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/>
  <mc:AlternateContent xmlns:mc="http://schemas.openxmlformats.org/markup-compatibility/2006">
    <mc:Choice Requires="x15">
      <x15ac:absPath xmlns:x15ac="http://schemas.microsoft.com/office/spreadsheetml/2010/11/ac" url="G:\FAO\SET\SET\FS\fs2020\Q22020\FS\"/>
    </mc:Choice>
  </mc:AlternateContent>
  <xr:revisionPtr revIDLastSave="0" documentId="13_ncr:1_{02E9C810-FA22-40A6-AECE-7A9C3141B32B}" xr6:coauthVersionLast="36" xr6:coauthVersionMax="44" xr10:uidLastSave="{00000000-0000-0000-0000-000000000000}"/>
  <bookViews>
    <workbookView xWindow="-105" yWindow="-105" windowWidth="19425" windowHeight="10425" xr2:uid="{00000000-000D-0000-FFFF-FFFF00000000}"/>
  </bookViews>
  <sheets>
    <sheet name="BS-2-3" sheetId="5" r:id="rId1"/>
    <sheet name="PL-4-7" sheetId="1" r:id="rId2"/>
    <sheet name="SH 8-9" sheetId="3" r:id="rId3"/>
    <sheet name="SH 10-11" sheetId="2" r:id="rId4"/>
    <sheet name="CF 12-13" sheetId="4" r:id="rId5"/>
  </sheets>
  <definedNames>
    <definedName name="_xlnm.Print_Area" localSheetId="0">'BS-2-3'!$A$1:$I$80</definedName>
    <definedName name="_xlnm.Print_Area" localSheetId="4">'CF 12-13'!$A$1:$I$85</definedName>
    <definedName name="_xlnm.Print_Area" localSheetId="1">'PL-4-7'!$A$1:$I$139</definedName>
    <definedName name="_xlnm.Print_Area" localSheetId="2">'SH 8-9'!$A$1:$S$56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7" i="4" l="1"/>
  <c r="G67" i="4"/>
  <c r="G89" i="1" l="1"/>
  <c r="G94" i="1"/>
  <c r="C89" i="1"/>
  <c r="C94" i="1"/>
  <c r="G20" i="1"/>
  <c r="G25" i="1"/>
  <c r="C25" i="1"/>
  <c r="C20" i="1"/>
  <c r="E91" i="1" l="1"/>
  <c r="C13" i="4"/>
  <c r="C91" i="1" l="1"/>
  <c r="G91" i="1" l="1"/>
  <c r="I91" i="1"/>
  <c r="C55" i="4" l="1"/>
  <c r="E55" i="4"/>
  <c r="G55" i="4"/>
  <c r="C84" i="1" l="1"/>
  <c r="E84" i="1"/>
  <c r="I84" i="1"/>
  <c r="G84" i="1"/>
  <c r="E20" i="4" l="1"/>
  <c r="I55" i="4"/>
  <c r="I35" i="4"/>
  <c r="E35" i="4"/>
  <c r="I30" i="4"/>
  <c r="J51" i="2"/>
  <c r="L51" i="2"/>
  <c r="L23" i="2"/>
  <c r="J23" i="2"/>
  <c r="M52" i="3"/>
  <c r="I52" i="3"/>
  <c r="M24" i="3"/>
  <c r="K24" i="3"/>
  <c r="I24" i="3"/>
  <c r="I70" i="4" l="1"/>
  <c r="E70" i="4"/>
  <c r="I36" i="4"/>
  <c r="D26" i="2"/>
  <c r="H24" i="2"/>
  <c r="F24" i="2"/>
  <c r="D24" i="2"/>
  <c r="L19" i="2"/>
  <c r="N19" i="2" s="1"/>
  <c r="J19" i="2"/>
  <c r="H19" i="2"/>
  <c r="H26" i="2" s="1"/>
  <c r="F19" i="2"/>
  <c r="F26" i="2" s="1"/>
  <c r="D19" i="2"/>
  <c r="N18" i="2"/>
  <c r="N13" i="2"/>
  <c r="O27" i="3"/>
  <c r="G27" i="3"/>
  <c r="E27" i="3"/>
  <c r="C27" i="3"/>
  <c r="M25" i="3"/>
  <c r="M27" i="3" s="1"/>
  <c r="K25" i="3"/>
  <c r="Q24" i="3"/>
  <c r="S24" i="3"/>
  <c r="I19" i="3"/>
  <c r="S18" i="3"/>
  <c r="S19" i="3" s="1"/>
  <c r="Q13" i="3"/>
  <c r="S13" i="3" s="1"/>
  <c r="I114" i="1"/>
  <c r="I109" i="1"/>
  <c r="I116" i="1" s="1"/>
  <c r="I93" i="1"/>
  <c r="I98" i="1" s="1"/>
  <c r="E114" i="1"/>
  <c r="E109" i="1"/>
  <c r="E116" i="1" s="1"/>
  <c r="E93" i="1"/>
  <c r="E98" i="1" s="1"/>
  <c r="I46" i="1"/>
  <c r="I40" i="1"/>
  <c r="I22" i="1"/>
  <c r="I15" i="1"/>
  <c r="E46" i="1"/>
  <c r="E40" i="1"/>
  <c r="E48" i="1" s="1"/>
  <c r="E22" i="1"/>
  <c r="E24" i="1" s="1"/>
  <c r="E29" i="1" s="1"/>
  <c r="E15" i="1"/>
  <c r="I77" i="5"/>
  <c r="E77" i="5"/>
  <c r="I58" i="5"/>
  <c r="G58" i="5"/>
  <c r="E58" i="5"/>
  <c r="C58" i="5"/>
  <c r="I48" i="5"/>
  <c r="I52" i="5" s="1"/>
  <c r="I60" i="5" s="1"/>
  <c r="I79" i="5" s="1"/>
  <c r="G52" i="5"/>
  <c r="E48" i="5"/>
  <c r="E52" i="5" s="1"/>
  <c r="C52" i="5"/>
  <c r="I34" i="5"/>
  <c r="G34" i="5"/>
  <c r="E34" i="5"/>
  <c r="C34" i="5"/>
  <c r="I12" i="5"/>
  <c r="I22" i="5" s="1"/>
  <c r="I36" i="5" s="1"/>
  <c r="G22" i="5"/>
  <c r="E12" i="5"/>
  <c r="E22" i="5" s="1"/>
  <c r="E36" i="5" s="1"/>
  <c r="C22" i="5"/>
  <c r="I24" i="1" l="1"/>
  <c r="I29" i="1" s="1"/>
  <c r="I32" i="1" s="1"/>
  <c r="G36" i="5"/>
  <c r="E101" i="1"/>
  <c r="I23" i="3" s="1"/>
  <c r="I25" i="3" s="1"/>
  <c r="I27" i="3" s="1"/>
  <c r="I101" i="1"/>
  <c r="J22" i="2" s="1"/>
  <c r="N22" i="2" s="1"/>
  <c r="E139" i="1"/>
  <c r="E11" i="4"/>
  <c r="E28" i="4" s="1"/>
  <c r="E40" i="4" s="1"/>
  <c r="E132" i="1"/>
  <c r="E133" i="1" s="1"/>
  <c r="I48" i="1"/>
  <c r="E32" i="1"/>
  <c r="Q25" i="3"/>
  <c r="N23" i="2"/>
  <c r="L24" i="2"/>
  <c r="L26" i="2" s="1"/>
  <c r="K27" i="3"/>
  <c r="Q27" i="3" s="1"/>
  <c r="C36" i="5"/>
  <c r="G60" i="5"/>
  <c r="E60" i="5"/>
  <c r="E79" i="5" s="1"/>
  <c r="E81" i="5" s="1"/>
  <c r="I81" i="5"/>
  <c r="C60" i="5"/>
  <c r="S23" i="3" l="1"/>
  <c r="S25" i="3" s="1"/>
  <c r="S27" i="3" s="1"/>
  <c r="I49" i="1"/>
  <c r="I65" i="1" s="1"/>
  <c r="I66" i="1" s="1"/>
  <c r="E117" i="1"/>
  <c r="E136" i="1" s="1"/>
  <c r="E137" i="1" s="1"/>
  <c r="I139" i="1"/>
  <c r="N24" i="2"/>
  <c r="N26" i="2" s="1"/>
  <c r="I117" i="1"/>
  <c r="I136" i="1" s="1"/>
  <c r="I137" i="1" s="1"/>
  <c r="I11" i="4"/>
  <c r="I28" i="4" s="1"/>
  <c r="I40" i="4" s="1"/>
  <c r="I73" i="4" s="1"/>
  <c r="J24" i="2"/>
  <c r="J26" i="2" s="1"/>
  <c r="I132" i="1"/>
  <c r="I133" i="1" s="1"/>
  <c r="E73" i="4"/>
  <c r="E76" i="4" s="1"/>
  <c r="E78" i="4" s="1"/>
  <c r="I61" i="1"/>
  <c r="I62" i="1" s="1"/>
  <c r="I68" i="1"/>
  <c r="E49" i="1"/>
  <c r="E65" i="1" s="1"/>
  <c r="E66" i="1" s="1"/>
  <c r="E68" i="1"/>
  <c r="E61" i="1"/>
  <c r="E62" i="1" s="1"/>
  <c r="I76" i="4" l="1"/>
  <c r="I78" i="4" s="1"/>
  <c r="I47" i="3"/>
  <c r="D52" i="2"/>
  <c r="D54" i="2" s="1"/>
  <c r="F52" i="2"/>
  <c r="F54" i="2" s="1"/>
  <c r="H52" i="2"/>
  <c r="D47" i="2"/>
  <c r="F47" i="2"/>
  <c r="H47" i="2"/>
  <c r="H54" i="2" s="1"/>
  <c r="L47" i="2"/>
  <c r="J47" i="2"/>
  <c r="N47" i="2" s="1"/>
  <c r="G70" i="4"/>
  <c r="C70" i="4"/>
  <c r="Q41" i="3"/>
  <c r="S41" i="3" s="1"/>
  <c r="N41" i="2"/>
  <c r="N46" i="2"/>
  <c r="S46" i="3"/>
  <c r="S47" i="3" s="1"/>
  <c r="M53" i="3"/>
  <c r="G22" i="1"/>
  <c r="G46" i="1"/>
  <c r="C46" i="1"/>
  <c r="C109" i="1"/>
  <c r="O55" i="3"/>
  <c r="G55" i="3"/>
  <c r="E55" i="3"/>
  <c r="C55" i="3"/>
  <c r="C15" i="1"/>
  <c r="G114" i="1"/>
  <c r="C114" i="1"/>
  <c r="G109" i="1"/>
  <c r="G40" i="1"/>
  <c r="C40" i="1"/>
  <c r="G15" i="1"/>
  <c r="G93" i="1"/>
  <c r="G98" i="1" s="1"/>
  <c r="C22" i="1"/>
  <c r="C24" i="1" s="1"/>
  <c r="C29" i="1" s="1"/>
  <c r="C116" i="1" l="1"/>
  <c r="G24" i="1"/>
  <c r="G29" i="1" s="1"/>
  <c r="G32" i="1" s="1"/>
  <c r="G68" i="1" s="1"/>
  <c r="S52" i="3"/>
  <c r="C48" i="1"/>
  <c r="C93" i="1"/>
  <c r="C98" i="1" s="1"/>
  <c r="C101" i="1" s="1"/>
  <c r="G48" i="1"/>
  <c r="L52" i="2"/>
  <c r="L54" i="2" s="1"/>
  <c r="G76" i="5" s="1"/>
  <c r="N51" i="2"/>
  <c r="G116" i="1"/>
  <c r="G101" i="1"/>
  <c r="J50" i="2" s="1"/>
  <c r="C32" i="1"/>
  <c r="C68" i="1" s="1"/>
  <c r="Q52" i="3"/>
  <c r="M55" i="3"/>
  <c r="Q55" i="3" s="1"/>
  <c r="C76" i="5" s="1"/>
  <c r="Q53" i="3"/>
  <c r="C132" i="1" l="1"/>
  <c r="C133" i="1" s="1"/>
  <c r="C11" i="4" s="1"/>
  <c r="C28" i="4" s="1"/>
  <c r="C40" i="4" s="1"/>
  <c r="C73" i="4" s="1"/>
  <c r="K74" i="4" s="1"/>
  <c r="I51" i="3"/>
  <c r="I53" i="3" s="1"/>
  <c r="I55" i="3" s="1"/>
  <c r="C75" i="5" s="1"/>
  <c r="C77" i="5" s="1"/>
  <c r="C79" i="5" s="1"/>
  <c r="G117" i="1"/>
  <c r="G136" i="1" s="1"/>
  <c r="G137" i="1" s="1"/>
  <c r="C139" i="1"/>
  <c r="C117" i="1"/>
  <c r="C136" i="1" s="1"/>
  <c r="C137" i="1" s="1"/>
  <c r="G139" i="1"/>
  <c r="G132" i="1"/>
  <c r="G133" i="1" s="1"/>
  <c r="G11" i="4" s="1"/>
  <c r="G28" i="4" s="1"/>
  <c r="G40" i="4" s="1"/>
  <c r="G61" i="1"/>
  <c r="G62" i="1" s="1"/>
  <c r="G49" i="1"/>
  <c r="G65" i="1" s="1"/>
  <c r="G66" i="1" s="1"/>
  <c r="C49" i="1"/>
  <c r="C65" i="1" s="1"/>
  <c r="C66" i="1" s="1"/>
  <c r="C61" i="1"/>
  <c r="C62" i="1" s="1"/>
  <c r="C76" i="4" l="1"/>
  <c r="C78" i="4" s="1"/>
  <c r="C86" i="4" s="1"/>
  <c r="J36" i="5"/>
  <c r="C81" i="5"/>
  <c r="G73" i="4"/>
  <c r="S51" i="3"/>
  <c r="S53" i="3" s="1"/>
  <c r="S55" i="3" s="1"/>
  <c r="N50" i="2"/>
  <c r="N52" i="2" s="1"/>
  <c r="N54" i="2" s="1"/>
  <c r="J52" i="2"/>
  <c r="J54" i="2" s="1"/>
  <c r="G75" i="5" s="1"/>
  <c r="G77" i="5" s="1"/>
  <c r="G79" i="5" s="1"/>
  <c r="G76" i="4" l="1"/>
  <c r="G78" i="4" s="1"/>
  <c r="G86" i="4" s="1"/>
  <c r="M74" i="4"/>
  <c r="K36" i="5"/>
  <c r="G81" i="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Tiyawarakul, Ponthakorn</author>
  </authors>
  <commentList>
    <comment ref="A18" authorId="0" shapeId="0" xr:uid="{8AC94A3C-44B6-4025-A0A2-F00A59E6CA28}">
      <text>
        <r>
          <rPr>
            <b/>
            <sz val="9"/>
            <color indexed="81"/>
            <rFont val="Tahoma"/>
            <family val="2"/>
          </rPr>
          <t>Tiyawarakul, Ponthakorn:</t>
        </r>
        <r>
          <rPr>
            <sz val="9"/>
            <color indexed="81"/>
            <rFont val="Tahoma"/>
            <family val="2"/>
          </rPr>
          <t xml:space="preserve">
ดูจาก sublead m400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Tiyawarakul, Ponthakorn</author>
    <author>Nataporn, Danphitsanupan</author>
  </authors>
  <commentList>
    <comment ref="C82" authorId="0" shapeId="0" xr:uid="{091415E7-B424-4B15-9601-946A8900E619}">
      <text>
        <r>
          <rPr>
            <b/>
            <sz val="9"/>
            <color indexed="81"/>
            <rFont val="Tahoma"/>
            <family val="2"/>
          </rPr>
          <t>Tiyawarakul, Ponthakorn:</t>
        </r>
        <r>
          <rPr>
            <sz val="9"/>
            <color indexed="81"/>
            <rFont val="Tahoma"/>
            <family val="2"/>
          </rPr>
          <t xml:space="preserve">
Other income เหี่ยวเพราะปีที่แล้วได้ insurance ไฟไฟม้ 30 ล้านบาท และ มี exchange gain (net)</t>
        </r>
      </text>
    </comment>
    <comment ref="I82" authorId="1" shapeId="0" xr:uid="{EDE5C534-9F6B-4F5D-B173-A1197D2E35C5}">
      <text>
        <r>
          <rPr>
            <b/>
            <sz val="9"/>
            <color indexed="81"/>
            <rFont val="Tahoma"/>
            <family val="2"/>
          </rPr>
          <t>Nataporn, Danphitsanupan:</t>
        </r>
        <r>
          <rPr>
            <sz val="9"/>
            <color indexed="81"/>
            <rFont val="Tahoma"/>
            <family val="2"/>
          </rPr>
          <t xml:space="preserve">
separate gain/loss on derivative from other income or admin expenses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Nataporn, Danphitsanupan</author>
  </authors>
  <commentList>
    <comment ref="E20" authorId="0" shapeId="0" xr:uid="{11E3D479-FE0A-40E2-83CB-220A4897C328}">
      <text>
        <r>
          <rPr>
            <b/>
            <sz val="9"/>
            <color indexed="81"/>
            <rFont val="Tahoma"/>
            <family val="2"/>
          </rPr>
          <t>Nataporn, Danphitsanupan:</t>
        </r>
        <r>
          <rPr>
            <sz val="9"/>
            <color indexed="81"/>
            <rFont val="Tahoma"/>
            <family val="2"/>
          </rPr>
          <t xml:space="preserve">
net foreign translation</t>
        </r>
      </text>
    </comment>
  </commentList>
</comments>
</file>

<file path=xl/sharedStrings.xml><?xml version="1.0" encoding="utf-8"?>
<sst xmlns="http://schemas.openxmlformats.org/spreadsheetml/2006/main" count="520" uniqueCount="213">
  <si>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</si>
  <si>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</si>
  <si>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</si>
  <si>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</si>
  <si>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</si>
  <si>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</si>
  <si>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</si>
  <si>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</si>
  <si>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</si>
  <si>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</si>
  <si>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</si>
  <si>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Inventories</t>
  </si>
  <si>
    <t xml:space="preserve">Other current assets </t>
  </si>
  <si>
    <t>Total current assets</t>
  </si>
  <si>
    <t>Non-current assets</t>
  </si>
  <si>
    <t>Investment in associate</t>
  </si>
  <si>
    <t>Property, plant and equipment</t>
  </si>
  <si>
    <t>Intangible assets</t>
  </si>
  <si>
    <t>Deferred arrangement fee for long-term loan</t>
  </si>
  <si>
    <t>Deferred tax assets</t>
  </si>
  <si>
    <t>Other non-current assets</t>
  </si>
  <si>
    <t>Total non-current assets</t>
  </si>
  <si>
    <t>Total assets</t>
  </si>
  <si>
    <t>Current liabilities</t>
  </si>
  <si>
    <t>Other current liabilities</t>
  </si>
  <si>
    <t>Total current liabilities</t>
  </si>
  <si>
    <t>Total liabilities</t>
  </si>
  <si>
    <t>Share capital:</t>
  </si>
  <si>
    <t>Retained earnings:</t>
  </si>
  <si>
    <t xml:space="preserve">   Appropriated</t>
  </si>
  <si>
    <t xml:space="preserve">      Legal reserve</t>
  </si>
  <si>
    <t xml:space="preserve">   Unappropriated</t>
  </si>
  <si>
    <t>Statement of comprehensive income (Unaudited)</t>
  </si>
  <si>
    <t>Revenue from sale of goods</t>
  </si>
  <si>
    <t>Interest income</t>
  </si>
  <si>
    <t>Other income, net</t>
  </si>
  <si>
    <t>Expenses</t>
  </si>
  <si>
    <t>Cost of sales of goods</t>
  </si>
  <si>
    <t>Administrative expenses</t>
  </si>
  <si>
    <t>Finance costs</t>
  </si>
  <si>
    <t>Total expenses</t>
  </si>
  <si>
    <t>Profit for the period</t>
  </si>
  <si>
    <t xml:space="preserve">Other comprehensive income </t>
  </si>
  <si>
    <t>Total comprehensive income for the period</t>
  </si>
  <si>
    <t>Profit attributable to: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</si>
  <si>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</si>
  <si>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</si>
  <si>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Statement of cash flows (Unaudited)</t>
  </si>
  <si>
    <t>Cash flows from operating activities</t>
  </si>
  <si>
    <t>Changes in operating assets and liabilities</t>
  </si>
  <si>
    <t>Other current assets</t>
  </si>
  <si>
    <t>Cash flows from investing activities</t>
  </si>
  <si>
    <t>Interest received</t>
  </si>
  <si>
    <t>Cash flows from financing activities</t>
  </si>
  <si>
    <t>Statement of changes in equity (Unaudited)</t>
  </si>
  <si>
    <t>Consolidated financial statements</t>
  </si>
  <si>
    <t>Retained earnings</t>
  </si>
  <si>
    <t>Differences on</t>
  </si>
  <si>
    <t>Issued</t>
  </si>
  <si>
    <t>combination of</t>
  </si>
  <si>
    <t>Total other</t>
  </si>
  <si>
    <t>Legal</t>
  </si>
  <si>
    <t>business under</t>
  </si>
  <si>
    <t>components</t>
  </si>
  <si>
    <t>Total</t>
  </si>
  <si>
    <t>share capital</t>
  </si>
  <si>
    <t>reserve</t>
  </si>
  <si>
    <t>Unappropriated</t>
  </si>
  <si>
    <t>hedges</t>
  </si>
  <si>
    <t>common control</t>
  </si>
  <si>
    <t>equity</t>
  </si>
  <si>
    <t>Comprehensive income for the period</t>
  </si>
  <si>
    <t xml:space="preserve">    Profit </t>
  </si>
  <si>
    <t>-</t>
  </si>
  <si>
    <t>Separate financial statements</t>
  </si>
  <si>
    <t>Other</t>
  </si>
  <si>
    <t xml:space="preserve">   has been paid</t>
  </si>
  <si>
    <t>30 June</t>
  </si>
  <si>
    <t>Statements of comprehensive income (Unaudited)</t>
  </si>
  <si>
    <t xml:space="preserve">Transactions with owners, recorded directly </t>
  </si>
  <si>
    <t xml:space="preserve">   in equity</t>
  </si>
  <si>
    <t>Loss on write-off of plant and equipment</t>
  </si>
  <si>
    <t>Share premium:</t>
  </si>
  <si>
    <t xml:space="preserve">   Share premium on ordinary shares</t>
  </si>
  <si>
    <t>Total revenues</t>
  </si>
  <si>
    <t>Profit before income tax expense</t>
  </si>
  <si>
    <t>Gains (losses) on cash flow hedges</t>
  </si>
  <si>
    <t xml:space="preserve">   the period, net of tax</t>
  </si>
  <si>
    <t>Gain (losses)</t>
  </si>
  <si>
    <t>shareholders'</t>
  </si>
  <si>
    <t>component of</t>
  </si>
  <si>
    <t>Interest paid</t>
  </si>
  <si>
    <t>Total cash flows used in financing activities</t>
  </si>
  <si>
    <t>Unrealised (gain) loss on foreign exchange</t>
  </si>
  <si>
    <t>Net cash flows from operating activities</t>
  </si>
  <si>
    <t>Acquisition of plant and equipment</t>
  </si>
  <si>
    <t>Acquisition of intangible assets</t>
  </si>
  <si>
    <t>Net cash flows used in investing activities</t>
  </si>
  <si>
    <t xml:space="preserve">   benefit plans</t>
  </si>
  <si>
    <t>Other comprehensive income (expense) for</t>
  </si>
  <si>
    <t>Share</t>
  </si>
  <si>
    <t xml:space="preserve"> premium</t>
  </si>
  <si>
    <t>Gains</t>
  </si>
  <si>
    <t>(losses) on</t>
  </si>
  <si>
    <t>cash flow</t>
  </si>
  <si>
    <t>premium</t>
  </si>
  <si>
    <t>on cash</t>
  </si>
  <si>
    <t>flow hedges</t>
  </si>
  <si>
    <t>Adjustments to reconcile profit to cash receipts (payments)</t>
  </si>
  <si>
    <t>Provisions for employee benefits</t>
  </si>
  <si>
    <t>Employee benefits paid</t>
  </si>
  <si>
    <t>Proceeds from sale of plant and equipment</t>
  </si>
  <si>
    <t xml:space="preserve">   before effect of exchange rates</t>
  </si>
  <si>
    <t xml:space="preserve">Effect of exchange rate changes on cash and </t>
  </si>
  <si>
    <t xml:space="preserve">   cash equivalents</t>
  </si>
  <si>
    <t xml:space="preserve"> </t>
  </si>
  <si>
    <t xml:space="preserve">Impairment loss on plant and equipment </t>
  </si>
  <si>
    <t>Long-term loans to subsidiary</t>
  </si>
  <si>
    <t>Losses on remeasurements of defined</t>
  </si>
  <si>
    <t>Revenue</t>
  </si>
  <si>
    <t xml:space="preserve">   Issued and paid-up share capital</t>
  </si>
  <si>
    <t xml:space="preserve">Three-month period ended </t>
  </si>
  <si>
    <t>Three-month period ended</t>
  </si>
  <si>
    <t xml:space="preserve">Six-month period ended </t>
  </si>
  <si>
    <t>Short-term loans to subsidiary</t>
  </si>
  <si>
    <t>Other receivables</t>
  </si>
  <si>
    <t>Liabilities and equity</t>
  </si>
  <si>
    <t>Other payables</t>
  </si>
  <si>
    <t>Equity</t>
  </si>
  <si>
    <t xml:space="preserve">   Authorised share capital</t>
  </si>
  <si>
    <t>Other components of equity</t>
  </si>
  <si>
    <t>Total equity</t>
  </si>
  <si>
    <t>Total liabilities and equity</t>
  </si>
  <si>
    <t>Distribution cost</t>
  </si>
  <si>
    <t xml:space="preserve">Items that will be reclassified </t>
  </si>
  <si>
    <t xml:space="preserve">   subsequently to profit or loss</t>
  </si>
  <si>
    <t>Total items that will be reclassified</t>
  </si>
  <si>
    <t xml:space="preserve">Items that will not be reclassified </t>
  </si>
  <si>
    <t xml:space="preserve">   to profit or loss</t>
  </si>
  <si>
    <t>Total items that will not be reclassified</t>
  </si>
  <si>
    <t xml:space="preserve">   Owners of the parent</t>
  </si>
  <si>
    <t>Items that will be reclassified</t>
  </si>
  <si>
    <t>Items that will not be reclassified</t>
  </si>
  <si>
    <t>and paid-up</t>
  </si>
  <si>
    <t>of equity</t>
  </si>
  <si>
    <t xml:space="preserve">   Distributions to owners of the parent</t>
  </si>
  <si>
    <t xml:space="preserve">     Dividends </t>
  </si>
  <si>
    <t>Income tax paid</t>
  </si>
  <si>
    <t xml:space="preserve">Proceeds from repayment of </t>
  </si>
  <si>
    <t xml:space="preserve">   short-term loan to subsidiary</t>
  </si>
  <si>
    <t>Dividends paid to owners of the Company</t>
  </si>
  <si>
    <t xml:space="preserve">     Dividends</t>
  </si>
  <si>
    <t xml:space="preserve">   to subsidiary</t>
  </si>
  <si>
    <t>Share of profit (loss) of associate</t>
  </si>
  <si>
    <t xml:space="preserve">Losses on inventories devaluation  </t>
  </si>
  <si>
    <t>Total distributions to owners of the parent</t>
  </si>
  <si>
    <t>Six-month period ended 30 June 2019</t>
  </si>
  <si>
    <t>Balance at 1 January 2019</t>
  </si>
  <si>
    <t>Balance at 30 June 2019</t>
  </si>
  <si>
    <t>Other non-current payables</t>
  </si>
  <si>
    <t>Loss on disposals of plant and equipment</t>
  </si>
  <si>
    <t>Impairment loss on investment</t>
  </si>
  <si>
    <t xml:space="preserve">   long-term loan to subsidiary</t>
  </si>
  <si>
    <t>Tax expense</t>
  </si>
  <si>
    <t>Depreciation and amortisation</t>
  </si>
  <si>
    <t>Amortisation of arrangement fee for long-term loan</t>
  </si>
  <si>
    <t>Purchase of intangible assets for which no cash</t>
  </si>
  <si>
    <t>Cash and cash equivalents at 30 June</t>
  </si>
  <si>
    <t>Cash and cash equivalents at 1 January</t>
  </si>
  <si>
    <t>Non-current liabilities</t>
  </si>
  <si>
    <t>Total non-current liabilities</t>
  </si>
  <si>
    <t>Non-cash transactions</t>
  </si>
  <si>
    <t>Advanced received for capital refund</t>
  </si>
  <si>
    <t>Vinythai Public Company Limited and its Subsidiary</t>
  </si>
  <si>
    <t>Trade and other current receivables</t>
  </si>
  <si>
    <t>Current portion of long-term loans</t>
  </si>
  <si>
    <t>Current tax assets</t>
  </si>
  <si>
    <t>Deposit at financial institution</t>
  </si>
  <si>
    <t>Investments in subsidiary</t>
  </si>
  <si>
    <t>Right-of-use assets</t>
  </si>
  <si>
    <t>Trade and other current payables</t>
  </si>
  <si>
    <t>Current portion of lease liabilities</t>
  </si>
  <si>
    <t>Lease liabilities</t>
  </si>
  <si>
    <t xml:space="preserve">   (1,185,193,444 ordinary shares, par value</t>
  </si>
  <si>
    <t xml:space="preserve">   at Baht 6 per share)</t>
  </si>
  <si>
    <t>Six-month period ended 30 June 2020</t>
  </si>
  <si>
    <t>Balance at 1 January 2020</t>
  </si>
  <si>
    <t>Balance at 30 June 2020</t>
  </si>
  <si>
    <t>Profit from operating activities</t>
  </si>
  <si>
    <t xml:space="preserve">   accounted for using equity method</t>
  </si>
  <si>
    <t>Exchange differences on translating financial statements</t>
  </si>
  <si>
    <t>Losses on remeasurements of defined benefit plans</t>
  </si>
  <si>
    <t>Exchange</t>
  </si>
  <si>
    <t xml:space="preserve">    Other comprehensive income (loss)</t>
  </si>
  <si>
    <t>Total comprehensive income (loss) for the period</t>
  </si>
  <si>
    <t>differences on</t>
  </si>
  <si>
    <t>translating</t>
  </si>
  <si>
    <t>statements</t>
  </si>
  <si>
    <t>financial</t>
  </si>
  <si>
    <t>Increase in deposit at financial institution</t>
  </si>
  <si>
    <t>Payment of lease liabilities</t>
  </si>
  <si>
    <t>Purchase of plant and equipment for which no cash</t>
  </si>
  <si>
    <t>Tax income (expense)</t>
  </si>
  <si>
    <t>Gains on cash flow hedges</t>
  </si>
  <si>
    <t>Share of (profit) loss of associate accounted for using equity method</t>
  </si>
  <si>
    <t>Net decrease in cash and cash equivalents,</t>
  </si>
  <si>
    <t>Net decrease in cash and cash equivalents</t>
  </si>
  <si>
    <t>Gain on fair value adjustment on derivatives</t>
  </si>
  <si>
    <t>Loss on fair value adjustment on derivatives</t>
  </si>
  <si>
    <t>Unrealised gain on fair value adjustment on derivatives</t>
  </si>
  <si>
    <t>Increase in right-of-use assets during the period</t>
  </si>
  <si>
    <t>(Reversal of) allowance for impairment loss on trade receivables</t>
  </si>
  <si>
    <t>Share of loss of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</si>
</sst>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_-* #,##0_-;\-* #,##0_-;_-* &quot;-&quot;??_-;_-@_-"/>
    <numFmt numFmtId="166" formatCode="_(* #,##0_);_(* \(#,##0\);_(* &quot;-&quot;??_);_(@_)"/>
    <numFmt numFmtId="167" formatCode="#,##0.00\ ;\(#,##0.00\)"/>
    <numFmt numFmtId="168" formatCode="#,##0.00;\(#,##0.00\)"/>
    <numFmt numFmtId="169" formatCode="_(* #,##0.00_);_(* \(#,##0.00\);_(* &quot;-&quot;_);_(@_)"/>
  </numFmts>
  <fonts count="2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pFont"/>
    </font>
    <font>
      <sz val="15"/>
      <name val="Angsana New"/>
      <family val="1"/>
    </font>
    <font>
      <sz val="11"/>
      <color indexed="10"/>
      <name val="Times New Roman"/>
      <family val="1"/>
    </font>
    <font>
      <b/>
      <i/>
      <sz val="14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</font>
    <font>
      <i/>
      <sz val="14"/>
      <name val="Times New Roman"/>
      <family val="1"/>
    </font>
    <font>
      <sz val="14"/>
      <name val="Cordia New"/>
      <family val="2"/>
    </font>
    <font>
      <b/>
      <sz val="11"/>
      <color theme="1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7" fillId="0" borderId="0"/>
    <xf numFmtId="0" fontId="10" fillId="0" borderId="0"/>
    <xf numFmtId="9" fontId="1" fillId="0" borderId="0" applyFont="0" applyFill="0" applyBorder="0" applyAlignment="0" applyProtection="0"/>
  </cellStyleXfs>
  <cellXfs count="306">
    <xf numFmtId="0" fontId="0" fillId="0" borderId="0" xfId="0"/>
    <xf numFmtId="0" fontId="2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left"/>
    </xf>
    <xf numFmtId="0" fontId="1" fillId="0" borderId="0" xfId="0" applyFont="1" applyFill="1" applyAlignment="1"/>
    <xf numFmtId="164" fontId="1" fillId="0" borderId="0" xfId="0" applyNumberFormat="1" applyFont="1" applyFill="1" applyAlignment="1"/>
    <xf numFmtId="0" fontId="1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/>
    </xf>
    <xf numFmtId="164" fontId="6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0" fillId="0" borderId="0" xfId="0" applyFill="1"/>
    <xf numFmtId="37" fontId="7" fillId="0" borderId="0" xfId="0" applyNumberFormat="1" applyFont="1" applyFill="1" applyBorder="1" applyAlignment="1">
      <alignment horizontal="center"/>
    </xf>
    <xf numFmtId="41" fontId="1" fillId="0" borderId="0" xfId="1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164" fontId="6" fillId="0" borderId="1" xfId="0" applyNumberFormat="1" applyFont="1" applyFill="1" applyBorder="1" applyAlignment="1"/>
    <xf numFmtId="164" fontId="6" fillId="0" borderId="0" xfId="0" applyNumberFormat="1" applyFont="1" applyFill="1" applyBorder="1" applyAlignment="1"/>
    <xf numFmtId="164" fontId="1" fillId="0" borderId="0" xfId="0" applyNumberFormat="1" applyFont="1" applyFill="1" applyBorder="1" applyAlignment="1"/>
    <xf numFmtId="41" fontId="1" fillId="0" borderId="0" xfId="0" applyNumberFormat="1" applyFont="1" applyFill="1" applyAlignment="1"/>
    <xf numFmtId="164" fontId="6" fillId="0" borderId="0" xfId="0" applyNumberFormat="1" applyFont="1" applyFill="1" applyAlignment="1"/>
    <xf numFmtId="164" fontId="6" fillId="0" borderId="0" xfId="0" applyNumberFormat="1" applyFont="1" applyFill="1" applyBorder="1" applyAlignment="1">
      <alignment horizontal="right"/>
    </xf>
    <xf numFmtId="0" fontId="1" fillId="0" borderId="0" xfId="0" applyFont="1" applyFill="1" applyBorder="1" applyAlignment="1"/>
    <xf numFmtId="41" fontId="1" fillId="0" borderId="0" xfId="0" applyNumberFormat="1" applyFont="1" applyFill="1" applyBorder="1" applyAlignment="1">
      <alignment horizontal="right"/>
    </xf>
    <xf numFmtId="164" fontId="6" fillId="0" borderId="3" xfId="0" applyNumberFormat="1" applyFont="1" applyFill="1" applyBorder="1" applyAlignment="1"/>
    <xf numFmtId="0" fontId="0" fillId="0" borderId="0" xfId="0" applyNumberFormat="1" applyFill="1" applyAlignment="1">
      <alignment horizontal="left"/>
    </xf>
    <xf numFmtId="37" fontId="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3" fontId="1" fillId="0" borderId="0" xfId="1" applyNumberFormat="1" applyFont="1" applyFill="1" applyAlignment="1"/>
    <xf numFmtId="37" fontId="1" fillId="0" borderId="0" xfId="0" applyNumberFormat="1" applyFont="1" applyFill="1" applyBorder="1" applyAlignment="1"/>
    <xf numFmtId="3" fontId="1" fillId="0" borderId="0" xfId="1" applyNumberFormat="1" applyFont="1" applyFill="1" applyAlignment="1"/>
    <xf numFmtId="43" fontId="6" fillId="0" borderId="3" xfId="1" applyNumberFormat="1" applyFont="1" applyFill="1" applyBorder="1" applyAlignment="1"/>
    <xf numFmtId="43" fontId="6" fillId="0" borderId="0" xfId="0" applyNumberFormat="1" applyFont="1" applyFill="1" applyBorder="1" applyAlignment="1"/>
    <xf numFmtId="43" fontId="1" fillId="0" borderId="0" xfId="0" quotePrefix="1" applyNumberFormat="1" applyFont="1" applyFill="1" applyBorder="1" applyAlignment="1">
      <alignment horizontal="center"/>
    </xf>
    <xf numFmtId="43" fontId="1" fillId="0" borderId="0" xfId="0" applyNumberFormat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164" fontId="1" fillId="0" borderId="3" xfId="0" applyNumberFormat="1" applyFont="1" applyFill="1" applyBorder="1" applyAlignment="1"/>
    <xf numFmtId="164" fontId="1" fillId="0" borderId="0" xfId="0" applyNumberFormat="1" applyFont="1" applyFill="1" applyBorder="1" applyAlignment="1">
      <alignment horizontal="right"/>
    </xf>
    <xf numFmtId="43" fontId="1" fillId="0" borderId="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/>
    <xf numFmtId="0" fontId="0" fillId="0" borderId="0" xfId="0" applyFont="1" applyFill="1" applyAlignment="1"/>
    <xf numFmtId="49" fontId="6" fillId="0" borderId="0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39" fontId="0" fillId="0" borderId="0" xfId="0" applyNumberFormat="1" applyFont="1" applyFill="1" applyBorder="1" applyAlignment="1">
      <alignment vertical="center"/>
    </xf>
    <xf numFmtId="39" fontId="6" fillId="0" borderId="0" xfId="0" applyNumberFormat="1" applyFont="1" applyFill="1" applyBorder="1" applyAlignment="1">
      <alignment horizontal="right" vertical="center"/>
    </xf>
    <xf numFmtId="41" fontId="0" fillId="0" borderId="0" xfId="1" applyNumberFormat="1" applyFont="1" applyFill="1" applyBorder="1" applyAlignment="1"/>
    <xf numFmtId="41" fontId="6" fillId="0" borderId="0" xfId="1" applyNumberFormat="1" applyFont="1" applyFill="1" applyBorder="1" applyAlignment="1">
      <alignment horizontal="right" vertical="center"/>
    </xf>
    <xf numFmtId="43" fontId="0" fillId="0" borderId="0" xfId="1" applyNumberFormat="1" applyFont="1" applyFill="1" applyBorder="1" applyAlignment="1">
      <alignment horizontal="center"/>
    </xf>
    <xf numFmtId="41" fontId="0" fillId="0" borderId="3" xfId="1" applyNumberFormat="1" applyFont="1" applyFill="1" applyBorder="1" applyAlignment="1"/>
    <xf numFmtId="0" fontId="6" fillId="0" borderId="0" xfId="4" applyFont="1" applyFill="1" applyAlignment="1"/>
    <xf numFmtId="41" fontId="6" fillId="0" borderId="3" xfId="1" applyNumberFormat="1" applyFont="1" applyFill="1" applyBorder="1" applyAlignment="1"/>
    <xf numFmtId="0" fontId="6" fillId="0" borderId="0" xfId="0" applyFont="1" applyFill="1" applyAlignment="1"/>
    <xf numFmtId="41" fontId="6" fillId="0" borderId="2" xfId="0" applyNumberFormat="1" applyFont="1" applyFill="1" applyBorder="1" applyAlignment="1"/>
    <xf numFmtId="41" fontId="6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/>
    <xf numFmtId="49" fontId="11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wrapText="1"/>
    </xf>
    <xf numFmtId="0" fontId="0" fillId="0" borderId="0" xfId="0" applyFont="1" applyFill="1" applyAlignment="1">
      <alignment horizontal="left" wrapText="1"/>
    </xf>
    <xf numFmtId="166" fontId="0" fillId="0" borderId="0" xfId="1" applyNumberFormat="1" applyFont="1" applyFill="1" applyAlignment="1">
      <alignment horizontal="center"/>
    </xf>
    <xf numFmtId="41" fontId="6" fillId="0" borderId="4" xfId="0" applyNumberFormat="1" applyFont="1" applyFill="1" applyBorder="1" applyAlignment="1"/>
    <xf numFmtId="0" fontId="0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7" fillId="0" borderId="0" xfId="0" applyFont="1" applyFill="1" applyAlignment="1">
      <alignment horizontal="center" vertical="center"/>
    </xf>
    <xf numFmtId="4" fontId="0" fillId="0" borderId="0" xfId="1" applyFont="1" applyFill="1" applyAlignment="1"/>
    <xf numFmtId="37" fontId="6" fillId="0" borderId="0" xfId="0" applyNumberFormat="1" applyFont="1" applyFill="1" applyBorder="1" applyAlignment="1">
      <alignment vertical="center"/>
    </xf>
    <xf numFmtId="4" fontId="6" fillId="0" borderId="0" xfId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left"/>
    </xf>
    <xf numFmtId="167" fontId="6" fillId="0" borderId="0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6" fillId="0" borderId="0" xfId="0" applyNumberFormat="1" applyFont="1" applyFill="1" applyBorder="1" applyAlignment="1"/>
    <xf numFmtId="41" fontId="1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41" fontId="1" fillId="0" borderId="3" xfId="0" applyNumberFormat="1" applyFont="1" applyFill="1" applyBorder="1" applyAlignment="1"/>
    <xf numFmtId="41" fontId="1" fillId="0" borderId="0" xfId="1" applyNumberFormat="1" applyFont="1" applyFill="1" applyAlignment="1">
      <alignment horizontal="center"/>
    </xf>
    <xf numFmtId="41" fontId="1" fillId="0" borderId="0" xfId="0" applyNumberFormat="1" applyFont="1" applyFill="1" applyBorder="1" applyAlignment="1">
      <alignment horizontal="center"/>
    </xf>
    <xf numFmtId="0" fontId="6" fillId="0" borderId="0" xfId="0" applyFo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6" fillId="0" borderId="0" xfId="0" applyNumberFormat="1" applyFont="1" applyFill="1" applyAlignment="1"/>
    <xf numFmtId="164" fontId="1" fillId="0" borderId="0" xfId="0" applyNumberFormat="1" applyFont="1" applyFill="1" applyAlignment="1">
      <alignment horizontal="right"/>
    </xf>
    <xf numFmtId="41" fontId="1" fillId="0" borderId="0" xfId="1" applyNumberFormat="1" applyFont="1" applyFill="1" applyBorder="1" applyAlignment="1">
      <alignment horizontal="center"/>
    </xf>
    <xf numFmtId="41" fontId="6" fillId="0" borderId="4" xfId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1" fillId="0" borderId="0" xfId="0" applyFont="1"/>
    <xf numFmtId="0" fontId="4" fillId="0" borderId="0" xfId="0" applyFont="1"/>
    <xf numFmtId="0" fontId="13" fillId="0" borderId="0" xfId="0" applyFont="1" applyAlignment="1">
      <alignment horizontal="center"/>
    </xf>
    <xf numFmtId="0" fontId="4" fillId="0" borderId="0" xfId="0" applyFont="1" applyBorder="1"/>
    <xf numFmtId="0" fontId="1" fillId="0" borderId="0" xfId="0" applyFont="1" applyBorder="1"/>
    <xf numFmtId="0" fontId="7" fillId="0" borderId="0" xfId="0" applyFont="1" applyBorder="1" applyAlignment="1">
      <alignment horizontal="center"/>
    </xf>
    <xf numFmtId="0" fontId="7" fillId="0" borderId="0" xfId="0" applyFont="1" applyBorder="1" applyAlignment="1"/>
    <xf numFmtId="0" fontId="0" fillId="0" borderId="3" xfId="0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10" fillId="0" borderId="0" xfId="0" applyFont="1" applyFill="1" applyBorder="1" applyAlignment="1"/>
    <xf numFmtId="0" fontId="7" fillId="0" borderId="0" xfId="0" applyFont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Border="1"/>
    <xf numFmtId="0" fontId="0" fillId="0" borderId="0" xfId="0" applyFill="1" applyBorder="1" applyAlignment="1">
      <alignment horizontal="center"/>
    </xf>
    <xf numFmtId="41" fontId="0" fillId="0" borderId="0" xfId="0" applyNumberFormat="1" applyFont="1" applyFill="1" applyBorder="1"/>
    <xf numFmtId="166" fontId="6" fillId="0" borderId="0" xfId="2" quotePrefix="1" applyNumberFormat="1" applyFont="1" applyFill="1" applyBorder="1" applyAlignment="1">
      <alignment horizontal="left"/>
    </xf>
    <xf numFmtId="0" fontId="0" fillId="0" borderId="0" xfId="0" applyFont="1" applyFill="1"/>
    <xf numFmtId="43" fontId="0" fillId="0" borderId="0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0" fontId="6" fillId="0" borderId="0" xfId="0" applyFont="1" applyFill="1" applyAlignment="1">
      <alignment horizontal="left"/>
    </xf>
    <xf numFmtId="41" fontId="0" fillId="0" borderId="0" xfId="0" applyNumberFormat="1" applyFont="1" applyBorder="1"/>
    <xf numFmtId="0" fontId="0" fillId="0" borderId="0" xfId="0" applyFill="1" applyAlignment="1">
      <alignment horizontal="left"/>
    </xf>
    <xf numFmtId="43" fontId="0" fillId="0" borderId="0" xfId="1" quotePrefix="1" applyNumberFormat="1" applyFont="1" applyAlignment="1">
      <alignment horizontal="center"/>
    </xf>
    <xf numFmtId="43" fontId="6" fillId="0" borderId="1" xfId="1" quotePrefix="1" applyNumberFormat="1" applyFont="1" applyBorder="1" applyAlignment="1">
      <alignment horizontal="center"/>
    </xf>
    <xf numFmtId="41" fontId="6" fillId="0" borderId="0" xfId="0" applyNumberFormat="1" applyFont="1" applyBorder="1"/>
    <xf numFmtId="43" fontId="6" fillId="0" borderId="1" xfId="1" quotePrefix="1" applyNumberFormat="1" applyFont="1" applyFill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right"/>
    </xf>
    <xf numFmtId="0" fontId="1" fillId="0" borderId="0" xfId="0" applyFont="1" applyFill="1"/>
    <xf numFmtId="0" fontId="15" fillId="0" borderId="0" xfId="0" applyFont="1" applyFill="1"/>
    <xf numFmtId="41" fontId="1" fillId="0" borderId="0" xfId="0" applyNumberFormat="1" applyFont="1"/>
    <xf numFmtId="41" fontId="1" fillId="0" borderId="0" xfId="0" applyNumberFormat="1" applyFont="1" applyBorder="1"/>
    <xf numFmtId="41" fontId="1" fillId="0" borderId="0" xfId="0" applyNumberFormat="1" applyFont="1" applyFill="1"/>
    <xf numFmtId="166" fontId="6" fillId="0" borderId="2" xfId="0" applyNumberFormat="1" applyFont="1" applyBorder="1"/>
    <xf numFmtId="41" fontId="6" fillId="0" borderId="2" xfId="0" applyNumberFormat="1" applyFont="1" applyFill="1" applyBorder="1"/>
    <xf numFmtId="166" fontId="0" fillId="0" borderId="0" xfId="1" quotePrefix="1" applyNumberFormat="1" applyFont="1" applyFill="1" applyAlignment="1">
      <alignment horizontal="center"/>
    </xf>
    <xf numFmtId="41" fontId="0" fillId="0" borderId="0" xfId="0" applyNumberFormat="1" applyFont="1" applyFill="1"/>
    <xf numFmtId="0" fontId="16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/>
    <xf numFmtId="0" fontId="1" fillId="0" borderId="0" xfId="0" applyFont="1" applyAlignment="1"/>
    <xf numFmtId="0" fontId="1" fillId="0" borderId="0" xfId="0" applyFont="1" applyBorder="1" applyAlignment="1"/>
    <xf numFmtId="49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9" fontId="6" fillId="0" borderId="0" xfId="0" applyNumberFormat="1" applyFont="1" applyFill="1" applyAlignment="1"/>
    <xf numFmtId="0" fontId="8" fillId="0" borderId="0" xfId="0" applyFont="1" applyAlignment="1">
      <alignment horizontal="center"/>
    </xf>
    <xf numFmtId="37" fontId="1" fillId="0" borderId="0" xfId="0" applyNumberFormat="1" applyFont="1" applyAlignment="1"/>
    <xf numFmtId="169" fontId="6" fillId="0" borderId="2" xfId="0" applyNumberFormat="1" applyFont="1" applyFill="1" applyBorder="1" applyAlignment="1"/>
    <xf numFmtId="164" fontId="0" fillId="0" borderId="3" xfId="0" applyNumberFormat="1" applyFill="1" applyBorder="1" applyAlignment="1"/>
    <xf numFmtId="0" fontId="7" fillId="0" borderId="0" xfId="0" applyFont="1" applyFill="1"/>
    <xf numFmtId="166" fontId="0" fillId="0" borderId="0" xfId="1" applyNumberFormat="1" applyFont="1" applyFill="1" applyBorder="1" applyAlignment="1">
      <alignment horizontal="center"/>
    </xf>
    <xf numFmtId="43" fontId="0" fillId="0" borderId="0" xfId="1" quotePrefix="1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0" fontId="8" fillId="0" borderId="0" xfId="0" applyFont="1" applyFill="1"/>
    <xf numFmtId="0" fontId="0" fillId="0" borderId="0" xfId="0" applyFont="1" applyFill="1" applyAlignment="1">
      <alignment horizontal="left"/>
    </xf>
    <xf numFmtId="43" fontId="0" fillId="0" borderId="0" xfId="1" quotePrefix="1" applyNumberFormat="1" applyFont="1" applyFill="1" applyAlignment="1">
      <alignment horizontal="center"/>
    </xf>
    <xf numFmtId="43" fontId="1" fillId="0" borderId="0" xfId="1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ont="1" applyAlignment="1">
      <alignment horizontal="center"/>
    </xf>
    <xf numFmtId="0" fontId="8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49" fontId="0" fillId="0" borderId="0" xfId="0" applyNumberFormat="1" applyFont="1" applyFill="1" applyBorder="1" applyAlignment="1">
      <alignment vertical="center"/>
    </xf>
    <xf numFmtId="41" fontId="0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43" fontId="0" fillId="0" borderId="3" xfId="1" quotePrefix="1" applyNumberFormat="1" applyFont="1" applyBorder="1" applyAlignment="1">
      <alignment horizontal="center"/>
    </xf>
    <xf numFmtId="43" fontId="0" fillId="0" borderId="3" xfId="1" quotePrefix="1" applyNumberFormat="1" applyFont="1" applyFill="1" applyBorder="1" applyAlignment="1">
      <alignment horizontal="center"/>
    </xf>
    <xf numFmtId="166" fontId="1" fillId="0" borderId="3" xfId="1" quotePrefix="1" applyNumberFormat="1" applyFont="1" applyFill="1" applyBorder="1" applyAlignment="1">
      <alignment horizontal="center"/>
    </xf>
    <xf numFmtId="41" fontId="0" fillId="0" borderId="3" xfId="0" applyNumberFormat="1" applyFont="1" applyBorder="1" applyAlignment="1"/>
    <xf numFmtId="43" fontId="6" fillId="0" borderId="3" xfId="1" quotePrefix="1" applyNumberFormat="1" applyFont="1" applyBorder="1" applyAlignment="1">
      <alignment horizontal="center"/>
    </xf>
    <xf numFmtId="43" fontId="6" fillId="0" borderId="3" xfId="1" quotePrefix="1" applyNumberFormat="1" applyFont="1" applyFill="1" applyBorder="1" applyAlignment="1">
      <alignment horizontal="center"/>
    </xf>
    <xf numFmtId="37" fontId="6" fillId="0" borderId="3" xfId="1" quotePrefix="1" applyNumberFormat="1" applyFont="1" applyFill="1" applyBorder="1" applyAlignment="1">
      <alignment horizontal="right"/>
    </xf>
    <xf numFmtId="37" fontId="6" fillId="0" borderId="1" xfId="0" applyNumberFormat="1" applyFont="1" applyFill="1" applyBorder="1" applyAlignment="1"/>
    <xf numFmtId="168" fontId="6" fillId="0" borderId="0" xfId="3" applyNumberFormat="1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1" fillId="0" borderId="0" xfId="1" applyNumberFormat="1" applyFont="1" applyBorder="1" applyAlignment="1">
      <alignment horizontal="center"/>
    </xf>
    <xf numFmtId="37" fontId="0" fillId="0" borderId="0" xfId="0" applyNumberFormat="1" applyFont="1" applyFill="1" applyBorder="1" applyAlignment="1"/>
    <xf numFmtId="43" fontId="1" fillId="0" borderId="3" xfId="1" applyNumberFormat="1" applyFont="1" applyBorder="1" applyAlignment="1">
      <alignment horizontal="center"/>
    </xf>
    <xf numFmtId="43" fontId="1" fillId="0" borderId="3" xfId="1" applyNumberFormat="1" applyFont="1" applyFill="1" applyBorder="1" applyAlignment="1">
      <alignment horizontal="center"/>
    </xf>
    <xf numFmtId="37" fontId="1" fillId="0" borderId="3" xfId="0" applyNumberFormat="1" applyFont="1" applyFill="1" applyBorder="1" applyAlignment="1"/>
    <xf numFmtId="43" fontId="0" fillId="0" borderId="3" xfId="1" applyNumberFormat="1" applyFont="1" applyFill="1" applyBorder="1" applyAlignment="1">
      <alignment horizontal="center"/>
    </xf>
    <xf numFmtId="37" fontId="6" fillId="0" borderId="3" xfId="0" applyNumberFormat="1" applyFont="1" applyBorder="1" applyAlignment="1"/>
    <xf numFmtId="37" fontId="0" fillId="0" borderId="3" xfId="0" applyNumberFormat="1" applyFont="1" applyBorder="1" applyAlignment="1"/>
    <xf numFmtId="37" fontId="6" fillId="0" borderId="2" xfId="0" applyNumberFormat="1" applyFont="1" applyFill="1" applyBorder="1" applyAlignment="1"/>
    <xf numFmtId="166" fontId="6" fillId="0" borderId="0" xfId="1" applyNumberFormat="1" applyFont="1" applyFill="1" applyAlignment="1"/>
    <xf numFmtId="164" fontId="0" fillId="0" borderId="0" xfId="0" applyNumberFormat="1" applyFont="1" applyFill="1" applyAlignment="1"/>
    <xf numFmtId="43" fontId="6" fillId="0" borderId="0" xfId="1" applyNumberFormat="1" applyFont="1" applyFill="1" applyBorder="1" applyAlignment="1"/>
    <xf numFmtId="164" fontId="6" fillId="3" borderId="3" xfId="0" applyNumberFormat="1" applyFont="1" applyFill="1" applyBorder="1" applyAlignment="1"/>
    <xf numFmtId="41" fontId="1" fillId="0" borderId="5" xfId="1" applyNumberFormat="1" applyFont="1" applyFill="1" applyBorder="1" applyAlignment="1"/>
    <xf numFmtId="41" fontId="1" fillId="0" borderId="3" xfId="1" applyNumberFormat="1" applyFont="1" applyFill="1" applyBorder="1" applyAlignment="1"/>
    <xf numFmtId="166" fontId="1" fillId="0" borderId="0" xfId="1" applyNumberFormat="1" applyFont="1" applyFill="1" applyBorder="1" applyAlignment="1"/>
    <xf numFmtId="0" fontId="0" fillId="0" borderId="0" xfId="0" applyFont="1" applyFill="1" applyAlignment="1">
      <alignment horizontal="center" vertical="center"/>
    </xf>
    <xf numFmtId="41" fontId="0" fillId="0" borderId="0" xfId="0" applyNumberFormat="1" applyFont="1" applyFill="1" applyAlignment="1">
      <alignment horizontal="right"/>
    </xf>
    <xf numFmtId="3" fontId="6" fillId="0" borderId="0" xfId="1" applyNumberFormat="1" applyFont="1" applyFill="1" applyAlignment="1"/>
    <xf numFmtId="166" fontId="0" fillId="0" borderId="3" xfId="1" applyNumberFormat="1" applyFont="1" applyFill="1" applyBorder="1" applyAlignment="1"/>
    <xf numFmtId="166" fontId="6" fillId="0" borderId="2" xfId="0" applyNumberFormat="1" applyFont="1" applyFill="1" applyBorder="1"/>
    <xf numFmtId="166" fontId="18" fillId="2" borderId="0" xfId="2" quotePrefix="1" applyNumberFormat="1" applyFont="1" applyFill="1" applyBorder="1" applyAlignment="1">
      <alignment horizontal="left"/>
    </xf>
    <xf numFmtId="166" fontId="6" fillId="2" borderId="0" xfId="2" quotePrefix="1" applyNumberFormat="1" applyFont="1" applyFill="1" applyBorder="1" applyAlignment="1">
      <alignment horizontal="left"/>
    </xf>
    <xf numFmtId="37" fontId="6" fillId="0" borderId="0" xfId="0" applyNumberFormat="1" applyFont="1" applyFill="1" applyAlignment="1"/>
    <xf numFmtId="43" fontId="6" fillId="0" borderId="1" xfId="1" applyNumberFormat="1" applyFont="1" applyBorder="1" applyAlignment="1"/>
    <xf numFmtId="4" fontId="1" fillId="0" borderId="0" xfId="1" applyFont="1" applyFill="1" applyAlignment="1"/>
    <xf numFmtId="43" fontId="1" fillId="0" borderId="3" xfId="1" applyNumberFormat="1" applyFont="1" applyFill="1" applyBorder="1" applyAlignment="1"/>
    <xf numFmtId="39" fontId="0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2" fillId="3" borderId="0" xfId="0" applyFont="1" applyFill="1" applyAlignment="1">
      <alignment horizontal="left"/>
    </xf>
    <xf numFmtId="0" fontId="3" fillId="3" borderId="0" xfId="0" applyFont="1" applyFill="1"/>
    <xf numFmtId="164" fontId="3" fillId="3" borderId="0" xfId="0" applyNumberFormat="1" applyFont="1" applyFill="1"/>
    <xf numFmtId="0" fontId="3" fillId="0" borderId="0" xfId="0" applyFont="1"/>
    <xf numFmtId="0" fontId="4" fillId="3" borderId="0" xfId="0" applyFont="1" applyFill="1" applyAlignment="1">
      <alignment horizontal="left"/>
    </xf>
    <xf numFmtId="0" fontId="5" fillId="3" borderId="0" xfId="0" applyFont="1" applyFill="1"/>
    <xf numFmtId="164" fontId="5" fillId="3" borderId="0" xfId="0" applyNumberFormat="1" applyFont="1" applyFill="1"/>
    <xf numFmtId="0" fontId="5" fillId="0" borderId="0" xfId="0" applyFont="1"/>
    <xf numFmtId="0" fontId="1" fillId="3" borderId="0" xfId="0" applyFont="1" applyFill="1"/>
    <xf numFmtId="164" fontId="1" fillId="3" borderId="0" xfId="0" applyNumberFormat="1" applyFont="1" applyFill="1"/>
    <xf numFmtId="0" fontId="1" fillId="3" borderId="0" xfId="0" applyFont="1" applyFill="1" applyAlignment="1">
      <alignment horizontal="left"/>
    </xf>
    <xf numFmtId="0" fontId="1" fillId="3" borderId="0" xfId="0" applyFont="1" applyFill="1" applyAlignment="1">
      <alignment horizontal="center"/>
    </xf>
    <xf numFmtId="164" fontId="6" fillId="3" borderId="0" xfId="0" applyNumberFormat="1" applyFont="1" applyFill="1" applyAlignment="1">
      <alignment horizontal="center"/>
    </xf>
    <xf numFmtId="49" fontId="0" fillId="0" borderId="0" xfId="0" applyNumberFormat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7" fillId="3" borderId="0" xfId="0" applyFont="1" applyFill="1" applyAlignment="1">
      <alignment horizontal="center"/>
    </xf>
    <xf numFmtId="164" fontId="1" fillId="3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0" fontId="8" fillId="3" borderId="0" xfId="0" applyFont="1" applyFill="1" applyAlignment="1">
      <alignment horizontal="left"/>
    </xf>
    <xf numFmtId="37" fontId="8" fillId="3" borderId="0" xfId="0" applyNumberFormat="1" applyFont="1" applyFill="1"/>
    <xf numFmtId="164" fontId="8" fillId="3" borderId="0" xfId="0" applyNumberFormat="1" applyFont="1" applyFill="1"/>
    <xf numFmtId="0" fontId="8" fillId="0" borderId="0" xfId="0" applyFont="1"/>
    <xf numFmtId="0" fontId="0" fillId="3" borderId="0" xfId="0" applyFill="1"/>
    <xf numFmtId="37" fontId="7" fillId="3" borderId="0" xfId="0" applyNumberFormat="1" applyFont="1" applyFill="1" applyAlignment="1">
      <alignment horizontal="center"/>
    </xf>
    <xf numFmtId="41" fontId="1" fillId="3" borderId="0" xfId="1" applyNumberFormat="1" applyFont="1" applyFill="1"/>
    <xf numFmtId="41" fontId="1" fillId="0" borderId="0" xfId="1" applyNumberFormat="1" applyFont="1"/>
    <xf numFmtId="41" fontId="1" fillId="3" borderId="0" xfId="1" applyNumberFormat="1" applyFont="1" applyFill="1" applyAlignment="1">
      <alignment horizontal="right"/>
    </xf>
    <xf numFmtId="41" fontId="1" fillId="0" borderId="0" xfId="1" applyNumberFormat="1" applyFont="1" applyAlignment="1">
      <alignment horizontal="right"/>
    </xf>
    <xf numFmtId="43" fontId="1" fillId="0" borderId="0" xfId="1" applyNumberFormat="1" applyFont="1" applyAlignment="1">
      <alignment horizontal="center"/>
    </xf>
    <xf numFmtId="43" fontId="0" fillId="0" borderId="0" xfId="1" applyNumberFormat="1" applyFont="1" applyAlignment="1">
      <alignment horizontal="center"/>
    </xf>
    <xf numFmtId="41" fontId="1" fillId="0" borderId="0" xfId="1" applyNumberFormat="1" applyFont="1" applyAlignment="1">
      <alignment horizontal="center"/>
    </xf>
    <xf numFmtId="0" fontId="0" fillId="3" borderId="0" xfId="0" applyFill="1" applyAlignment="1">
      <alignment horizontal="left"/>
    </xf>
    <xf numFmtId="0" fontId="6" fillId="3" borderId="0" xfId="0" applyFont="1" applyFill="1" applyAlignment="1">
      <alignment horizontal="left"/>
    </xf>
    <xf numFmtId="164" fontId="6" fillId="3" borderId="1" xfId="0" applyNumberFormat="1" applyFont="1" applyFill="1" applyBorder="1"/>
    <xf numFmtId="164" fontId="6" fillId="3" borderId="0" xfId="0" applyNumberFormat="1" applyFont="1" applyFill="1"/>
    <xf numFmtId="165" fontId="1" fillId="0" borderId="0" xfId="0" applyNumberFormat="1" applyFont="1" applyAlignment="1">
      <alignment horizontal="right"/>
    </xf>
    <xf numFmtId="166" fontId="1" fillId="0" borderId="0" xfId="1" applyNumberFormat="1" applyFont="1" applyAlignment="1">
      <alignment horizontal="center"/>
    </xf>
    <xf numFmtId="0" fontId="1" fillId="0" borderId="0" xfId="0" applyFont="1" applyAlignment="1">
      <alignment wrapText="1"/>
    </xf>
    <xf numFmtId="165" fontId="0" fillId="0" borderId="0" xfId="0" applyNumberFormat="1" applyAlignment="1">
      <alignment horizontal="center"/>
    </xf>
    <xf numFmtId="165" fontId="1" fillId="0" borderId="0" xfId="0" applyNumberFormat="1" applyFont="1"/>
    <xf numFmtId="4" fontId="1" fillId="0" borderId="0" xfId="1" applyFont="1"/>
    <xf numFmtId="164" fontId="6" fillId="3" borderId="2" xfId="0" applyNumberFormat="1" applyFont="1" applyFill="1" applyBorder="1"/>
    <xf numFmtId="4" fontId="3" fillId="0" borderId="0" xfId="1" applyFont="1"/>
    <xf numFmtId="37" fontId="7" fillId="0" borderId="0" xfId="0" applyNumberFormat="1" applyFont="1" applyAlignment="1">
      <alignment horizontal="center"/>
    </xf>
    <xf numFmtId="3" fontId="1" fillId="0" borderId="0" xfId="0" applyNumberFormat="1" applyFont="1"/>
    <xf numFmtId="164" fontId="6" fillId="0" borderId="1" xfId="0" applyNumberFormat="1" applyFont="1" applyBorder="1" applyAlignment="1">
      <alignment horizontal="right"/>
    </xf>
    <xf numFmtId="164" fontId="6" fillId="0" borderId="0" xfId="0" applyNumberFormat="1" applyFont="1"/>
    <xf numFmtId="41" fontId="1" fillId="0" borderId="0" xfId="0" applyNumberFormat="1" applyFont="1" applyAlignment="1">
      <alignment horizontal="right"/>
    </xf>
    <xf numFmtId="0" fontId="0" fillId="3" borderId="0" xfId="0" applyFill="1" applyAlignment="1">
      <alignment wrapText="1"/>
    </xf>
    <xf numFmtId="41" fontId="1" fillId="3" borderId="0" xfId="0" applyNumberFormat="1" applyFont="1" applyFill="1" applyAlignment="1">
      <alignment horizontal="right"/>
    </xf>
    <xf numFmtId="41" fontId="6" fillId="3" borderId="0" xfId="0" applyNumberFormat="1" applyFont="1" applyFill="1" applyAlignment="1">
      <alignment horizontal="right"/>
    </xf>
    <xf numFmtId="164" fontId="6" fillId="3" borderId="1" xfId="0" applyNumberFormat="1" applyFont="1" applyFill="1" applyBorder="1" applyAlignment="1">
      <alignment horizontal="right"/>
    </xf>
    <xf numFmtId="164" fontId="6" fillId="3" borderId="0" xfId="0" applyNumberFormat="1" applyFont="1" applyFill="1" applyAlignment="1">
      <alignment horizontal="right"/>
    </xf>
    <xf numFmtId="164" fontId="6" fillId="3" borderId="3" xfId="0" applyNumberFormat="1" applyFont="1" applyFill="1" applyBorder="1"/>
    <xf numFmtId="164" fontId="6" fillId="3" borderId="0" xfId="0" applyNumberFormat="1" applyFont="1" applyFill="1" applyAlignment="1">
      <alignment horizontal="left"/>
    </xf>
    <xf numFmtId="0" fontId="7" fillId="0" borderId="0" xfId="0" applyFont="1"/>
    <xf numFmtId="164" fontId="1" fillId="0" borderId="2" xfId="0" applyNumberFormat="1" applyFont="1" applyBorder="1"/>
    <xf numFmtId="0" fontId="0" fillId="0" borderId="0" xfId="0" applyAlignment="1">
      <alignment horizontal="left"/>
    </xf>
    <xf numFmtId="2" fontId="1" fillId="0" borderId="0" xfId="0" applyNumberFormat="1" applyFont="1"/>
    <xf numFmtId="164" fontId="0" fillId="0" borderId="0" xfId="0" applyNumberFormat="1"/>
    <xf numFmtId="164" fontId="1" fillId="0" borderId="3" xfId="0" applyNumberFormat="1" applyFont="1" applyBorder="1"/>
    <xf numFmtId="164" fontId="0" fillId="0" borderId="3" xfId="0" applyNumberFormat="1" applyBorder="1"/>
    <xf numFmtId="37" fontId="8" fillId="3" borderId="0" xfId="0" applyNumberFormat="1" applyFont="1" applyFill="1" applyAlignment="1">
      <alignment horizontal="center"/>
    </xf>
    <xf numFmtId="43" fontId="1" fillId="0" borderId="0" xfId="1" applyNumberFormat="1" applyFont="1"/>
    <xf numFmtId="0" fontId="1" fillId="0" borderId="0" xfId="0" applyFont="1" applyAlignment="1">
      <alignment horizontal="left"/>
    </xf>
    <xf numFmtId="169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>
      <alignment horizontal="left"/>
    </xf>
    <xf numFmtId="43" fontId="1" fillId="0" borderId="3" xfId="0" quotePrefix="1" applyNumberFormat="1" applyFont="1" applyFill="1" applyBorder="1" applyAlignment="1">
      <alignment horizontal="center"/>
    </xf>
    <xf numFmtId="41" fontId="0" fillId="3" borderId="0" xfId="1" applyNumberFormat="1" applyFont="1" applyFill="1" applyAlignment="1">
      <alignment horizontal="right"/>
    </xf>
    <xf numFmtId="41" fontId="1" fillId="0" borderId="0" xfId="1" applyNumberFormat="1" applyFont="1" applyFill="1" applyAlignment="1">
      <alignment horizontal="right"/>
    </xf>
    <xf numFmtId="164" fontId="6" fillId="0" borderId="2" xfId="0" applyNumberFormat="1" applyFont="1" applyFill="1" applyBorder="1"/>
    <xf numFmtId="164" fontId="0" fillId="0" borderId="0" xfId="0" applyNumberFormat="1" applyFont="1" applyFill="1" applyBorder="1" applyAlignment="1"/>
    <xf numFmtId="166" fontId="6" fillId="0" borderId="2" xfId="0" applyNumberFormat="1" applyFont="1" applyBorder="1" applyAlignment="1">
      <alignment horizontal="center"/>
    </xf>
    <xf numFmtId="37" fontId="6" fillId="0" borderId="1" xfId="1" quotePrefix="1" applyNumberFormat="1" applyFont="1" applyFill="1" applyBorder="1" applyAlignment="1">
      <alignment horizontal="center"/>
    </xf>
    <xf numFmtId="164" fontId="1" fillId="0" borderId="0" xfId="0" applyNumberFormat="1" applyFont="1" applyFill="1"/>
    <xf numFmtId="165" fontId="1" fillId="0" borderId="0" xfId="0" applyNumberFormat="1" applyFont="1" applyFill="1"/>
    <xf numFmtId="43" fontId="0" fillId="0" borderId="0" xfId="1" applyNumberFormat="1" applyFont="1" applyFill="1" applyAlignment="1">
      <alignment horizontal="center"/>
    </xf>
    <xf numFmtId="165" fontId="0" fillId="0" borderId="0" xfId="0" applyNumberFormat="1" applyFill="1"/>
    <xf numFmtId="164" fontId="6" fillId="0" borderId="1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/>
    <xf numFmtId="164" fontId="0" fillId="0" borderId="0" xfId="0" applyNumberFormat="1" applyFont="1" applyFill="1"/>
    <xf numFmtId="41" fontId="1" fillId="0" borderId="0" xfId="0" applyNumberFormat="1" applyFont="1" applyFill="1" applyAlignment="1">
      <alignment horizontal="right"/>
    </xf>
    <xf numFmtId="166" fontId="0" fillId="4" borderId="0" xfId="1" applyNumberFormat="1" applyFont="1" applyFill="1" applyBorder="1" applyAlignment="1">
      <alignment horizontal="center"/>
    </xf>
    <xf numFmtId="166" fontId="0" fillId="3" borderId="0" xfId="1" applyNumberFormat="1" applyFont="1" applyFill="1" applyBorder="1" applyAlignment="1">
      <alignment horizontal="center"/>
    </xf>
    <xf numFmtId="41" fontId="1" fillId="3" borderId="0" xfId="0" applyNumberFormat="1" applyFont="1" applyFill="1" applyBorder="1" applyAlignment="1"/>
    <xf numFmtId="41" fontId="1" fillId="3" borderId="0" xfId="0" applyNumberFormat="1" applyFont="1" applyFill="1" applyAlignment="1"/>
    <xf numFmtId="41" fontId="1" fillId="3" borderId="0" xfId="1" applyNumberFormat="1" applyFont="1" applyFill="1" applyAlignment="1">
      <alignment horizontal="center"/>
    </xf>
    <xf numFmtId="43" fontId="1" fillId="0" borderId="0" xfId="0" applyNumberFormat="1" applyFont="1" applyFill="1" applyAlignment="1"/>
    <xf numFmtId="10" fontId="1" fillId="0" borderId="0" xfId="5" applyNumberFormat="1" applyFont="1"/>
    <xf numFmtId="164" fontId="1" fillId="3" borderId="0" xfId="0" applyNumberFormat="1" applyFont="1" applyFill="1" applyAlignment="1"/>
    <xf numFmtId="43" fontId="0" fillId="3" borderId="0" xfId="1" applyNumberFormat="1" applyFont="1" applyFill="1" applyBorder="1" applyAlignment="1">
      <alignment horizontal="center"/>
    </xf>
    <xf numFmtId="0" fontId="0" fillId="3" borderId="0" xfId="0" applyNumberFormat="1" applyFont="1" applyFill="1" applyBorder="1" applyAlignment="1">
      <alignment horizontal="left"/>
    </xf>
    <xf numFmtId="164" fontId="7" fillId="0" borderId="0" xfId="0" applyNumberFormat="1" applyFont="1" applyAlignment="1">
      <alignment horizontal="center"/>
    </xf>
    <xf numFmtId="164" fontId="6" fillId="3" borderId="0" xfId="0" applyNumberFormat="1" applyFont="1" applyFill="1" applyAlignment="1">
      <alignment horizontal="center"/>
    </xf>
    <xf numFmtId="164" fontId="7" fillId="3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center" vertical="center" wrapText="1"/>
    </xf>
    <xf numFmtId="164" fontId="7" fillId="0" borderId="0" xfId="0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ont="1" applyBorder="1" applyAlignment="1">
      <alignment horizontal="center"/>
    </xf>
  </cellXfs>
  <cellStyles count="6">
    <cellStyle name="Comma" xfId="1" builtinId="3"/>
    <cellStyle name="Comma 11" xfId="2" xr:uid="{00000000-0005-0000-0000-000001000000}"/>
    <cellStyle name="Normal" xfId="0" builtinId="0"/>
    <cellStyle name="Normal_BCP_FS 2009 Q1_EN - final_11.05.09" xfId="3" xr:uid="{00000000-0005-0000-0000-000003000000}"/>
    <cellStyle name="Normal_BL" xfId="4" xr:uid="{00000000-0005-0000-0000-000004000000}"/>
    <cellStyle name="Percent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76</xdr:row>
      <xdr:rowOff>0</xdr:rowOff>
    </xdr:from>
    <xdr:to>
      <xdr:col>9</xdr:col>
      <xdr:colOff>12700</xdr:colOff>
      <xdr:row>76</xdr:row>
      <xdr:rowOff>6350</xdr:rowOff>
    </xdr:to>
    <xdr:pic>
      <xdr:nvPicPr>
        <xdr:cNvPr id="7388" name="Picture 1">
          <a:extLst>
            <a:ext uri="{FF2B5EF4-FFF2-40B4-BE49-F238E27FC236}">
              <a16:creationId xmlns:a16="http://schemas.microsoft.com/office/drawing/2014/main" id="{7B6370AB-2729-4A68-B7F0-0F772FFB03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131050" y="1902460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79</xdr:row>
      <xdr:rowOff>0</xdr:rowOff>
    </xdr:from>
    <xdr:to>
      <xdr:col>10</xdr:col>
      <xdr:colOff>9525</xdr:colOff>
      <xdr:row>79</xdr:row>
      <xdr:rowOff>9525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68FA7BE9-8B5D-464D-AC8A-46CB802668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74100" y="1903730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69</xdr:row>
      <xdr:rowOff>0</xdr:rowOff>
    </xdr:from>
    <xdr:to>
      <xdr:col>9</xdr:col>
      <xdr:colOff>12700</xdr:colOff>
      <xdr:row>69</xdr:row>
      <xdr:rowOff>6350</xdr:rowOff>
    </xdr:to>
    <xdr:pic>
      <xdr:nvPicPr>
        <xdr:cNvPr id="1685" name="Picture 1">
          <a:extLst>
            <a:ext uri="{FF2B5EF4-FFF2-40B4-BE49-F238E27FC236}">
              <a16:creationId xmlns:a16="http://schemas.microsoft.com/office/drawing/2014/main" id="{722E85D9-E2B8-4CC6-AFAE-A113F27381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56500" y="13150850"/>
          <a:ext cx="12700" cy="6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9</xdr:col>
      <xdr:colOff>6350</xdr:colOff>
      <xdr:row>0</xdr:row>
      <xdr:rowOff>6350</xdr:rowOff>
    </xdr:to>
    <xdr:pic>
      <xdr:nvPicPr>
        <xdr:cNvPr id="4652" name="Picture 1">
          <a:extLst>
            <a:ext uri="{FF2B5EF4-FFF2-40B4-BE49-F238E27FC236}">
              <a16:creationId xmlns:a16="http://schemas.microsoft.com/office/drawing/2014/main" id="{93F03116-0D8E-42FA-A18C-E598592E34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500" y="0"/>
          <a:ext cx="12700" cy="12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1"/>
  <sheetViews>
    <sheetView showGridLines="0" tabSelected="1" view="pageBreakPreview" zoomScale="85" zoomScaleNormal="90" zoomScaleSheetLayoutView="85" workbookViewId="0"/>
  </sheetViews>
  <sheetFormatPr defaultColWidth="9.140625" defaultRowHeight="20.25" customHeight="1"/>
  <cols>
    <col min="1" max="1" width="46.42578125" style="264" customWidth="1"/>
    <col min="2" max="2" width="4.85546875" style="88" customWidth="1"/>
    <col min="3" max="3" width="11.85546875" style="213" customWidth="1"/>
    <col min="4" max="4" width="2" style="213" customWidth="1"/>
    <col min="5" max="5" width="11.85546875" style="213" customWidth="1"/>
    <col min="6" max="6" width="2" style="213" customWidth="1"/>
    <col min="7" max="7" width="11.85546875" style="213" customWidth="1"/>
    <col min="8" max="8" width="2" style="213" customWidth="1"/>
    <col min="9" max="9" width="11.85546875" style="213" customWidth="1"/>
    <col min="10" max="10" width="12.28515625" style="88" bestFit="1" customWidth="1"/>
    <col min="11" max="11" width="12.42578125" style="88" customWidth="1"/>
    <col min="12" max="14" width="10.7109375" style="88" customWidth="1"/>
    <col min="15" max="15" width="10.28515625" style="88" bestFit="1" customWidth="1"/>
    <col min="16" max="16" width="12.140625" style="88" bestFit="1" customWidth="1"/>
    <col min="17" max="17" width="8.85546875" style="88" bestFit="1" customWidth="1"/>
    <col min="18" max="18" width="12" style="88" bestFit="1" customWidth="1"/>
    <col min="19" max="16384" width="9.140625" style="88"/>
  </cols>
  <sheetData>
    <row r="1" spans="1:10" s="202" customFormat="1" ht="20.25" customHeight="1">
      <c r="A1" s="199" t="s">
        <v>173</v>
      </c>
      <c r="B1" s="200"/>
      <c r="C1" s="201"/>
      <c r="D1" s="201"/>
      <c r="E1" s="201"/>
      <c r="F1" s="201"/>
      <c r="G1" s="201"/>
      <c r="H1" s="201"/>
      <c r="I1" s="201"/>
    </row>
    <row r="2" spans="1:10" s="206" customFormat="1" ht="20.25" customHeight="1">
      <c r="A2" s="203" t="s">
        <v>0</v>
      </c>
      <c r="B2" s="204"/>
      <c r="C2" s="205"/>
      <c r="D2" s="205"/>
      <c r="E2" s="205"/>
      <c r="F2" s="205"/>
      <c r="G2" s="205"/>
      <c r="H2" s="205"/>
      <c r="I2" s="205"/>
    </row>
    <row r="3" spans="1:10" ht="20.25" customHeight="1">
      <c r="A3" s="203"/>
      <c r="B3" s="207"/>
      <c r="C3" s="208"/>
      <c r="D3" s="208"/>
      <c r="E3" s="208"/>
      <c r="F3" s="208"/>
      <c r="G3" s="208"/>
      <c r="H3" s="208"/>
      <c r="I3" s="208"/>
    </row>
    <row r="4" spans="1:10" ht="20.25" customHeight="1">
      <c r="A4" s="209"/>
      <c r="B4" s="210"/>
      <c r="C4" s="294" t="s">
        <v>1</v>
      </c>
      <c r="D4" s="294"/>
      <c r="E4" s="294"/>
      <c r="F4" s="211"/>
      <c r="G4" s="294" t="s">
        <v>2</v>
      </c>
      <c r="H4" s="294"/>
      <c r="I4" s="294"/>
    </row>
    <row r="5" spans="1:10" ht="20.25" customHeight="1">
      <c r="A5" s="209"/>
      <c r="B5" s="210"/>
      <c r="C5" s="294" t="s">
        <v>3</v>
      </c>
      <c r="D5" s="294"/>
      <c r="E5" s="294"/>
      <c r="F5" s="211"/>
      <c r="G5" s="294" t="s">
        <v>3</v>
      </c>
      <c r="H5" s="294"/>
      <c r="I5" s="294"/>
    </row>
    <row r="6" spans="1:10" ht="20.25" customHeight="1">
      <c r="A6" s="209"/>
      <c r="B6" s="207"/>
      <c r="C6" s="212" t="s">
        <v>77</v>
      </c>
      <c r="E6" s="214" t="s">
        <v>4</v>
      </c>
      <c r="F6" s="214"/>
      <c r="G6" s="212" t="s">
        <v>77</v>
      </c>
      <c r="I6" s="214" t="s">
        <v>4</v>
      </c>
    </row>
    <row r="7" spans="1:10" ht="20.25" customHeight="1">
      <c r="A7" s="203" t="s">
        <v>5</v>
      </c>
      <c r="B7" s="215" t="s">
        <v>6</v>
      </c>
      <c r="C7" s="133">
        <v>2020</v>
      </c>
      <c r="D7" s="133"/>
      <c r="E7" s="133">
        <v>2019</v>
      </c>
      <c r="F7" s="133"/>
      <c r="G7" s="133">
        <v>2020</v>
      </c>
      <c r="H7" s="133"/>
      <c r="I7" s="133">
        <v>2019</v>
      </c>
    </row>
    <row r="8" spans="1:10" ht="20.25" customHeight="1">
      <c r="A8" s="207"/>
      <c r="B8" s="207"/>
      <c r="C8" s="216" t="s">
        <v>7</v>
      </c>
      <c r="D8" s="210"/>
      <c r="E8" s="217"/>
      <c r="F8" s="210"/>
      <c r="G8" s="216" t="s">
        <v>7</v>
      </c>
      <c r="H8" s="210"/>
      <c r="I8" s="217"/>
    </row>
    <row r="9" spans="1:10" ht="20.25" customHeight="1">
      <c r="A9" s="209"/>
      <c r="B9" s="210"/>
      <c r="C9" s="295" t="s">
        <v>8</v>
      </c>
      <c r="D9" s="295"/>
      <c r="E9" s="295"/>
      <c r="F9" s="295"/>
      <c r="G9" s="295"/>
      <c r="H9" s="295"/>
      <c r="I9" s="295"/>
    </row>
    <row r="10" spans="1:10" s="221" customFormat="1" ht="20.25" customHeight="1">
      <c r="A10" s="218" t="s">
        <v>9</v>
      </c>
      <c r="B10" s="219"/>
      <c r="C10" s="220"/>
      <c r="D10" s="220"/>
      <c r="E10" s="220"/>
      <c r="F10" s="220"/>
      <c r="G10" s="220"/>
      <c r="H10" s="220"/>
      <c r="I10" s="220"/>
    </row>
    <row r="11" spans="1:10" s="221" customFormat="1" ht="20.25" customHeight="1">
      <c r="A11" s="222" t="s">
        <v>10</v>
      </c>
      <c r="B11" s="223"/>
      <c r="C11" s="224">
        <v>5684303</v>
      </c>
      <c r="D11" s="220"/>
      <c r="E11" s="225">
        <v>10509720</v>
      </c>
      <c r="F11" s="220"/>
      <c r="G11" s="268">
        <v>5291491</v>
      </c>
      <c r="H11" s="220"/>
      <c r="I11" s="227">
        <v>10317305</v>
      </c>
    </row>
    <row r="12" spans="1:10" s="221" customFormat="1" ht="20.25" customHeight="1">
      <c r="A12" s="222" t="s">
        <v>174</v>
      </c>
      <c r="B12" s="215">
        <v>4</v>
      </c>
      <c r="C12" s="225">
        <v>2010930</v>
      </c>
      <c r="D12" s="220"/>
      <c r="E12" s="225">
        <f>2332378+43144</f>
        <v>2375522</v>
      </c>
      <c r="F12" s="220"/>
      <c r="G12" s="226">
        <v>1685534</v>
      </c>
      <c r="H12" s="220"/>
      <c r="I12" s="227">
        <f>1684451+65007</f>
        <v>1749458</v>
      </c>
    </row>
    <row r="13" spans="1:10" ht="20.25" hidden="1" customHeight="1">
      <c r="A13" s="222" t="s">
        <v>125</v>
      </c>
      <c r="B13" s="215"/>
      <c r="C13" s="225"/>
      <c r="D13" s="224"/>
      <c r="E13" s="225"/>
      <c r="F13" s="226"/>
      <c r="G13" s="226"/>
      <c r="H13" s="226"/>
      <c r="I13" s="227"/>
      <c r="J13" s="120"/>
    </row>
    <row r="14" spans="1:10" ht="20.100000000000001" hidden="1" customHeight="1">
      <c r="A14" s="222" t="s">
        <v>124</v>
      </c>
      <c r="B14" s="215">
        <v>4</v>
      </c>
      <c r="C14" s="228"/>
      <c r="D14" s="224"/>
      <c r="E14" s="228">
        <v>0</v>
      </c>
      <c r="F14" s="226"/>
      <c r="G14" s="229"/>
      <c r="H14" s="226"/>
      <c r="I14" s="229">
        <v>0</v>
      </c>
    </row>
    <row r="15" spans="1:10" ht="20.25" customHeight="1">
      <c r="A15" s="222" t="s">
        <v>175</v>
      </c>
      <c r="B15" s="210"/>
      <c r="C15" s="228"/>
      <c r="D15" s="224"/>
      <c r="E15" s="230"/>
      <c r="F15" s="226"/>
      <c r="G15" s="208"/>
      <c r="H15" s="226"/>
      <c r="I15" s="227"/>
    </row>
    <row r="16" spans="1:10" ht="20.25" customHeight="1">
      <c r="A16" s="231" t="s">
        <v>152</v>
      </c>
      <c r="B16" s="215">
        <v>4</v>
      </c>
      <c r="C16" s="228">
        <v>0</v>
      </c>
      <c r="D16" s="224"/>
      <c r="E16" s="229">
        <v>0</v>
      </c>
      <c r="F16" s="226"/>
      <c r="G16" s="226">
        <v>321420</v>
      </c>
      <c r="H16" s="226"/>
      <c r="I16" s="227">
        <v>642840</v>
      </c>
    </row>
    <row r="17" spans="1:17" ht="20.25" customHeight="1">
      <c r="A17" s="222" t="s">
        <v>11</v>
      </c>
      <c r="B17" s="223"/>
      <c r="C17" s="225">
        <v>1263491</v>
      </c>
      <c r="D17" s="226"/>
      <c r="E17" s="227">
        <v>1128126</v>
      </c>
      <c r="F17" s="226"/>
      <c r="G17" s="226">
        <v>798369</v>
      </c>
      <c r="H17" s="226"/>
      <c r="I17" s="227">
        <v>760561</v>
      </c>
    </row>
    <row r="18" spans="1:17" ht="20.25" customHeight="1">
      <c r="A18" s="222" t="s">
        <v>176</v>
      </c>
      <c r="B18" s="215">
        <v>13</v>
      </c>
      <c r="C18" s="224">
        <v>100822</v>
      </c>
      <c r="D18" s="226"/>
      <c r="E18" s="226">
        <v>87428</v>
      </c>
      <c r="F18" s="226"/>
      <c r="G18" s="269">
        <v>62502</v>
      </c>
      <c r="H18" s="226"/>
      <c r="I18" s="227">
        <v>54472</v>
      </c>
      <c r="J18" s="226"/>
      <c r="K18" s="120"/>
    </row>
    <row r="19" spans="1:17" s="221" customFormat="1" ht="15" hidden="1">
      <c r="A19" s="222" t="s">
        <v>177</v>
      </c>
      <c r="B19" s="223"/>
      <c r="C19" s="224"/>
      <c r="D19" s="220"/>
      <c r="E19" s="229">
        <v>0</v>
      </c>
      <c r="F19" s="220"/>
      <c r="G19" s="269"/>
      <c r="H19" s="220"/>
      <c r="I19" s="229">
        <v>0</v>
      </c>
    </row>
    <row r="20" spans="1:17" s="221" customFormat="1" ht="20.25" customHeight="1">
      <c r="A20" s="222" t="s">
        <v>177</v>
      </c>
      <c r="B20" s="223"/>
      <c r="C20" s="224">
        <v>5000000</v>
      </c>
      <c r="D20" s="220"/>
      <c r="E20" s="229">
        <v>0</v>
      </c>
      <c r="F20" s="220"/>
      <c r="G20" s="268">
        <v>5000000</v>
      </c>
      <c r="H20" s="220"/>
      <c r="I20" s="229">
        <v>0</v>
      </c>
    </row>
    <row r="21" spans="1:17" ht="20.25" customHeight="1">
      <c r="A21" s="222" t="s">
        <v>12</v>
      </c>
      <c r="B21" s="215">
        <v>13</v>
      </c>
      <c r="C21" s="224">
        <v>63624</v>
      </c>
      <c r="D21" s="224"/>
      <c r="E21" s="224">
        <v>60187</v>
      </c>
      <c r="F21" s="226"/>
      <c r="G21" s="269">
        <v>48566</v>
      </c>
      <c r="H21" s="226"/>
      <c r="I21" s="227">
        <v>50540</v>
      </c>
      <c r="J21" s="120"/>
      <c r="K21" s="120"/>
      <c r="L21" s="120"/>
    </row>
    <row r="22" spans="1:17" ht="20.25" customHeight="1">
      <c r="A22" s="232" t="s">
        <v>13</v>
      </c>
      <c r="B22" s="223"/>
      <c r="C22" s="233">
        <f>SUM(C11:C21)</f>
        <v>14123170</v>
      </c>
      <c r="D22" s="234"/>
      <c r="E22" s="233">
        <f>SUM(E11:E21)</f>
        <v>14160983</v>
      </c>
      <c r="F22" s="234"/>
      <c r="G22" s="233">
        <f>SUM(G11:G21)</f>
        <v>13207882</v>
      </c>
      <c r="H22" s="234"/>
      <c r="I22" s="233">
        <f>SUM(I11:I21)</f>
        <v>13575176</v>
      </c>
      <c r="J22" s="289"/>
    </row>
    <row r="23" spans="1:17" ht="20.25" customHeight="1">
      <c r="A23" s="232"/>
      <c r="B23" s="223"/>
      <c r="C23" s="234"/>
      <c r="D23" s="234"/>
      <c r="E23" s="234"/>
      <c r="F23" s="234"/>
      <c r="G23" s="234"/>
      <c r="H23" s="234"/>
      <c r="I23" s="234"/>
    </row>
    <row r="24" spans="1:17" ht="20.25" customHeight="1">
      <c r="A24" s="218" t="s">
        <v>14</v>
      </c>
      <c r="B24" s="223"/>
    </row>
    <row r="25" spans="1:17" ht="20.25" customHeight="1">
      <c r="A25" t="s">
        <v>15</v>
      </c>
      <c r="B25" s="223">
        <v>5</v>
      </c>
      <c r="C25" s="213">
        <v>357721</v>
      </c>
      <c r="E25" s="235">
        <v>357031</v>
      </c>
      <c r="G25" s="213">
        <v>397678</v>
      </c>
      <c r="I25" s="213">
        <v>397678</v>
      </c>
    </row>
    <row r="26" spans="1:17" ht="20.25" customHeight="1">
      <c r="A26" t="s">
        <v>178</v>
      </c>
      <c r="B26" s="223">
        <v>6</v>
      </c>
      <c r="C26" s="236">
        <v>0</v>
      </c>
      <c r="E26" s="229">
        <v>0</v>
      </c>
      <c r="G26" s="213">
        <v>1454098</v>
      </c>
      <c r="I26" s="213">
        <v>1454098</v>
      </c>
    </row>
    <row r="27" spans="1:17" ht="20.25" customHeight="1">
      <c r="A27" t="s">
        <v>117</v>
      </c>
      <c r="B27" s="223">
        <v>4</v>
      </c>
      <c r="C27" s="236">
        <v>0</v>
      </c>
      <c r="E27" s="229">
        <v>0</v>
      </c>
      <c r="G27" s="213">
        <v>964260</v>
      </c>
      <c r="I27" s="213">
        <v>1285680</v>
      </c>
    </row>
    <row r="28" spans="1:17" ht="20.25" customHeight="1">
      <c r="A28" t="s">
        <v>16</v>
      </c>
      <c r="B28" s="223">
        <v>7</v>
      </c>
      <c r="C28" s="236">
        <v>7886405</v>
      </c>
      <c r="E28" s="235">
        <v>8203311</v>
      </c>
      <c r="G28" s="235">
        <v>5793950</v>
      </c>
      <c r="I28" s="213">
        <v>5980644</v>
      </c>
      <c r="M28" s="120"/>
      <c r="O28" s="120"/>
      <c r="Q28" s="120"/>
    </row>
    <row r="29" spans="1:17" ht="20.25" customHeight="1">
      <c r="A29" s="237" t="s">
        <v>179</v>
      </c>
      <c r="B29" s="223">
        <v>7</v>
      </c>
      <c r="C29" s="236">
        <v>1981881</v>
      </c>
      <c r="E29" s="229">
        <v>0</v>
      </c>
      <c r="G29" s="235">
        <v>1484878</v>
      </c>
      <c r="I29" s="229">
        <v>0</v>
      </c>
      <c r="M29" s="120"/>
      <c r="O29" s="120"/>
      <c r="Q29" s="120"/>
    </row>
    <row r="30" spans="1:17" ht="20.25" customHeight="1">
      <c r="A30" t="s">
        <v>17</v>
      </c>
      <c r="B30" s="223"/>
      <c r="C30" s="235">
        <v>304961</v>
      </c>
      <c r="E30" s="235">
        <v>302102</v>
      </c>
      <c r="G30" s="213">
        <v>172766</v>
      </c>
      <c r="I30" s="213">
        <v>160182</v>
      </c>
    </row>
    <row r="31" spans="1:17" s="207" customFormat="1" ht="20.25" hidden="1" customHeight="1">
      <c r="A31" t="s">
        <v>18</v>
      </c>
      <c r="B31" s="223"/>
      <c r="C31" s="235"/>
      <c r="D31" s="213"/>
      <c r="E31" s="238">
        <v>0</v>
      </c>
      <c r="F31" s="213"/>
      <c r="G31" s="228"/>
      <c r="H31" s="213"/>
      <c r="I31" s="229">
        <v>0</v>
      </c>
    </row>
    <row r="32" spans="1:17" ht="20.25" customHeight="1">
      <c r="A32" t="s">
        <v>19</v>
      </c>
      <c r="B32" s="223"/>
      <c r="C32" s="239">
        <v>406652</v>
      </c>
      <c r="D32" s="88"/>
      <c r="E32" s="236">
        <v>510622</v>
      </c>
      <c r="G32" s="213">
        <v>213028</v>
      </c>
      <c r="H32" s="214"/>
      <c r="I32" s="213">
        <v>310956</v>
      </c>
    </row>
    <row r="33" spans="1:17" ht="20.25" customHeight="1">
      <c r="A33" t="s">
        <v>20</v>
      </c>
      <c r="B33" s="223"/>
      <c r="C33" s="208">
        <v>500</v>
      </c>
      <c r="D33" s="207"/>
      <c r="E33" s="213">
        <v>24191</v>
      </c>
      <c r="F33" s="207"/>
      <c r="G33" s="208">
        <v>500</v>
      </c>
      <c r="H33" s="207"/>
      <c r="I33" s="213">
        <v>19664</v>
      </c>
      <c r="J33" s="120"/>
    </row>
    <row r="34" spans="1:17" ht="20.25" customHeight="1">
      <c r="A34" s="232" t="s">
        <v>21</v>
      </c>
      <c r="B34" s="215"/>
      <c r="C34" s="233">
        <f>SUM(C25:C33)</f>
        <v>10938120</v>
      </c>
      <c r="D34" s="234"/>
      <c r="E34" s="233">
        <f>SUM(E25:E33)</f>
        <v>9397257</v>
      </c>
      <c r="F34" s="234"/>
      <c r="G34" s="233">
        <f>SUM(G25:G33)</f>
        <v>10481158</v>
      </c>
      <c r="H34" s="234"/>
      <c r="I34" s="233">
        <f>SUM(I25:I33)</f>
        <v>9608902</v>
      </c>
      <c r="K34" s="240"/>
      <c r="L34" s="240"/>
      <c r="M34" s="240"/>
      <c r="N34" s="240"/>
      <c r="O34" s="240"/>
      <c r="P34" s="240"/>
    </row>
    <row r="35" spans="1:17" ht="20.25" customHeight="1">
      <c r="A35" s="232"/>
      <c r="B35" s="215"/>
      <c r="C35" s="234"/>
      <c r="D35" s="234"/>
      <c r="E35" s="234"/>
      <c r="F35" s="234"/>
      <c r="G35" s="234"/>
      <c r="H35" s="234"/>
      <c r="I35" s="234"/>
      <c r="K35" s="240"/>
      <c r="L35" s="240"/>
      <c r="M35" s="240"/>
      <c r="N35" s="240"/>
      <c r="O35" s="240"/>
      <c r="P35" s="240"/>
    </row>
    <row r="36" spans="1:17" ht="20.25" customHeight="1" thickBot="1">
      <c r="A36" s="232" t="s">
        <v>22</v>
      </c>
      <c r="B36" s="215"/>
      <c r="C36" s="241">
        <f>SUM(C22,C34)</f>
        <v>25061290</v>
      </c>
      <c r="D36" s="234"/>
      <c r="E36" s="241">
        <f>SUM(E22,E34)</f>
        <v>23558240</v>
      </c>
      <c r="F36" s="234"/>
      <c r="G36" s="241">
        <f>SUM(G22,G34)</f>
        <v>23689040</v>
      </c>
      <c r="H36" s="234"/>
      <c r="I36" s="241">
        <f>SUM(I22,I34)</f>
        <v>23184078</v>
      </c>
      <c r="J36" s="240">
        <f>C36-C79</f>
        <v>0</v>
      </c>
      <c r="K36" s="240">
        <f>G36-G79</f>
        <v>0</v>
      </c>
      <c r="L36" s="240"/>
      <c r="M36" s="240"/>
      <c r="O36" s="240"/>
      <c r="P36" s="240"/>
      <c r="Q36" s="213"/>
    </row>
    <row r="37" spans="1:17" ht="20.25" customHeight="1" thickTop="1">
      <c r="A37" s="232"/>
      <c r="B37" s="215"/>
      <c r="C37" s="234"/>
      <c r="D37" s="234"/>
      <c r="E37" s="234"/>
      <c r="F37" s="234"/>
      <c r="G37" s="234"/>
      <c r="H37" s="234"/>
      <c r="I37" s="234"/>
      <c r="K37" s="240"/>
      <c r="L37" s="240"/>
      <c r="M37" s="240"/>
      <c r="N37" s="240"/>
      <c r="O37" s="240"/>
      <c r="P37" s="240"/>
    </row>
    <row r="38" spans="1:17" s="202" customFormat="1" ht="20.25" customHeight="1">
      <c r="A38" s="199" t="s">
        <v>173</v>
      </c>
      <c r="B38" s="200"/>
      <c r="C38" s="201"/>
      <c r="D38" s="201"/>
      <c r="E38" s="201"/>
      <c r="F38" s="201"/>
      <c r="G38" s="201"/>
      <c r="H38" s="201"/>
      <c r="I38" s="201"/>
      <c r="K38" s="242"/>
      <c r="L38" s="242"/>
      <c r="M38" s="242"/>
      <c r="N38" s="242"/>
      <c r="O38" s="242"/>
      <c r="P38" s="242"/>
    </row>
    <row r="39" spans="1:17" s="206" customFormat="1" ht="20.25" customHeight="1">
      <c r="A39" s="203" t="s">
        <v>0</v>
      </c>
      <c r="B39" s="204"/>
      <c r="C39" s="205"/>
      <c r="D39" s="205"/>
      <c r="E39" s="205"/>
      <c r="F39" s="205"/>
      <c r="G39" s="205"/>
      <c r="H39" s="205"/>
      <c r="I39" s="205"/>
    </row>
    <row r="40" spans="1:17" ht="20.25" customHeight="1">
      <c r="A40" s="203"/>
      <c r="B40" s="207"/>
      <c r="C40" s="208"/>
      <c r="D40" s="208"/>
      <c r="E40" s="208"/>
      <c r="F40" s="208"/>
      <c r="G40" s="208"/>
      <c r="H40" s="208"/>
      <c r="I40" s="208"/>
    </row>
    <row r="41" spans="1:17" ht="20.25" customHeight="1">
      <c r="A41" s="209"/>
      <c r="B41" s="210"/>
      <c r="C41" s="294" t="s">
        <v>1</v>
      </c>
      <c r="D41" s="294"/>
      <c r="E41" s="294"/>
      <c r="F41" s="211"/>
      <c r="G41" s="294" t="s">
        <v>2</v>
      </c>
      <c r="H41" s="294"/>
      <c r="I41" s="294"/>
    </row>
    <row r="42" spans="1:17" ht="20.25" customHeight="1">
      <c r="A42" s="209"/>
      <c r="B42" s="210"/>
      <c r="C42" s="294" t="s">
        <v>3</v>
      </c>
      <c r="D42" s="294"/>
      <c r="E42" s="294"/>
      <c r="F42" s="211"/>
      <c r="G42" s="294" t="s">
        <v>3</v>
      </c>
      <c r="H42" s="294"/>
      <c r="I42" s="294"/>
    </row>
    <row r="43" spans="1:17" ht="20.25" customHeight="1">
      <c r="A43" s="207"/>
      <c r="B43" s="207"/>
      <c r="C43" s="212" t="s">
        <v>77</v>
      </c>
      <c r="E43" s="214" t="s">
        <v>4</v>
      </c>
      <c r="F43" s="214"/>
      <c r="G43" s="212" t="s">
        <v>77</v>
      </c>
      <c r="I43" s="214" t="s">
        <v>4</v>
      </c>
    </row>
    <row r="44" spans="1:17" ht="20.25" customHeight="1">
      <c r="A44" s="203" t="s">
        <v>126</v>
      </c>
      <c r="B44" s="215" t="s">
        <v>6</v>
      </c>
      <c r="C44" s="133">
        <v>2020</v>
      </c>
      <c r="D44" s="133"/>
      <c r="E44" s="133">
        <v>2019</v>
      </c>
      <c r="F44" s="133"/>
      <c r="G44" s="133">
        <v>2020</v>
      </c>
      <c r="H44" s="133"/>
      <c r="I44" s="133">
        <v>2019</v>
      </c>
    </row>
    <row r="45" spans="1:17" ht="20.25" customHeight="1">
      <c r="A45" s="207"/>
      <c r="B45" s="207"/>
      <c r="C45" s="216" t="s">
        <v>7</v>
      </c>
      <c r="D45" s="210"/>
      <c r="E45" s="217"/>
      <c r="F45" s="210"/>
      <c r="G45" s="216" t="s">
        <v>7</v>
      </c>
      <c r="H45" s="210"/>
      <c r="I45" s="217"/>
    </row>
    <row r="46" spans="1:17" ht="20.25" customHeight="1">
      <c r="A46" s="209"/>
      <c r="B46" s="210"/>
      <c r="C46" s="293" t="s">
        <v>8</v>
      </c>
      <c r="D46" s="293"/>
      <c r="E46" s="293"/>
      <c r="F46" s="293"/>
      <c r="G46" s="293"/>
      <c r="H46" s="293"/>
      <c r="I46" s="293"/>
    </row>
    <row r="47" spans="1:17" ht="20.25" customHeight="1">
      <c r="A47" s="218" t="s">
        <v>23</v>
      </c>
      <c r="B47" s="215"/>
    </row>
    <row r="48" spans="1:17" ht="20.25" customHeight="1">
      <c r="A48" s="222" t="s">
        <v>180</v>
      </c>
      <c r="B48" s="223">
        <v>4</v>
      </c>
      <c r="C48" s="274">
        <v>1410746</v>
      </c>
      <c r="D48" s="274"/>
      <c r="E48" s="275">
        <f>998660+241685</f>
        <v>1240345</v>
      </c>
      <c r="F48" s="274"/>
      <c r="G48" s="274">
        <v>1114662</v>
      </c>
      <c r="I48" s="239">
        <f>845819+197319</f>
        <v>1043138</v>
      </c>
      <c r="J48" s="239"/>
    </row>
    <row r="49" spans="1:12" ht="19.5" hidden="1" customHeight="1">
      <c r="A49" t="s">
        <v>127</v>
      </c>
      <c r="B49" s="243">
        <v>4</v>
      </c>
      <c r="C49" s="275"/>
      <c r="D49" s="275"/>
      <c r="E49" s="275"/>
      <c r="F49" s="275"/>
      <c r="G49" s="275"/>
      <c r="H49" s="239"/>
      <c r="I49" s="239"/>
      <c r="J49" s="120"/>
      <c r="L49" s="244"/>
    </row>
    <row r="50" spans="1:12" ht="19.5" customHeight="1">
      <c r="A50" s="88" t="s">
        <v>181</v>
      </c>
      <c r="B50" s="243">
        <v>4</v>
      </c>
      <c r="C50" s="275">
        <v>150075</v>
      </c>
      <c r="D50" s="275"/>
      <c r="E50" s="276">
        <v>0</v>
      </c>
      <c r="F50" s="275"/>
      <c r="G50" s="275">
        <v>87013</v>
      </c>
      <c r="H50" s="239"/>
      <c r="I50" s="229">
        <v>0</v>
      </c>
      <c r="J50" s="120"/>
      <c r="L50" s="244"/>
    </row>
    <row r="51" spans="1:12" ht="19.5" customHeight="1">
      <c r="A51" s="222" t="s">
        <v>24</v>
      </c>
      <c r="B51" s="223">
        <v>4</v>
      </c>
      <c r="C51" s="275">
        <v>79879</v>
      </c>
      <c r="D51" s="275"/>
      <c r="E51" s="277">
        <v>128388</v>
      </c>
      <c r="F51" s="275"/>
      <c r="G51" s="275">
        <v>75673</v>
      </c>
      <c r="H51" s="239"/>
      <c r="I51" s="239">
        <v>120114</v>
      </c>
      <c r="J51" s="120"/>
    </row>
    <row r="52" spans="1:12" ht="20.25" customHeight="1">
      <c r="A52" s="232" t="s">
        <v>25</v>
      </c>
      <c r="B52" s="223"/>
      <c r="C52" s="278">
        <f>SUM(C48:C51)</f>
        <v>1640700</v>
      </c>
      <c r="D52" s="279"/>
      <c r="E52" s="278">
        <f>SUM(E48:E51)</f>
        <v>1368733</v>
      </c>
      <c r="F52" s="280"/>
      <c r="G52" s="278">
        <f>SUM(G48:G51)</f>
        <v>1277348</v>
      </c>
      <c r="H52" s="246"/>
      <c r="I52" s="245">
        <f>SUM(I48:I51)</f>
        <v>1163252</v>
      </c>
    </row>
    <row r="53" spans="1:12" ht="20.25" customHeight="1">
      <c r="A53" s="232"/>
      <c r="B53" s="223"/>
      <c r="C53" s="274"/>
      <c r="D53" s="274"/>
      <c r="E53" s="274"/>
      <c r="F53" s="274"/>
      <c r="G53" s="274"/>
      <c r="H53" s="208"/>
      <c r="I53" s="208"/>
    </row>
    <row r="54" spans="1:12" ht="20.25" customHeight="1">
      <c r="A54" s="218" t="s">
        <v>169</v>
      </c>
      <c r="B54" s="223"/>
      <c r="C54" s="274"/>
      <c r="D54" s="274"/>
      <c r="E54" s="274"/>
      <c r="F54" s="274"/>
      <c r="G54" s="274"/>
      <c r="H54" s="208"/>
      <c r="I54" s="208"/>
    </row>
    <row r="55" spans="1:12" ht="20.25" customHeight="1">
      <c r="A55" s="88" t="s">
        <v>182</v>
      </c>
      <c r="B55" s="243">
        <v>4</v>
      </c>
      <c r="C55" s="274">
        <v>1761544</v>
      </c>
      <c r="D55" s="274"/>
      <c r="E55" s="276">
        <v>0</v>
      </c>
      <c r="F55" s="274"/>
      <c r="G55" s="274">
        <v>1330324</v>
      </c>
      <c r="H55" s="208"/>
      <c r="I55" s="229">
        <v>0</v>
      </c>
    </row>
    <row r="56" spans="1:12" ht="20.25" customHeight="1">
      <c r="A56" s="231" t="s">
        <v>159</v>
      </c>
      <c r="B56" s="223">
        <v>4</v>
      </c>
      <c r="C56" s="281">
        <v>59929</v>
      </c>
      <c r="D56" s="274"/>
      <c r="E56" s="282">
        <v>54454</v>
      </c>
      <c r="F56" s="274"/>
      <c r="G56" s="274">
        <v>59929</v>
      </c>
      <c r="H56" s="208"/>
      <c r="I56" s="247">
        <v>54454</v>
      </c>
    </row>
    <row r="57" spans="1:12" ht="20.25" customHeight="1">
      <c r="A57" s="248" t="s">
        <v>109</v>
      </c>
      <c r="B57" s="223"/>
      <c r="C57" s="249">
        <v>312095</v>
      </c>
      <c r="D57" s="250"/>
      <c r="E57" s="247">
        <v>295051</v>
      </c>
      <c r="F57" s="250"/>
      <c r="G57" s="249">
        <v>312095</v>
      </c>
      <c r="H57" s="250"/>
      <c r="I57" s="247">
        <v>295051</v>
      </c>
      <c r="J57" s="120"/>
    </row>
    <row r="58" spans="1:12" ht="20.25" customHeight="1">
      <c r="A58" s="232" t="s">
        <v>170</v>
      </c>
      <c r="B58" s="223"/>
      <c r="C58" s="251">
        <f>SUM(C55:C57)</f>
        <v>2133568</v>
      </c>
      <c r="D58" s="252"/>
      <c r="E58" s="251">
        <f>SUM(E56:E57)</f>
        <v>349505</v>
      </c>
      <c r="F58" s="252"/>
      <c r="G58" s="251">
        <f>SUM(G55:G57)</f>
        <v>1702348</v>
      </c>
      <c r="H58" s="252"/>
      <c r="I58" s="251">
        <f>SUM(I55:I57)</f>
        <v>349505</v>
      </c>
    </row>
    <row r="59" spans="1:12" ht="20.25" customHeight="1">
      <c r="A59" s="232"/>
      <c r="B59" s="223"/>
      <c r="C59" s="234"/>
      <c r="D59" s="234"/>
      <c r="E59" s="234"/>
      <c r="F59" s="234"/>
      <c r="G59" s="211"/>
      <c r="H59" s="211"/>
      <c r="I59" s="211"/>
    </row>
    <row r="60" spans="1:12" ht="20.25" customHeight="1">
      <c r="A60" s="232" t="s">
        <v>26</v>
      </c>
      <c r="B60" s="223"/>
      <c r="C60" s="253">
        <f>C58+C52</f>
        <v>3774268</v>
      </c>
      <c r="D60" s="234"/>
      <c r="E60" s="253">
        <f>E58+E52</f>
        <v>1718238</v>
      </c>
      <c r="F60" s="234"/>
      <c r="G60" s="253">
        <f>G58+G52</f>
        <v>2979696</v>
      </c>
      <c r="H60" s="234"/>
      <c r="I60" s="253">
        <f>I58+I52</f>
        <v>1512757</v>
      </c>
    </row>
    <row r="61" spans="1:12" ht="20.25" customHeight="1">
      <c r="A61" s="254"/>
      <c r="B61" s="223"/>
      <c r="C61" s="234"/>
      <c r="D61" s="234"/>
      <c r="E61" s="234"/>
      <c r="F61" s="234"/>
      <c r="G61" s="234"/>
      <c r="H61" s="234"/>
      <c r="I61" s="234"/>
    </row>
    <row r="62" spans="1:12" ht="20.25" customHeight="1">
      <c r="A62" s="218" t="s">
        <v>128</v>
      </c>
      <c r="B62" s="223"/>
      <c r="C62" s="208"/>
      <c r="D62" s="208"/>
      <c r="E62" s="208"/>
      <c r="F62" s="208"/>
      <c r="G62" s="208"/>
      <c r="H62" s="208"/>
      <c r="I62" s="208"/>
    </row>
    <row r="63" spans="1:12" ht="20.25" customHeight="1">
      <c r="A63" s="231" t="s">
        <v>27</v>
      </c>
      <c r="B63" s="223"/>
      <c r="C63" s="208"/>
      <c r="D63" s="208"/>
      <c r="E63" s="208"/>
      <c r="F63" s="208"/>
      <c r="G63" s="208"/>
      <c r="H63" s="208"/>
      <c r="I63" s="208"/>
    </row>
    <row r="64" spans="1:12" ht="20.25" customHeight="1">
      <c r="A64" s="231" t="s">
        <v>129</v>
      </c>
      <c r="B64" s="223"/>
      <c r="C64" s="208"/>
      <c r="D64" s="208"/>
      <c r="E64" s="208"/>
      <c r="F64" s="208"/>
      <c r="G64" s="208"/>
      <c r="H64" s="208"/>
      <c r="I64" s="208"/>
    </row>
    <row r="65" spans="1:13" ht="20.25" customHeight="1">
      <c r="A65" s="255" t="s">
        <v>183</v>
      </c>
      <c r="B65" s="223"/>
      <c r="C65" s="208"/>
      <c r="D65" s="208"/>
      <c r="E65" s="208"/>
      <c r="F65" s="208"/>
      <c r="G65" s="208"/>
      <c r="H65" s="208"/>
      <c r="I65" s="208"/>
    </row>
    <row r="66" spans="1:13" ht="20.25" customHeight="1" thickBot="1">
      <c r="A66" s="255" t="s">
        <v>184</v>
      </c>
      <c r="B66" s="223"/>
      <c r="C66" s="256">
        <v>7111161</v>
      </c>
      <c r="D66" s="208"/>
      <c r="E66" s="256">
        <v>7111161</v>
      </c>
      <c r="F66" s="208"/>
      <c r="G66" s="256">
        <v>7111161</v>
      </c>
      <c r="H66" s="208"/>
      <c r="I66" s="256">
        <v>7111161</v>
      </c>
    </row>
    <row r="67" spans="1:13" ht="20.25" customHeight="1" thickTop="1">
      <c r="A67" s="257" t="s">
        <v>120</v>
      </c>
      <c r="B67" s="223"/>
      <c r="D67" s="208"/>
      <c r="F67" s="208"/>
      <c r="H67" s="208"/>
    </row>
    <row r="68" spans="1:13" ht="20.25" customHeight="1">
      <c r="A68" s="255" t="s">
        <v>183</v>
      </c>
      <c r="B68" s="223"/>
      <c r="D68" s="208"/>
      <c r="F68" s="208"/>
      <c r="H68" s="208"/>
    </row>
    <row r="69" spans="1:13" ht="20.25" customHeight="1">
      <c r="A69" s="255" t="s">
        <v>184</v>
      </c>
      <c r="B69" s="223"/>
      <c r="C69" s="213">
        <v>7111161</v>
      </c>
      <c r="D69" s="208"/>
      <c r="E69" s="213">
        <v>7111161</v>
      </c>
      <c r="F69" s="208"/>
      <c r="G69" s="213">
        <v>7111161</v>
      </c>
      <c r="H69" s="208"/>
      <c r="I69" s="213">
        <v>7111161</v>
      </c>
    </row>
    <row r="70" spans="1:13" ht="20.25" customHeight="1">
      <c r="A70" s="231" t="s">
        <v>82</v>
      </c>
      <c r="B70" s="223"/>
      <c r="D70" s="208"/>
      <c r="F70" s="208"/>
      <c r="H70" s="208"/>
      <c r="K70" s="258"/>
    </row>
    <row r="71" spans="1:13" ht="20.25" customHeight="1">
      <c r="A71" s="231" t="s">
        <v>83</v>
      </c>
      <c r="B71" s="223"/>
      <c r="C71" s="213">
        <v>1303713</v>
      </c>
      <c r="D71" s="208"/>
      <c r="E71" s="213">
        <v>1303713</v>
      </c>
      <c r="F71" s="208"/>
      <c r="G71" s="213">
        <v>1303713</v>
      </c>
      <c r="H71" s="208"/>
      <c r="I71" s="213">
        <v>1303713</v>
      </c>
    </row>
    <row r="72" spans="1:13" ht="20.25" customHeight="1">
      <c r="A72" s="231" t="s">
        <v>28</v>
      </c>
      <c r="B72" s="223"/>
      <c r="D72" s="208"/>
      <c r="F72" s="208"/>
      <c r="H72" s="208"/>
    </row>
    <row r="73" spans="1:13" ht="20.25" customHeight="1">
      <c r="A73" s="231" t="s">
        <v>29</v>
      </c>
      <c r="B73" s="223"/>
      <c r="D73" s="208"/>
      <c r="F73" s="208"/>
      <c r="G73" s="259"/>
      <c r="H73" s="208"/>
      <c r="I73" s="259"/>
    </row>
    <row r="74" spans="1:13" ht="20.25" customHeight="1">
      <c r="A74" s="231" t="s">
        <v>30</v>
      </c>
      <c r="B74" s="223"/>
      <c r="C74" s="213">
        <v>711116</v>
      </c>
      <c r="D74" s="208"/>
      <c r="E74" s="213">
        <v>711116</v>
      </c>
      <c r="F74" s="208"/>
      <c r="G74" s="259">
        <v>711116</v>
      </c>
      <c r="H74" s="208"/>
      <c r="I74" s="259">
        <v>711116</v>
      </c>
    </row>
    <row r="75" spans="1:13" ht="20.25" customHeight="1">
      <c r="A75" s="231" t="s">
        <v>31</v>
      </c>
      <c r="B75" s="223"/>
      <c r="C75" s="213">
        <f>'SH 8-9'!I55</f>
        <v>12167795</v>
      </c>
      <c r="E75" s="213">
        <v>12740255</v>
      </c>
      <c r="G75" s="213">
        <f>'SH 10-11'!J54</f>
        <v>11566181</v>
      </c>
      <c r="H75" s="208"/>
      <c r="I75" s="259">
        <v>12545482</v>
      </c>
    </row>
    <row r="76" spans="1:13" ht="20.25" customHeight="1">
      <c r="A76" s="231" t="s">
        <v>130</v>
      </c>
      <c r="B76" s="223"/>
      <c r="C76" s="260">
        <f>'SH 8-9'!Q55</f>
        <v>-6763</v>
      </c>
      <c r="E76" s="260">
        <v>-26243</v>
      </c>
      <c r="G76" s="260">
        <f>'SH 10-11'!L54</f>
        <v>17173</v>
      </c>
      <c r="H76" s="208"/>
      <c r="I76" s="261">
        <v>-151</v>
      </c>
    </row>
    <row r="77" spans="1:13" ht="20.25" customHeight="1">
      <c r="A77" s="232" t="s">
        <v>131</v>
      </c>
      <c r="B77" s="223"/>
      <c r="C77" s="233">
        <f>SUM(C67:C76)</f>
        <v>21287022</v>
      </c>
      <c r="D77" s="234"/>
      <c r="E77" s="233">
        <f>SUM(E67:E76)</f>
        <v>21840002</v>
      </c>
      <c r="F77" s="234"/>
      <c r="G77" s="233">
        <f>SUM(G67:G76)</f>
        <v>20709344</v>
      </c>
      <c r="H77" s="234"/>
      <c r="I77" s="233">
        <f>SUM(I67:I76)</f>
        <v>21671321</v>
      </c>
    </row>
    <row r="78" spans="1:13" ht="20.25" customHeight="1">
      <c r="A78" s="232"/>
      <c r="B78" s="262"/>
      <c r="C78" s="234"/>
      <c r="D78" s="234"/>
      <c r="E78" s="234"/>
      <c r="F78" s="234"/>
      <c r="G78" s="234"/>
      <c r="H78" s="234"/>
      <c r="I78" s="234"/>
    </row>
    <row r="79" spans="1:13" ht="20.25" customHeight="1" thickBot="1">
      <c r="A79" s="232" t="s">
        <v>132</v>
      </c>
      <c r="B79" s="262"/>
      <c r="C79" s="241">
        <f>C60+C77</f>
        <v>25061290</v>
      </c>
      <c r="D79" s="234"/>
      <c r="E79" s="241">
        <f>E60+E77</f>
        <v>23558240</v>
      </c>
      <c r="F79" s="234"/>
      <c r="G79" s="270">
        <f>G60+G77</f>
        <v>23689040</v>
      </c>
      <c r="H79" s="234"/>
      <c r="I79" s="241">
        <f>I60+I77</f>
        <v>23184078</v>
      </c>
      <c r="J79" s="263"/>
      <c r="K79" s="263"/>
      <c r="L79" s="263"/>
      <c r="M79" s="263"/>
    </row>
    <row r="80" spans="1:13" ht="20.25" customHeight="1" thickTop="1"/>
    <row r="81" spans="3:9" ht="20.25" customHeight="1">
      <c r="C81" s="213">
        <f>C79-C36</f>
        <v>0</v>
      </c>
      <c r="E81" s="213">
        <f>E79-E36</f>
        <v>0</v>
      </c>
      <c r="G81" s="213">
        <f>G79-G36</f>
        <v>0</v>
      </c>
      <c r="I81" s="213">
        <f>I79-I36</f>
        <v>0</v>
      </c>
    </row>
  </sheetData>
  <mergeCells count="10">
    <mergeCell ref="C46:I46"/>
    <mergeCell ref="C4:E4"/>
    <mergeCell ref="G4:I4"/>
    <mergeCell ref="C5:E5"/>
    <mergeCell ref="G5:I5"/>
    <mergeCell ref="C9:I9"/>
    <mergeCell ref="C41:E41"/>
    <mergeCell ref="G41:I41"/>
    <mergeCell ref="C42:E42"/>
    <mergeCell ref="G42:I42"/>
  </mergeCells>
  <pageMargins left="0.7" right="0.7" top="0.48" bottom="0.5" header="0.5" footer="0.5"/>
  <pageSetup paperSize="9" scale="85" firstPageNumber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7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0"/>
  <sheetViews>
    <sheetView showGridLines="0" view="pageBreakPreview" zoomScale="85" zoomScaleNormal="85" zoomScaleSheetLayoutView="85" workbookViewId="0"/>
  </sheetViews>
  <sheetFormatPr defaultColWidth="9.140625" defaultRowHeight="20.25" customHeight="1"/>
  <cols>
    <col min="1" max="1" width="46.42578125" style="5" customWidth="1"/>
    <col min="2" max="2" width="4.85546875" style="3" customWidth="1"/>
    <col min="3" max="3" width="11.85546875" style="4" customWidth="1"/>
    <col min="4" max="4" width="2" style="4" customWidth="1"/>
    <col min="5" max="5" width="11.85546875" style="4" customWidth="1"/>
    <col min="6" max="6" width="2" style="4" customWidth="1"/>
    <col min="7" max="7" width="11.85546875" style="4" customWidth="1"/>
    <col min="8" max="8" width="2" style="4" customWidth="1"/>
    <col min="9" max="9" width="11.85546875" style="4" customWidth="1"/>
    <col min="10" max="10" width="9.140625" style="3"/>
    <col min="11" max="11" width="8.140625" style="3" bestFit="1" customWidth="1"/>
    <col min="12" max="12" width="9.7109375" style="3" bestFit="1" customWidth="1"/>
    <col min="13" max="14" width="9.140625" style="3"/>
    <col min="15" max="15" width="9.7109375" style="3" bestFit="1" customWidth="1"/>
    <col min="16" max="16384" width="9.140625" style="3"/>
  </cols>
  <sheetData>
    <row r="1" spans="1:9" ht="20.25" customHeight="1">
      <c r="A1" s="1" t="s">
        <v>173</v>
      </c>
      <c r="B1" s="27"/>
      <c r="C1" s="17"/>
      <c r="D1" s="17"/>
      <c r="E1" s="17"/>
      <c r="F1" s="20"/>
      <c r="G1" s="17"/>
      <c r="H1" s="20"/>
      <c r="I1" s="17"/>
    </row>
    <row r="2" spans="1:9" ht="20.25" customHeight="1">
      <c r="A2" s="2" t="s">
        <v>32</v>
      </c>
      <c r="B2" s="27"/>
      <c r="C2" s="17"/>
      <c r="D2" s="17"/>
      <c r="E2" s="17"/>
      <c r="F2" s="20"/>
      <c r="G2" s="17"/>
      <c r="H2" s="20"/>
      <c r="I2" s="17"/>
    </row>
    <row r="3" spans="1:9" ht="11.25" customHeight="1">
      <c r="A3" s="2"/>
      <c r="B3" s="27"/>
      <c r="C3" s="17"/>
      <c r="D3" s="17"/>
      <c r="E3" s="17"/>
      <c r="F3" s="20"/>
      <c r="G3" s="17"/>
      <c r="H3" s="20"/>
      <c r="I3" s="17"/>
    </row>
    <row r="4" spans="1:9" ht="19.5" customHeight="1">
      <c r="A4" s="15"/>
      <c r="B4" s="6"/>
      <c r="C4" s="297" t="s">
        <v>1</v>
      </c>
      <c r="D4" s="297"/>
      <c r="E4" s="297"/>
      <c r="F4" s="7"/>
      <c r="G4" s="297" t="s">
        <v>2</v>
      </c>
      <c r="H4" s="297"/>
      <c r="I4" s="297"/>
    </row>
    <row r="5" spans="1:9" ht="19.5" customHeight="1">
      <c r="A5" s="15"/>
      <c r="B5" s="6"/>
      <c r="C5" s="297" t="s">
        <v>3</v>
      </c>
      <c r="D5" s="297"/>
      <c r="E5" s="297"/>
      <c r="F5" s="7"/>
      <c r="G5" s="297" t="s">
        <v>3</v>
      </c>
      <c r="H5" s="297"/>
      <c r="I5" s="297"/>
    </row>
    <row r="6" spans="1:9" ht="19.5" customHeight="1">
      <c r="A6" s="15"/>
      <c r="B6" s="6"/>
      <c r="C6" s="296" t="s">
        <v>121</v>
      </c>
      <c r="D6" s="298"/>
      <c r="E6" s="298"/>
      <c r="F6" s="8"/>
      <c r="G6" s="296" t="s">
        <v>122</v>
      </c>
      <c r="H6" s="298"/>
      <c r="I6" s="298"/>
    </row>
    <row r="7" spans="1:9" ht="19.5" customHeight="1">
      <c r="A7" s="15"/>
      <c r="B7" s="6"/>
      <c r="C7" s="296" t="s">
        <v>77</v>
      </c>
      <c r="D7" s="296"/>
      <c r="E7" s="296"/>
      <c r="F7" s="8"/>
      <c r="G7" s="296" t="s">
        <v>77</v>
      </c>
      <c r="H7" s="296"/>
      <c r="I7" s="296"/>
    </row>
    <row r="8" spans="1:9" ht="19.5" customHeight="1">
      <c r="A8" s="15"/>
      <c r="B8" s="9" t="s">
        <v>6</v>
      </c>
      <c r="C8" s="133">
        <v>2020</v>
      </c>
      <c r="D8" s="133"/>
      <c r="E8" s="133">
        <v>2019</v>
      </c>
      <c r="F8" s="133"/>
      <c r="G8" s="133">
        <v>2020</v>
      </c>
      <c r="H8" s="133"/>
      <c r="I8" s="133">
        <v>2019</v>
      </c>
    </row>
    <row r="9" spans="1:9" ht="19.5" customHeight="1">
      <c r="A9" s="15"/>
      <c r="B9" s="6"/>
      <c r="C9" s="299" t="s">
        <v>8</v>
      </c>
      <c r="D9" s="299"/>
      <c r="E9" s="299"/>
      <c r="F9" s="299"/>
      <c r="G9" s="299"/>
      <c r="H9" s="299"/>
      <c r="I9" s="299"/>
    </row>
    <row r="10" spans="1:9" ht="19.5" customHeight="1">
      <c r="A10" s="11" t="s">
        <v>119</v>
      </c>
      <c r="B10" s="13">
        <v>4</v>
      </c>
      <c r="D10" s="18"/>
    </row>
    <row r="11" spans="1:9" ht="19.5" customHeight="1">
      <c r="A11" s="5" t="s">
        <v>33</v>
      </c>
      <c r="B11" s="13">
        <v>8</v>
      </c>
      <c r="C11" s="4">
        <v>3571976</v>
      </c>
      <c r="E11" s="4">
        <v>4658244</v>
      </c>
      <c r="G11" s="4">
        <v>3033290</v>
      </c>
      <c r="I11" s="4">
        <v>3542995</v>
      </c>
    </row>
    <row r="12" spans="1:9" ht="19.5" customHeight="1">
      <c r="A12" s="25" t="s">
        <v>34</v>
      </c>
      <c r="B12" s="13"/>
      <c r="C12" s="4">
        <v>27575</v>
      </c>
      <c r="E12" s="4">
        <v>30481</v>
      </c>
      <c r="G12" s="4">
        <v>38536</v>
      </c>
      <c r="I12" s="4">
        <v>54861</v>
      </c>
    </row>
    <row r="13" spans="1:9" ht="19.5" customHeight="1">
      <c r="A13" s="25" t="s">
        <v>35</v>
      </c>
      <c r="B13" s="13"/>
      <c r="C13" s="148">
        <v>0</v>
      </c>
      <c r="E13" s="148">
        <v>0</v>
      </c>
      <c r="G13" s="4">
        <v>41854</v>
      </c>
      <c r="I13" s="4">
        <v>59159</v>
      </c>
    </row>
    <row r="14" spans="1:9" ht="19.5" customHeight="1">
      <c r="A14" s="25" t="s">
        <v>207</v>
      </c>
      <c r="B14" s="13"/>
      <c r="C14" s="4">
        <v>27662</v>
      </c>
      <c r="E14" s="4">
        <v>4135</v>
      </c>
      <c r="G14" s="4">
        <v>11614</v>
      </c>
      <c r="I14" s="113">
        <v>0</v>
      </c>
    </row>
    <row r="15" spans="1:9" s="22" customFormat="1" ht="19.5" customHeight="1">
      <c r="A15" s="15" t="s">
        <v>84</v>
      </c>
      <c r="B15" s="13">
        <v>8</v>
      </c>
      <c r="C15" s="16">
        <f>SUM(C11:C14)</f>
        <v>3627213</v>
      </c>
      <c r="D15" s="17"/>
      <c r="E15" s="16">
        <f>SUM(E11:E14)</f>
        <v>4692860</v>
      </c>
      <c r="F15" s="20"/>
      <c r="G15" s="16">
        <f>SUM(G11:G14)</f>
        <v>3125294</v>
      </c>
      <c r="H15" s="20"/>
      <c r="I15" s="16">
        <f>SUM(I11:I14)</f>
        <v>3657015</v>
      </c>
    </row>
    <row r="16" spans="1:9" s="22" customFormat="1" ht="9" customHeight="1">
      <c r="A16" s="15"/>
      <c r="B16" s="29"/>
      <c r="C16" s="17"/>
      <c r="D16" s="17"/>
      <c r="E16" s="17"/>
      <c r="F16" s="20"/>
      <c r="G16" s="17" t="s">
        <v>115</v>
      </c>
      <c r="H16" s="20"/>
      <c r="I16" s="17" t="s">
        <v>115</v>
      </c>
    </row>
    <row r="17" spans="1:17" ht="19.5" customHeight="1">
      <c r="A17" s="11" t="s">
        <v>36</v>
      </c>
      <c r="B17" s="13">
        <v>4</v>
      </c>
      <c r="C17" s="17"/>
      <c r="E17" s="17"/>
      <c r="G17" s="17"/>
      <c r="I17" s="17"/>
    </row>
    <row r="18" spans="1:17" ht="19.5" customHeight="1">
      <c r="A18" s="25" t="s">
        <v>37</v>
      </c>
      <c r="B18" s="13"/>
      <c r="C18" s="4">
        <v>2898262</v>
      </c>
      <c r="D18" s="30"/>
      <c r="E18" s="4">
        <v>3695960</v>
      </c>
      <c r="G18" s="4">
        <v>2543752</v>
      </c>
      <c r="I18" s="4">
        <v>3034802</v>
      </c>
    </row>
    <row r="19" spans="1:17" ht="19.5" customHeight="1">
      <c r="A19" s="25" t="s">
        <v>133</v>
      </c>
      <c r="B19" s="13"/>
      <c r="C19" s="4">
        <v>185705</v>
      </c>
      <c r="D19" s="30"/>
      <c r="E19" s="4">
        <v>226891</v>
      </c>
      <c r="G19" s="4">
        <v>135599</v>
      </c>
      <c r="I19" s="4">
        <v>140871</v>
      </c>
    </row>
    <row r="20" spans="1:17" ht="19.5" customHeight="1">
      <c r="A20" s="25" t="s">
        <v>38</v>
      </c>
      <c r="B20" s="13"/>
      <c r="C20" s="4">
        <f>141350+3057</f>
        <v>144407</v>
      </c>
      <c r="D20" s="30"/>
      <c r="E20" s="4">
        <v>104273</v>
      </c>
      <c r="G20" s="4">
        <f>107652+2719</f>
        <v>110371</v>
      </c>
      <c r="I20" s="4">
        <v>104553</v>
      </c>
    </row>
    <row r="21" spans="1:17" ht="19.5" customHeight="1">
      <c r="A21" s="25" t="s">
        <v>208</v>
      </c>
      <c r="B21" s="13"/>
      <c r="C21" s="148">
        <v>0</v>
      </c>
      <c r="D21" s="30"/>
      <c r="E21" s="148">
        <v>0</v>
      </c>
      <c r="G21" s="148">
        <v>0</v>
      </c>
      <c r="I21" s="4">
        <v>2090</v>
      </c>
      <c r="K21" s="4"/>
      <c r="M21" s="4"/>
      <c r="O21" s="4"/>
      <c r="Q21" s="4"/>
    </row>
    <row r="22" spans="1:17" ht="19.5" customHeight="1">
      <c r="A22" s="15" t="s">
        <v>40</v>
      </c>
      <c r="B22" s="13"/>
      <c r="C22" s="16">
        <f>SUM(C18:C21)</f>
        <v>3228374</v>
      </c>
      <c r="D22" s="17"/>
      <c r="E22" s="16">
        <f>SUM(E18:E21)</f>
        <v>4027124</v>
      </c>
      <c r="F22" s="20"/>
      <c r="G22" s="16">
        <f>SUM(G18:G21)</f>
        <v>2789722</v>
      </c>
      <c r="H22" s="20"/>
      <c r="I22" s="16">
        <f>SUM(I18:I21)</f>
        <v>3282316</v>
      </c>
    </row>
    <row r="23" spans="1:17" ht="8.25" customHeight="1">
      <c r="A23" s="15"/>
      <c r="B23" s="13"/>
    </row>
    <row r="24" spans="1:17" ht="19.5" customHeight="1">
      <c r="A24" s="15" t="s">
        <v>188</v>
      </c>
      <c r="B24" s="13"/>
      <c r="C24" s="17">
        <f>SUM(C15,-C22)</f>
        <v>398839</v>
      </c>
      <c r="D24" s="17"/>
      <c r="E24" s="17">
        <f>SUM(E15,-E22)</f>
        <v>665736</v>
      </c>
      <c r="F24" s="17"/>
      <c r="G24" s="17">
        <f>SUM(G15,-G22)</f>
        <v>335572</v>
      </c>
      <c r="H24" s="32"/>
      <c r="I24" s="17">
        <f>SUM(I15,-I22)</f>
        <v>374699</v>
      </c>
    </row>
    <row r="25" spans="1:17" s="22" customFormat="1" ht="19.5" customHeight="1">
      <c r="A25" s="266" t="s">
        <v>39</v>
      </c>
      <c r="B25" s="13">
        <v>4</v>
      </c>
      <c r="C25" s="18">
        <f>-16983+3057</f>
        <v>-13926</v>
      </c>
      <c r="D25" s="18"/>
      <c r="E25" s="113">
        <v>0</v>
      </c>
      <c r="F25" s="18"/>
      <c r="G25" s="18">
        <f>-14076+2719</f>
        <v>-11357</v>
      </c>
      <c r="H25" s="34"/>
      <c r="I25" s="113">
        <v>0</v>
      </c>
    </row>
    <row r="26" spans="1:17" s="22" customFormat="1" ht="15.95" customHeight="1">
      <c r="A26" s="292" t="s">
        <v>212</v>
      </c>
      <c r="B26" s="13"/>
      <c r="C26" s="18"/>
      <c r="D26" s="18"/>
      <c r="E26" s="18"/>
      <c r="F26" s="18"/>
      <c r="G26" s="33"/>
      <c r="H26" s="34"/>
      <c r="I26" s="33"/>
    </row>
    <row r="27" spans="1:17" s="22" customFormat="1" ht="15.95" customHeight="1">
      <c r="A27" s="292" t="s">
        <v>189</v>
      </c>
      <c r="B27" s="13">
        <v>5</v>
      </c>
      <c r="C27" s="36">
        <v>-4165</v>
      </c>
      <c r="D27" s="18"/>
      <c r="E27" s="36">
        <v>-2808</v>
      </c>
      <c r="F27" s="18"/>
      <c r="G27" s="267">
        <v>0</v>
      </c>
      <c r="H27" s="34"/>
      <c r="I27" s="267">
        <v>0</v>
      </c>
    </row>
    <row r="28" spans="1:17" s="22" customFormat="1" ht="8.25" customHeight="1">
      <c r="A28" s="266"/>
      <c r="B28" s="13"/>
      <c r="C28" s="18"/>
      <c r="D28" s="18"/>
      <c r="E28" s="18"/>
      <c r="F28" s="18"/>
      <c r="G28" s="33"/>
      <c r="H28" s="34"/>
      <c r="I28" s="33"/>
    </row>
    <row r="29" spans="1:17" ht="19.5" customHeight="1">
      <c r="A29" s="15" t="s">
        <v>85</v>
      </c>
      <c r="B29" s="13"/>
      <c r="C29" s="17">
        <f>SUM(C24:C27)</f>
        <v>380748</v>
      </c>
      <c r="D29" s="17"/>
      <c r="E29" s="17">
        <f>SUM(E24:E27)</f>
        <v>662928</v>
      </c>
      <c r="F29" s="20"/>
      <c r="G29" s="17">
        <f>SUM(G24:G27)</f>
        <v>324215</v>
      </c>
      <c r="H29" s="20"/>
      <c r="I29" s="17">
        <f>SUM(I24:I27)</f>
        <v>374699</v>
      </c>
    </row>
    <row r="30" spans="1:17" ht="19.5" customHeight="1">
      <c r="A30" s="25" t="s">
        <v>202</v>
      </c>
      <c r="B30" s="13">
        <v>9</v>
      </c>
      <c r="C30" s="140">
        <v>-73038</v>
      </c>
      <c r="D30" s="37"/>
      <c r="E30" s="140">
        <v>7244</v>
      </c>
      <c r="F30" s="18"/>
      <c r="G30" s="140">
        <v>-56557</v>
      </c>
      <c r="H30" s="18"/>
      <c r="I30" s="140">
        <v>7244</v>
      </c>
    </row>
    <row r="31" spans="1:17" ht="7.5" customHeight="1">
      <c r="B31" s="13"/>
      <c r="C31" s="18"/>
      <c r="D31" s="37"/>
      <c r="E31" s="18"/>
      <c r="F31" s="18"/>
      <c r="G31" s="38"/>
      <c r="H31" s="34"/>
      <c r="I31" s="38"/>
    </row>
    <row r="32" spans="1:17" ht="19.5" customHeight="1">
      <c r="A32" s="39" t="s">
        <v>41</v>
      </c>
      <c r="B32" s="13"/>
      <c r="C32" s="24">
        <f>C29+C30</f>
        <v>307710</v>
      </c>
      <c r="D32" s="21"/>
      <c r="E32" s="24">
        <f>E29+E30</f>
        <v>670172</v>
      </c>
      <c r="F32" s="17"/>
      <c r="G32" s="24">
        <f>G29+G30</f>
        <v>267658</v>
      </c>
      <c r="H32" s="17"/>
      <c r="I32" s="24">
        <f>I29+I30</f>
        <v>381943</v>
      </c>
    </row>
    <row r="33" spans="1:9" ht="7.5" customHeight="1">
      <c r="A33" s="39"/>
      <c r="B33" s="13"/>
      <c r="C33" s="17"/>
      <c r="D33" s="21"/>
      <c r="E33" s="17"/>
      <c r="F33" s="17"/>
      <c r="G33" s="17"/>
      <c r="H33" s="17"/>
      <c r="I33" s="17"/>
    </row>
    <row r="34" spans="1:9" ht="19.5" customHeight="1">
      <c r="A34" s="42" t="s">
        <v>42</v>
      </c>
      <c r="B34" s="43"/>
      <c r="C34" s="44"/>
      <c r="D34" s="45"/>
      <c r="E34" s="44"/>
      <c r="F34" s="45"/>
      <c r="G34" s="44"/>
      <c r="H34" s="45"/>
      <c r="I34" s="44"/>
    </row>
    <row r="35" spans="1:9" ht="19.5" customHeight="1">
      <c r="A35" s="152" t="s">
        <v>134</v>
      </c>
      <c r="B35" s="153"/>
      <c r="C35" s="44"/>
      <c r="D35" s="45"/>
      <c r="E35" s="44"/>
      <c r="F35" s="45"/>
      <c r="G35" s="44"/>
      <c r="H35" s="45"/>
      <c r="I35" s="44"/>
    </row>
    <row r="36" spans="1:9" ht="19.5" customHeight="1">
      <c r="A36" s="152" t="s">
        <v>135</v>
      </c>
      <c r="B36" s="153"/>
      <c r="C36" s="44"/>
      <c r="D36" s="45"/>
      <c r="E36" s="44"/>
      <c r="F36" s="45"/>
      <c r="G36" s="44"/>
      <c r="H36" s="45"/>
      <c r="I36" s="44"/>
    </row>
    <row r="37" spans="1:9" ht="19.5" customHeight="1">
      <c r="A37" s="154" t="s">
        <v>190</v>
      </c>
      <c r="B37" s="153"/>
      <c r="C37" s="148">
        <v>0</v>
      </c>
      <c r="D37" s="45"/>
      <c r="E37" s="14">
        <v>-5100</v>
      </c>
      <c r="F37" s="45"/>
      <c r="G37" s="148">
        <v>0</v>
      </c>
      <c r="H37" s="45"/>
      <c r="I37" s="148">
        <v>0</v>
      </c>
    </row>
    <row r="38" spans="1:9" ht="19.5" customHeight="1">
      <c r="A38" s="41" t="s">
        <v>86</v>
      </c>
      <c r="B38" s="43"/>
      <c r="C38" s="14">
        <v>48169</v>
      </c>
      <c r="D38" s="45"/>
      <c r="E38" s="14">
        <v>7454</v>
      </c>
      <c r="F38" s="45"/>
      <c r="G38" s="14">
        <v>33391</v>
      </c>
      <c r="H38" s="45"/>
      <c r="I38" s="14">
        <v>-516</v>
      </c>
    </row>
    <row r="39" spans="1:9" ht="19.5" customHeight="1">
      <c r="A39" s="52" t="s">
        <v>136</v>
      </c>
      <c r="B39" s="43"/>
      <c r="C39" s="182"/>
      <c r="D39" s="45"/>
      <c r="E39" s="182"/>
      <c r="F39" s="45"/>
      <c r="G39" s="182"/>
      <c r="H39" s="45"/>
      <c r="I39" s="182"/>
    </row>
    <row r="40" spans="1:9" ht="19.5" customHeight="1">
      <c r="A40" s="52" t="s">
        <v>135</v>
      </c>
      <c r="B40" s="43"/>
      <c r="C40" s="51">
        <f>C37+C38</f>
        <v>48169</v>
      </c>
      <c r="D40" s="47"/>
      <c r="E40" s="51">
        <f>E37+E38</f>
        <v>2354</v>
      </c>
      <c r="F40" s="47"/>
      <c r="G40" s="51">
        <f>SUM(G37:G38)</f>
        <v>33391</v>
      </c>
      <c r="H40" s="84"/>
      <c r="I40" s="51">
        <f>SUM(I37:I38)</f>
        <v>-516</v>
      </c>
    </row>
    <row r="41" spans="1:9" ht="19.5" hidden="1" customHeight="1">
      <c r="A41" s="152" t="s">
        <v>137</v>
      </c>
      <c r="B41" s="43"/>
      <c r="C41" s="44"/>
      <c r="D41" s="45"/>
      <c r="E41" s="44"/>
      <c r="F41" s="45"/>
      <c r="G41" s="44"/>
      <c r="H41" s="45"/>
      <c r="I41" s="44"/>
    </row>
    <row r="42" spans="1:9" ht="19.5" hidden="1" customHeight="1">
      <c r="A42" s="152" t="s">
        <v>138</v>
      </c>
      <c r="B42" s="43"/>
      <c r="C42" s="44"/>
      <c r="D42" s="45"/>
      <c r="E42" s="44"/>
      <c r="F42" s="45"/>
      <c r="G42" s="44"/>
      <c r="H42" s="45"/>
      <c r="I42" s="44"/>
    </row>
    <row r="43" spans="1:9" ht="19.5" hidden="1" customHeight="1">
      <c r="A43" s="155" t="s">
        <v>118</v>
      </c>
      <c r="B43" s="43"/>
      <c r="C43" s="41"/>
      <c r="D43" s="41"/>
      <c r="E43" s="41"/>
      <c r="F43" s="41"/>
      <c r="G43" s="41"/>
      <c r="H43" s="41"/>
      <c r="I43" s="41"/>
    </row>
    <row r="44" spans="1:9" ht="19.5" hidden="1" customHeight="1">
      <c r="A44" s="154" t="s">
        <v>98</v>
      </c>
      <c r="B44" s="43"/>
      <c r="C44" s="195">
        <v>0</v>
      </c>
      <c r="D44" s="196"/>
      <c r="E44" s="195">
        <v>0</v>
      </c>
      <c r="F44" s="196"/>
      <c r="G44" s="195">
        <v>0</v>
      </c>
      <c r="H44" s="82">
        <v>0</v>
      </c>
      <c r="I44" s="195">
        <v>0</v>
      </c>
    </row>
    <row r="45" spans="1:9" ht="19.5" hidden="1" customHeight="1">
      <c r="A45" s="157" t="s">
        <v>139</v>
      </c>
      <c r="B45" s="43"/>
      <c r="C45" s="14"/>
      <c r="D45" s="45"/>
      <c r="E45" s="14"/>
      <c r="F45" s="45"/>
      <c r="G45" s="14"/>
      <c r="H45" s="156"/>
      <c r="I45" s="14"/>
    </row>
    <row r="46" spans="1:9" ht="19.5" hidden="1" customHeight="1">
      <c r="A46" s="157" t="s">
        <v>138</v>
      </c>
      <c r="B46" s="43"/>
      <c r="C46" s="31">
        <f>SUM(C44:C45)</f>
        <v>0</v>
      </c>
      <c r="D46" s="45"/>
      <c r="E46" s="31">
        <f>SUM(E44:E45)</f>
        <v>0</v>
      </c>
      <c r="F46" s="45"/>
      <c r="G46" s="31">
        <f>SUM(G44:G45)</f>
        <v>0</v>
      </c>
      <c r="H46" s="84"/>
      <c r="I46" s="31">
        <f>SUM(I44:I45)</f>
        <v>0</v>
      </c>
    </row>
    <row r="47" spans="1:9" ht="19.5" customHeight="1">
      <c r="A47" s="50" t="s">
        <v>99</v>
      </c>
      <c r="B47" s="43"/>
      <c r="C47" s="14"/>
      <c r="D47" s="47"/>
      <c r="E47" s="14"/>
      <c r="F47" s="47"/>
      <c r="G47" s="14"/>
      <c r="H47" s="47"/>
      <c r="I47" s="14"/>
    </row>
    <row r="48" spans="1:9" ht="19.5" customHeight="1">
      <c r="A48" s="50" t="s">
        <v>87</v>
      </c>
      <c r="B48" s="43"/>
      <c r="C48" s="51">
        <f>C40+C46</f>
        <v>48169</v>
      </c>
      <c r="D48" s="47"/>
      <c r="E48" s="51">
        <f>E40+E46</f>
        <v>2354</v>
      </c>
      <c r="F48" s="47"/>
      <c r="G48" s="51">
        <f>G40+G46</f>
        <v>33391</v>
      </c>
      <c r="H48" s="47"/>
      <c r="I48" s="51">
        <f>I40+I46</f>
        <v>-516</v>
      </c>
    </row>
    <row r="49" spans="1:9" ht="19.5" customHeight="1" thickBot="1">
      <c r="A49" s="52" t="s">
        <v>43</v>
      </c>
      <c r="B49" s="43"/>
      <c r="C49" s="53">
        <f>C32+C48</f>
        <v>355879</v>
      </c>
      <c r="D49" s="54"/>
      <c r="E49" s="53">
        <f>E32+E48</f>
        <v>672526</v>
      </c>
      <c r="F49" s="55"/>
      <c r="G49" s="53">
        <f>G32+G48</f>
        <v>301049</v>
      </c>
      <c r="H49" s="55"/>
      <c r="I49" s="53">
        <f>I32+I48</f>
        <v>381427</v>
      </c>
    </row>
    <row r="50" spans="1:9" ht="19.5" customHeight="1" thickTop="1">
      <c r="A50" s="52"/>
      <c r="B50" s="43"/>
      <c r="C50" s="79"/>
      <c r="D50" s="54"/>
      <c r="E50" s="79"/>
      <c r="F50" s="55"/>
      <c r="G50" s="79"/>
      <c r="H50" s="55"/>
      <c r="I50" s="79"/>
    </row>
    <row r="51" spans="1:9" ht="20.25" customHeight="1">
      <c r="A51" s="1" t="s">
        <v>173</v>
      </c>
      <c r="B51" s="27"/>
      <c r="C51" s="17"/>
      <c r="D51" s="17"/>
      <c r="E51" s="17"/>
      <c r="F51" s="20"/>
      <c r="G51" s="17"/>
      <c r="H51" s="20"/>
      <c r="I51" s="17"/>
    </row>
    <row r="52" spans="1:9" ht="20.25" customHeight="1">
      <c r="A52" s="2" t="s">
        <v>78</v>
      </c>
      <c r="B52" s="27"/>
      <c r="C52" s="17"/>
      <c r="D52" s="17"/>
      <c r="E52" s="17"/>
      <c r="F52" s="20"/>
      <c r="G52" s="17"/>
      <c r="H52" s="20"/>
      <c r="I52" s="17"/>
    </row>
    <row r="53" spans="1:9" ht="20.25" customHeight="1">
      <c r="A53" s="40"/>
      <c r="B53" s="40"/>
      <c r="C53" s="40"/>
      <c r="D53" s="40"/>
      <c r="E53" s="40"/>
      <c r="F53" s="20"/>
      <c r="G53" s="17"/>
      <c r="H53" s="20"/>
      <c r="I53" s="17"/>
    </row>
    <row r="54" spans="1:9" s="41" customFormat="1" ht="20.25" customHeight="1">
      <c r="A54" s="15"/>
      <c r="B54" s="13"/>
      <c r="C54" s="297" t="s">
        <v>1</v>
      </c>
      <c r="D54" s="297"/>
      <c r="E54" s="297"/>
      <c r="F54" s="7"/>
      <c r="G54" s="297" t="s">
        <v>2</v>
      </c>
      <c r="H54" s="297"/>
      <c r="I54" s="297"/>
    </row>
    <row r="55" spans="1:9" s="41" customFormat="1" ht="20.25" customHeight="1">
      <c r="A55" s="15"/>
      <c r="B55" s="13"/>
      <c r="C55" s="297" t="s">
        <v>3</v>
      </c>
      <c r="D55" s="297"/>
      <c r="E55" s="297"/>
      <c r="F55" s="7"/>
      <c r="G55" s="297" t="s">
        <v>3</v>
      </c>
      <c r="H55" s="297"/>
      <c r="I55" s="297"/>
    </row>
    <row r="56" spans="1:9" s="41" customFormat="1" ht="20.25" customHeight="1">
      <c r="A56" s="15"/>
      <c r="B56" s="6"/>
      <c r="C56" s="296" t="s">
        <v>122</v>
      </c>
      <c r="D56" s="296"/>
      <c r="E56" s="296"/>
      <c r="F56" s="8"/>
      <c r="G56" s="296" t="s">
        <v>121</v>
      </c>
      <c r="H56" s="296"/>
      <c r="I56" s="296"/>
    </row>
    <row r="57" spans="1:9" s="41" customFormat="1" ht="20.25" customHeight="1">
      <c r="A57" s="15"/>
      <c r="B57" s="6"/>
      <c r="C57" s="300" t="s">
        <v>77</v>
      </c>
      <c r="D57" s="300"/>
      <c r="E57" s="300"/>
      <c r="F57" s="8"/>
      <c r="G57" s="296" t="s">
        <v>77</v>
      </c>
      <c r="H57" s="296"/>
      <c r="I57" s="296"/>
    </row>
    <row r="58" spans="1:9" s="41" customFormat="1" ht="20.25" customHeight="1">
      <c r="A58" s="15"/>
      <c r="B58" s="9"/>
      <c r="C58" s="133">
        <v>2020</v>
      </c>
      <c r="D58" s="133"/>
      <c r="E58" s="133">
        <v>2019</v>
      </c>
      <c r="F58" s="133"/>
      <c r="G58" s="133">
        <v>2020</v>
      </c>
      <c r="H58" s="133"/>
      <c r="I58" s="133">
        <v>2019</v>
      </c>
    </row>
    <row r="59" spans="1:9" s="41" customFormat="1" ht="20.25" customHeight="1">
      <c r="A59" s="15"/>
      <c r="B59" s="9"/>
      <c r="C59" s="299" t="s">
        <v>8</v>
      </c>
      <c r="D59" s="299"/>
      <c r="E59" s="299"/>
      <c r="F59" s="299"/>
      <c r="G59" s="299"/>
      <c r="H59" s="299"/>
      <c r="I59" s="299"/>
    </row>
    <row r="60" spans="1:9" s="41" customFormat="1" ht="20.25" customHeight="1">
      <c r="A60" s="58" t="s">
        <v>44</v>
      </c>
      <c r="B60" s="185"/>
      <c r="C60" s="57"/>
      <c r="D60" s="45"/>
      <c r="E60" s="57"/>
      <c r="F60" s="45"/>
      <c r="G60" s="57"/>
      <c r="H60" s="45"/>
      <c r="I60" s="57"/>
    </row>
    <row r="61" spans="1:9" s="41" customFormat="1" ht="20.25" customHeight="1">
      <c r="A61" s="59" t="s">
        <v>140</v>
      </c>
      <c r="B61" s="185"/>
      <c r="C61" s="14">
        <f>C32</f>
        <v>307710</v>
      </c>
      <c r="D61" s="47"/>
      <c r="E61" s="14">
        <f>E32</f>
        <v>670172</v>
      </c>
      <c r="F61" s="47"/>
      <c r="G61" s="14">
        <f>G32</f>
        <v>267658</v>
      </c>
      <c r="H61" s="60"/>
      <c r="I61" s="14">
        <f>I32</f>
        <v>381943</v>
      </c>
    </row>
    <row r="62" spans="1:9" s="41" customFormat="1" ht="20.25" customHeight="1" thickBot="1">
      <c r="A62" s="58" t="s">
        <v>41</v>
      </c>
      <c r="B62" s="185"/>
      <c r="C62" s="61">
        <f>SUM(C61:C61)</f>
        <v>307710</v>
      </c>
      <c r="D62" s="54"/>
      <c r="E62" s="61">
        <f>SUM(E61:E61)</f>
        <v>670172</v>
      </c>
      <c r="F62" s="55"/>
      <c r="G62" s="61">
        <f>SUM(G61:G61)</f>
        <v>267658</v>
      </c>
      <c r="H62" s="55"/>
      <c r="I62" s="61">
        <f>SUM(I61:I61)</f>
        <v>381943</v>
      </c>
    </row>
    <row r="63" spans="1:9" s="41" customFormat="1" ht="20.25" customHeight="1" thickTop="1">
      <c r="A63" s="62"/>
      <c r="B63" s="185"/>
      <c r="C63" s="57"/>
      <c r="D63" s="45"/>
      <c r="E63" s="57"/>
      <c r="F63" s="45"/>
      <c r="G63" s="57"/>
      <c r="H63" s="45"/>
      <c r="I63" s="57"/>
    </row>
    <row r="64" spans="1:9" s="41" customFormat="1" ht="20.25" customHeight="1">
      <c r="A64" s="52" t="s">
        <v>45</v>
      </c>
      <c r="B64" s="185"/>
      <c r="C64" s="57"/>
      <c r="D64" s="45"/>
      <c r="E64" s="57"/>
      <c r="F64" s="45"/>
      <c r="G64" s="57"/>
      <c r="H64" s="45"/>
      <c r="I64" s="57"/>
    </row>
    <row r="65" spans="1:15" s="41" customFormat="1" ht="20.25" customHeight="1">
      <c r="A65" s="63" t="s">
        <v>140</v>
      </c>
      <c r="B65" s="185"/>
      <c r="C65" s="183">
        <f>C49</f>
        <v>355879</v>
      </c>
      <c r="D65" s="47"/>
      <c r="E65" s="183">
        <f>E49</f>
        <v>672526</v>
      </c>
      <c r="F65" s="47"/>
      <c r="G65" s="183">
        <f>G49</f>
        <v>301049</v>
      </c>
      <c r="H65" s="60"/>
      <c r="I65" s="183">
        <f>I49</f>
        <v>381427</v>
      </c>
    </row>
    <row r="66" spans="1:15" s="41" customFormat="1" ht="20.25" customHeight="1" thickBot="1">
      <c r="A66" s="52" t="s">
        <v>43</v>
      </c>
      <c r="B66" s="64"/>
      <c r="C66" s="53">
        <f>SUM(C65:C65)</f>
        <v>355879</v>
      </c>
      <c r="D66" s="54"/>
      <c r="E66" s="53">
        <f>SUM(E65:E65)</f>
        <v>672526</v>
      </c>
      <c r="F66" s="109"/>
      <c r="G66" s="53">
        <f>SUM(G65:G65)</f>
        <v>301049</v>
      </c>
      <c r="H66" s="109"/>
      <c r="I66" s="53">
        <f>SUM(I65:I65)</f>
        <v>381427</v>
      </c>
    </row>
    <row r="67" spans="1:15" s="41" customFormat="1" ht="20.25" customHeight="1" thickTop="1">
      <c r="A67" s="62"/>
      <c r="B67" s="185"/>
      <c r="C67" s="66"/>
      <c r="D67" s="45"/>
      <c r="E67" s="66"/>
      <c r="F67" s="45"/>
      <c r="G67" s="66"/>
      <c r="H67" s="45"/>
      <c r="I67" s="66"/>
    </row>
    <row r="68" spans="1:15" s="41" customFormat="1" ht="20.25" customHeight="1" thickBot="1">
      <c r="A68" s="58" t="s">
        <v>46</v>
      </c>
      <c r="B68" s="64"/>
      <c r="C68" s="139">
        <f>C32/1185193</f>
        <v>0.25962860057391496</v>
      </c>
      <c r="D68" s="67"/>
      <c r="E68" s="139">
        <f>E32/1185193</f>
        <v>0.56545389653836975</v>
      </c>
      <c r="F68" s="65"/>
      <c r="G68" s="139">
        <f>G32/1185193</f>
        <v>0.22583494840080898</v>
      </c>
      <c r="H68" s="65"/>
      <c r="I68" s="139">
        <f>I32/1185193</f>
        <v>0.32226228133308243</v>
      </c>
    </row>
    <row r="69" spans="1:15" s="41" customFormat="1" ht="20.25" customHeight="1" thickTop="1">
      <c r="A69" s="58"/>
      <c r="B69" s="64"/>
      <c r="C69" s="265"/>
      <c r="D69" s="67"/>
      <c r="E69" s="265"/>
      <c r="F69" s="65"/>
      <c r="G69" s="265"/>
      <c r="H69" s="65"/>
      <c r="I69" s="265"/>
    </row>
    <row r="70" spans="1:15" ht="20.25" customHeight="1">
      <c r="A70" s="1" t="s">
        <v>173</v>
      </c>
      <c r="B70" s="27"/>
      <c r="C70" s="17"/>
      <c r="D70" s="17"/>
      <c r="E70" s="17"/>
      <c r="F70" s="20"/>
      <c r="G70" s="17"/>
      <c r="H70" s="20"/>
      <c r="I70" s="17"/>
    </row>
    <row r="71" spans="1:15" ht="20.25" customHeight="1">
      <c r="A71" s="2" t="s">
        <v>32</v>
      </c>
      <c r="B71" s="27"/>
      <c r="C71" s="17"/>
      <c r="D71" s="17"/>
      <c r="E71" s="17"/>
      <c r="F71" s="20"/>
      <c r="G71" s="17"/>
      <c r="H71" s="20"/>
      <c r="I71" s="17"/>
    </row>
    <row r="72" spans="1:15" ht="15" customHeight="1">
      <c r="A72" s="2"/>
      <c r="B72" s="27"/>
      <c r="C72" s="17"/>
      <c r="D72" s="17"/>
      <c r="E72" s="17"/>
      <c r="F72" s="20"/>
      <c r="G72" s="17"/>
      <c r="H72" s="20"/>
      <c r="I72" s="17"/>
    </row>
    <row r="73" spans="1:15" ht="19.5" customHeight="1">
      <c r="A73" s="15"/>
      <c r="B73" s="6"/>
      <c r="C73" s="297" t="s">
        <v>1</v>
      </c>
      <c r="D73" s="297"/>
      <c r="E73" s="297"/>
      <c r="F73" s="7"/>
      <c r="G73" s="297" t="s">
        <v>2</v>
      </c>
      <c r="H73" s="297"/>
      <c r="I73" s="297"/>
    </row>
    <row r="74" spans="1:15" ht="19.5" customHeight="1">
      <c r="A74" s="15"/>
      <c r="B74" s="6"/>
      <c r="C74" s="297" t="s">
        <v>3</v>
      </c>
      <c r="D74" s="297"/>
      <c r="E74" s="297"/>
      <c r="F74" s="7"/>
      <c r="G74" s="297" t="s">
        <v>3</v>
      </c>
      <c r="H74" s="297"/>
      <c r="I74" s="297"/>
    </row>
    <row r="75" spans="1:15" ht="19.5" customHeight="1">
      <c r="A75" s="15"/>
      <c r="B75" s="6"/>
      <c r="C75" s="296" t="s">
        <v>123</v>
      </c>
      <c r="D75" s="296"/>
      <c r="E75" s="296"/>
      <c r="F75" s="8"/>
      <c r="G75" s="296" t="s">
        <v>123</v>
      </c>
      <c r="H75" s="296"/>
      <c r="I75" s="296"/>
    </row>
    <row r="76" spans="1:15" ht="19.5" customHeight="1">
      <c r="A76" s="15"/>
      <c r="B76" s="6"/>
      <c r="C76" s="296" t="s">
        <v>77</v>
      </c>
      <c r="D76" s="296"/>
      <c r="E76" s="296"/>
      <c r="F76" s="8"/>
      <c r="G76" s="296" t="s">
        <v>77</v>
      </c>
      <c r="H76" s="296"/>
      <c r="I76" s="296"/>
    </row>
    <row r="77" spans="1:15" ht="19.5" customHeight="1">
      <c r="A77" s="15"/>
      <c r="B77" s="9" t="s">
        <v>6</v>
      </c>
      <c r="C77" s="133">
        <v>2020</v>
      </c>
      <c r="D77" s="133"/>
      <c r="E77" s="133">
        <v>2019</v>
      </c>
      <c r="F77" s="133"/>
      <c r="G77" s="133">
        <v>2020</v>
      </c>
      <c r="H77" s="133"/>
      <c r="I77" s="133">
        <v>2019</v>
      </c>
    </row>
    <row r="78" spans="1:15" ht="19.5" customHeight="1">
      <c r="A78" s="15"/>
      <c r="B78" s="6"/>
      <c r="C78" s="299" t="s">
        <v>8</v>
      </c>
      <c r="D78" s="299"/>
      <c r="E78" s="299"/>
      <c r="F78" s="299"/>
      <c r="G78" s="299"/>
      <c r="H78" s="299"/>
      <c r="I78" s="299"/>
    </row>
    <row r="79" spans="1:15" ht="19.5" customHeight="1">
      <c r="A79" s="11" t="s">
        <v>119</v>
      </c>
      <c r="B79" s="13">
        <v>4</v>
      </c>
      <c r="D79" s="18"/>
    </row>
    <row r="80" spans="1:15" ht="19.5" customHeight="1">
      <c r="A80" s="5" t="s">
        <v>33</v>
      </c>
      <c r="B80" s="13">
        <v>8</v>
      </c>
      <c r="C80" s="4">
        <v>7927880</v>
      </c>
      <c r="E80" s="4">
        <v>9174126</v>
      </c>
      <c r="G80" s="4">
        <v>6289517</v>
      </c>
      <c r="I80" s="4">
        <v>7089975</v>
      </c>
      <c r="L80" s="4"/>
      <c r="O80" s="4"/>
    </row>
    <row r="81" spans="1:17" ht="19.5" customHeight="1">
      <c r="A81" s="25" t="s">
        <v>34</v>
      </c>
      <c r="B81" s="13"/>
      <c r="C81" s="4">
        <v>60272</v>
      </c>
      <c r="E81" s="4">
        <v>58908</v>
      </c>
      <c r="G81" s="4">
        <v>85039</v>
      </c>
      <c r="I81" s="4">
        <v>108256</v>
      </c>
      <c r="L81" s="4"/>
      <c r="O81" s="4"/>
    </row>
    <row r="82" spans="1:17" ht="19.5" customHeight="1">
      <c r="A82" s="25" t="s">
        <v>35</v>
      </c>
      <c r="B82" s="13"/>
      <c r="C82" s="4">
        <v>9371</v>
      </c>
      <c r="E82" s="4">
        <v>69087</v>
      </c>
      <c r="G82" s="4">
        <v>87835</v>
      </c>
      <c r="I82" s="4">
        <v>145342</v>
      </c>
      <c r="L82" s="4"/>
      <c r="O82" s="4"/>
    </row>
    <row r="83" spans="1:17" ht="19.5" customHeight="1">
      <c r="A83" s="25" t="s">
        <v>207</v>
      </c>
      <c r="B83" s="13"/>
      <c r="C83" s="113">
        <v>0</v>
      </c>
      <c r="E83" s="113">
        <v>0</v>
      </c>
      <c r="G83" s="4">
        <v>11146</v>
      </c>
      <c r="I83" s="113">
        <v>0</v>
      </c>
      <c r="L83" s="4"/>
      <c r="O83" s="4"/>
    </row>
    <row r="84" spans="1:17" ht="19.5" customHeight="1">
      <c r="A84" s="15" t="s">
        <v>84</v>
      </c>
      <c r="B84" s="13">
        <v>8</v>
      </c>
      <c r="C84" s="16">
        <f>SUM(C80:C83)</f>
        <v>7997523</v>
      </c>
      <c r="D84" s="17"/>
      <c r="E84" s="16">
        <f>SUM(E80:E83)</f>
        <v>9302121</v>
      </c>
      <c r="F84" s="20"/>
      <c r="G84" s="16">
        <f>SUM(G80:G83)</f>
        <v>6473537</v>
      </c>
      <c r="H84" s="20"/>
      <c r="I84" s="16">
        <f>SUM(I80:I83)</f>
        <v>7343573</v>
      </c>
    </row>
    <row r="85" spans="1:17" ht="7.5" customHeight="1">
      <c r="A85" s="15"/>
      <c r="B85" s="29"/>
      <c r="C85" s="17"/>
      <c r="D85" s="17"/>
      <c r="E85" s="17"/>
      <c r="F85" s="20"/>
      <c r="G85" s="17"/>
      <c r="H85" s="20"/>
      <c r="I85" s="17"/>
    </row>
    <row r="86" spans="1:17" ht="19.5" customHeight="1">
      <c r="A86" s="11" t="s">
        <v>36</v>
      </c>
      <c r="B86" s="13">
        <v>4</v>
      </c>
      <c r="C86" s="17"/>
      <c r="E86" s="17"/>
      <c r="G86" s="17"/>
      <c r="I86" s="17"/>
    </row>
    <row r="87" spans="1:17" ht="19.5" customHeight="1">
      <c r="A87" s="25" t="s">
        <v>37</v>
      </c>
      <c r="B87" s="13"/>
      <c r="C87" s="179">
        <v>6153542</v>
      </c>
      <c r="D87" s="30"/>
      <c r="E87" s="179">
        <v>7395892</v>
      </c>
      <c r="G87" s="4">
        <v>5202996</v>
      </c>
      <c r="I87" s="4">
        <v>6023169</v>
      </c>
      <c r="L87" s="4"/>
      <c r="O87" s="4"/>
    </row>
    <row r="88" spans="1:17" ht="19.5" customHeight="1">
      <c r="A88" s="25" t="s">
        <v>133</v>
      </c>
      <c r="B88" s="13"/>
      <c r="C88" s="179">
        <v>391134</v>
      </c>
      <c r="D88" s="30"/>
      <c r="E88" s="179">
        <v>440413</v>
      </c>
      <c r="G88" s="4">
        <v>270368</v>
      </c>
      <c r="I88" s="4">
        <v>270805</v>
      </c>
      <c r="L88" s="4"/>
      <c r="O88" s="4"/>
    </row>
    <row r="89" spans="1:17" ht="19.5" customHeight="1">
      <c r="A89" s="25" t="s">
        <v>38</v>
      </c>
      <c r="B89" s="13"/>
      <c r="C89" s="179">
        <f>224187+3057</f>
        <v>227244</v>
      </c>
      <c r="D89" s="30"/>
      <c r="E89" s="179">
        <v>190682</v>
      </c>
      <c r="G89" s="179">
        <f>200201+2719</f>
        <v>202920</v>
      </c>
      <c r="I89" s="179">
        <v>182965</v>
      </c>
      <c r="K89" s="4"/>
      <c r="L89" s="4"/>
      <c r="M89" s="4"/>
      <c r="N89" s="4"/>
      <c r="O89" s="4"/>
      <c r="P89" s="4"/>
      <c r="Q89" s="4"/>
    </row>
    <row r="90" spans="1:17" ht="19.5" customHeight="1">
      <c r="A90" t="s">
        <v>208</v>
      </c>
      <c r="B90" s="13"/>
      <c r="C90" s="179">
        <v>11465</v>
      </c>
      <c r="D90" s="30"/>
      <c r="E90" s="179">
        <v>11141</v>
      </c>
      <c r="G90" s="113">
        <v>0</v>
      </c>
      <c r="I90" s="179">
        <v>8380</v>
      </c>
      <c r="K90" s="4"/>
      <c r="L90" s="4"/>
      <c r="M90" s="4"/>
      <c r="N90" s="4"/>
      <c r="O90" s="4"/>
      <c r="P90" s="4"/>
      <c r="Q90" s="4"/>
    </row>
    <row r="91" spans="1:17" ht="19.5" customHeight="1">
      <c r="A91" s="15" t="s">
        <v>40</v>
      </c>
      <c r="B91" s="13"/>
      <c r="C91" s="16">
        <f>SUM(C87:C90)</f>
        <v>6783385</v>
      </c>
      <c r="D91" s="17"/>
      <c r="E91" s="16">
        <f>SUM(E87:E90)</f>
        <v>8038128</v>
      </c>
      <c r="F91" s="20"/>
      <c r="G91" s="16">
        <f>SUM(G87:G90)</f>
        <v>5676284</v>
      </c>
      <c r="H91" s="20"/>
      <c r="I91" s="16">
        <f>SUM(I87:I90)</f>
        <v>6485319</v>
      </c>
    </row>
    <row r="92" spans="1:17" ht="7.5" customHeight="1">
      <c r="A92" s="15"/>
      <c r="B92" s="13"/>
    </row>
    <row r="93" spans="1:17" ht="19.5" customHeight="1">
      <c r="A93" s="15" t="s">
        <v>188</v>
      </c>
      <c r="B93" s="13"/>
      <c r="C93" s="17">
        <f>SUM(C84,-C91)</f>
        <v>1214138</v>
      </c>
      <c r="D93" s="17"/>
      <c r="E93" s="17">
        <f>SUM(E84,-E91)</f>
        <v>1263993</v>
      </c>
      <c r="F93" s="17"/>
      <c r="G93" s="17">
        <f>SUM(G84,-G91)</f>
        <v>797253</v>
      </c>
      <c r="H93" s="32"/>
      <c r="I93" s="17">
        <f>SUM(I84,-I91)</f>
        <v>858254</v>
      </c>
      <c r="L93" s="4"/>
      <c r="O93" s="4"/>
    </row>
    <row r="94" spans="1:17" ht="19.5" customHeight="1">
      <c r="A94" s="68" t="s">
        <v>39</v>
      </c>
      <c r="B94" s="13">
        <v>4</v>
      </c>
      <c r="C94" s="271">
        <f>-30946+3057</f>
        <v>-27889</v>
      </c>
      <c r="D94" s="17"/>
      <c r="E94" s="113">
        <v>0</v>
      </c>
      <c r="F94" s="17"/>
      <c r="G94" s="179">
        <f>-25378+2719</f>
        <v>-22659</v>
      </c>
      <c r="H94" s="32"/>
      <c r="I94" s="113">
        <v>0</v>
      </c>
      <c r="L94" s="4"/>
      <c r="O94" s="4"/>
    </row>
    <row r="95" spans="1:17" ht="19.5" customHeight="1">
      <c r="A95" s="68" t="s">
        <v>153</v>
      </c>
      <c r="B95" s="13"/>
      <c r="C95" s="17"/>
      <c r="D95" s="17"/>
      <c r="E95" s="17"/>
      <c r="F95" s="17"/>
      <c r="G95" s="180"/>
      <c r="H95" s="32"/>
      <c r="I95" s="180"/>
      <c r="L95" s="4"/>
      <c r="O95" s="4"/>
    </row>
    <row r="96" spans="1:17" ht="19.5" customHeight="1">
      <c r="A96" s="266" t="s">
        <v>189</v>
      </c>
      <c r="B96" s="13">
        <v>5</v>
      </c>
      <c r="C96" s="36">
        <v>690</v>
      </c>
      <c r="D96" s="18"/>
      <c r="E96" s="36">
        <v>-424</v>
      </c>
      <c r="F96" s="18"/>
      <c r="G96" s="267">
        <v>0</v>
      </c>
      <c r="H96" s="34"/>
      <c r="I96" s="267">
        <v>0</v>
      </c>
    </row>
    <row r="97" spans="1:15" ht="7.5" customHeight="1">
      <c r="A97" s="266"/>
      <c r="B97" s="13"/>
      <c r="C97" s="18"/>
      <c r="D97" s="18"/>
      <c r="E97" s="18"/>
      <c r="F97" s="18"/>
      <c r="G97" s="33"/>
      <c r="H97" s="34"/>
      <c r="I97" s="33"/>
    </row>
    <row r="98" spans="1:15" ht="19.5" customHeight="1">
      <c r="A98" s="15" t="s">
        <v>85</v>
      </c>
      <c r="B98" s="13"/>
      <c r="C98" s="35">
        <f>SUM(C93:C96)</f>
        <v>1186939</v>
      </c>
      <c r="D98" s="17"/>
      <c r="E98" s="35">
        <f>SUM(E93:E96)</f>
        <v>1263569</v>
      </c>
      <c r="F98" s="20"/>
      <c r="G98" s="35">
        <f>SUM(G93:G96)</f>
        <v>774594</v>
      </c>
      <c r="H98" s="20"/>
      <c r="I98" s="35">
        <f>SUM(I93:I96)</f>
        <v>858254</v>
      </c>
    </row>
    <row r="99" spans="1:15" ht="19.5" customHeight="1">
      <c r="A99" s="25" t="s">
        <v>163</v>
      </c>
      <c r="B99" s="13">
        <v>9</v>
      </c>
      <c r="C99" s="36">
        <v>-99306</v>
      </c>
      <c r="D99" s="37"/>
      <c r="E99" s="36">
        <v>-45313</v>
      </c>
      <c r="F99" s="18"/>
      <c r="G99" s="36">
        <v>-93802</v>
      </c>
      <c r="H99" s="18"/>
      <c r="I99" s="36">
        <v>-45313</v>
      </c>
      <c r="K99" s="41"/>
      <c r="L99" s="4"/>
      <c r="O99" s="4"/>
    </row>
    <row r="100" spans="1:15" ht="7.5" customHeight="1">
      <c r="B100" s="13"/>
      <c r="C100" s="18"/>
      <c r="D100" s="37"/>
      <c r="E100" s="18"/>
      <c r="F100" s="18"/>
      <c r="G100" s="38"/>
      <c r="H100" s="34"/>
      <c r="I100" s="38"/>
    </row>
    <row r="101" spans="1:15" ht="19.5" customHeight="1">
      <c r="A101" s="39" t="s">
        <v>41</v>
      </c>
      <c r="B101" s="13"/>
      <c r="C101" s="24">
        <f>C98+C99</f>
        <v>1087633</v>
      </c>
      <c r="D101" s="21"/>
      <c r="E101" s="24">
        <f>E98+E99</f>
        <v>1218256</v>
      </c>
      <c r="F101" s="17"/>
      <c r="G101" s="181">
        <f>G98+G99</f>
        <v>680792</v>
      </c>
      <c r="H101" s="17"/>
      <c r="I101" s="181">
        <f>I98+I99</f>
        <v>812941</v>
      </c>
    </row>
    <row r="102" spans="1:15" ht="7.5" customHeight="1">
      <c r="A102" s="39"/>
      <c r="B102" s="13"/>
      <c r="C102" s="17"/>
      <c r="D102" s="21"/>
      <c r="E102" s="17"/>
      <c r="F102" s="17"/>
      <c r="G102" s="17"/>
      <c r="H102" s="17"/>
      <c r="I102" s="17"/>
    </row>
    <row r="103" spans="1:15" ht="19.5" customHeight="1">
      <c r="A103" s="42" t="s">
        <v>42</v>
      </c>
      <c r="B103" s="43"/>
      <c r="C103" s="44"/>
      <c r="D103" s="45"/>
      <c r="E103" s="44"/>
      <c r="F103" s="45"/>
      <c r="G103" s="44"/>
      <c r="H103" s="45"/>
      <c r="I103" s="44"/>
    </row>
    <row r="104" spans="1:15" ht="19.5" customHeight="1">
      <c r="A104" s="152" t="s">
        <v>141</v>
      </c>
      <c r="B104" s="153"/>
      <c r="C104" s="44"/>
      <c r="D104" s="45"/>
      <c r="E104" s="44"/>
      <c r="F104" s="45"/>
      <c r="G104" s="44"/>
      <c r="H104" s="45"/>
      <c r="I104" s="44"/>
    </row>
    <row r="105" spans="1:15" ht="19.5" customHeight="1">
      <c r="A105" s="152" t="s">
        <v>135</v>
      </c>
      <c r="B105" s="153"/>
      <c r="C105" s="44"/>
      <c r="D105" s="45"/>
      <c r="E105" s="44"/>
      <c r="F105" s="45"/>
      <c r="G105" s="44"/>
      <c r="H105" s="45"/>
      <c r="I105" s="44"/>
    </row>
    <row r="106" spans="1:15" ht="19.5" customHeight="1">
      <c r="A106" s="154" t="s">
        <v>190</v>
      </c>
      <c r="B106" s="153"/>
      <c r="C106" s="148">
        <v>0</v>
      </c>
      <c r="D106" s="45"/>
      <c r="E106" s="14">
        <v>-5161</v>
      </c>
      <c r="F106" s="45"/>
      <c r="G106" s="148">
        <v>0</v>
      </c>
      <c r="H106" s="45"/>
      <c r="I106" s="148">
        <v>0</v>
      </c>
      <c r="L106" s="4"/>
      <c r="O106" s="4"/>
    </row>
    <row r="107" spans="1:15" ht="19.5" customHeight="1">
      <c r="A107" s="41" t="s">
        <v>203</v>
      </c>
      <c r="B107" s="43"/>
      <c r="C107" s="14">
        <v>19480</v>
      </c>
      <c r="D107" s="45"/>
      <c r="E107" s="14">
        <v>4344</v>
      </c>
      <c r="F107" s="45"/>
      <c r="G107" s="14">
        <v>17324</v>
      </c>
      <c r="H107" s="45"/>
      <c r="I107" s="14">
        <v>238</v>
      </c>
      <c r="L107" s="4"/>
      <c r="O107" s="4"/>
    </row>
    <row r="108" spans="1:15" ht="19.5" customHeight="1">
      <c r="A108" s="52" t="s">
        <v>141</v>
      </c>
      <c r="B108" s="43"/>
      <c r="C108" s="182"/>
      <c r="D108" s="45"/>
      <c r="E108" s="182"/>
      <c r="F108" s="45"/>
      <c r="G108" s="182"/>
      <c r="H108" s="45"/>
      <c r="I108" s="182"/>
    </row>
    <row r="109" spans="1:15" ht="19.5" customHeight="1">
      <c r="A109" s="52" t="s">
        <v>135</v>
      </c>
      <c r="B109" s="43"/>
      <c r="C109" s="51">
        <f>C106+C107</f>
        <v>19480</v>
      </c>
      <c r="D109" s="47"/>
      <c r="E109" s="51">
        <f>E106+E107</f>
        <v>-817</v>
      </c>
      <c r="F109" s="47"/>
      <c r="G109" s="51">
        <f>SUM(G106:G107)</f>
        <v>17324</v>
      </c>
      <c r="H109" s="84"/>
      <c r="I109" s="51">
        <f>SUM(I106:I107)</f>
        <v>238</v>
      </c>
    </row>
    <row r="110" spans="1:15" ht="19.5" customHeight="1">
      <c r="A110" s="152" t="s">
        <v>142</v>
      </c>
      <c r="B110" s="43"/>
      <c r="C110" s="44"/>
      <c r="D110" s="45"/>
      <c r="E110" s="44"/>
      <c r="F110" s="45"/>
      <c r="G110" s="44"/>
      <c r="H110" s="45"/>
      <c r="I110" s="44"/>
    </row>
    <row r="111" spans="1:15" ht="19.5" customHeight="1">
      <c r="A111" s="152" t="s">
        <v>138</v>
      </c>
      <c r="B111" s="43"/>
      <c r="C111" s="44"/>
      <c r="D111" s="45"/>
      <c r="E111" s="44"/>
      <c r="F111" s="45"/>
      <c r="G111" s="44"/>
      <c r="H111" s="45"/>
      <c r="I111" s="44"/>
    </row>
    <row r="112" spans="1:15" ht="19.5" customHeight="1">
      <c r="A112" s="155" t="s">
        <v>191</v>
      </c>
      <c r="B112" s="43"/>
      <c r="C112" s="183">
        <v>-822</v>
      </c>
      <c r="D112" s="45"/>
      <c r="E112" s="183">
        <v>-8822</v>
      </c>
      <c r="F112" s="45"/>
      <c r="G112" s="183">
        <v>-822</v>
      </c>
      <c r="H112" s="156">
        <v>0</v>
      </c>
      <c r="I112" s="183">
        <v>-8822</v>
      </c>
      <c r="L112" s="4"/>
      <c r="O112" s="4"/>
    </row>
    <row r="113" spans="1:9" ht="19.5" customHeight="1">
      <c r="A113" s="157" t="s">
        <v>139</v>
      </c>
      <c r="B113" s="43"/>
      <c r="C113" s="14"/>
      <c r="D113" s="45"/>
      <c r="E113" s="14"/>
      <c r="F113" s="45"/>
      <c r="G113" s="14"/>
      <c r="H113" s="156"/>
      <c r="I113" s="14"/>
    </row>
    <row r="114" spans="1:9" ht="19.5" customHeight="1">
      <c r="A114" s="157" t="s">
        <v>138</v>
      </c>
      <c r="B114" s="43"/>
      <c r="C114" s="51">
        <f>SUM(C112:C113)</f>
        <v>-822</v>
      </c>
      <c r="D114" s="45"/>
      <c r="E114" s="51">
        <f>SUM(E112:E113)</f>
        <v>-8822</v>
      </c>
      <c r="F114" s="45"/>
      <c r="G114" s="51">
        <f>SUM(G112:G113)</f>
        <v>-822</v>
      </c>
      <c r="H114" s="84"/>
      <c r="I114" s="51">
        <f>SUM(I112:I113)</f>
        <v>-8822</v>
      </c>
    </row>
    <row r="115" spans="1:9" ht="19.5" customHeight="1">
      <c r="A115" s="50" t="s">
        <v>99</v>
      </c>
      <c r="B115" s="43"/>
      <c r="C115" s="14"/>
      <c r="D115" s="47"/>
      <c r="E115" s="14"/>
      <c r="F115" s="47"/>
      <c r="G115" s="14"/>
      <c r="H115" s="47"/>
      <c r="I115" s="14"/>
    </row>
    <row r="116" spans="1:9" ht="19.5" customHeight="1">
      <c r="A116" s="50" t="s">
        <v>87</v>
      </c>
      <c r="B116" s="43"/>
      <c r="C116" s="51">
        <f>C109+C114</f>
        <v>18658</v>
      </c>
      <c r="D116" s="47"/>
      <c r="E116" s="51">
        <f>E109+E114</f>
        <v>-9639</v>
      </c>
      <c r="F116" s="47"/>
      <c r="G116" s="51">
        <f>G109+G114</f>
        <v>16502</v>
      </c>
      <c r="H116" s="47"/>
      <c r="I116" s="51">
        <f>I109+I114</f>
        <v>-8584</v>
      </c>
    </row>
    <row r="117" spans="1:9" ht="19.5" customHeight="1" thickBot="1">
      <c r="A117" s="52" t="s">
        <v>43</v>
      </c>
      <c r="B117" s="43"/>
      <c r="C117" s="53">
        <f>C101+C116</f>
        <v>1106291</v>
      </c>
      <c r="D117" s="54"/>
      <c r="E117" s="53">
        <f>E101+E116</f>
        <v>1208617</v>
      </c>
      <c r="F117" s="55"/>
      <c r="G117" s="53">
        <f>G101+G116</f>
        <v>697294</v>
      </c>
      <c r="H117" s="55"/>
      <c r="I117" s="53">
        <f>I101+I116</f>
        <v>804357</v>
      </c>
    </row>
    <row r="118" spans="1:9" ht="19.5" customHeight="1" thickTop="1">
      <c r="A118" s="52"/>
      <c r="B118" s="43"/>
      <c r="C118" s="79"/>
      <c r="D118" s="54"/>
      <c r="E118" s="79"/>
      <c r="F118" s="55"/>
      <c r="G118" s="79"/>
      <c r="H118" s="55"/>
      <c r="I118" s="79"/>
    </row>
    <row r="119" spans="1:9" ht="19.5" customHeight="1">
      <c r="A119" s="52"/>
      <c r="B119" s="43"/>
      <c r="C119" s="79"/>
      <c r="D119" s="54"/>
      <c r="E119" s="79"/>
      <c r="F119" s="55"/>
      <c r="G119" s="79"/>
      <c r="H119" s="55"/>
      <c r="I119" s="79"/>
    </row>
    <row r="120" spans="1:9" ht="19.5" customHeight="1">
      <c r="A120" s="52"/>
      <c r="B120" s="43"/>
      <c r="C120" s="79"/>
      <c r="D120" s="54"/>
      <c r="E120" s="79"/>
      <c r="F120" s="55"/>
      <c r="G120" s="79"/>
      <c r="H120" s="55"/>
      <c r="I120" s="79"/>
    </row>
    <row r="121" spans="1:9" ht="20.25" customHeight="1">
      <c r="A121" s="1" t="s">
        <v>173</v>
      </c>
      <c r="B121" s="27"/>
      <c r="C121" s="17"/>
      <c r="D121" s="17"/>
      <c r="E121" s="17"/>
      <c r="F121" s="20"/>
      <c r="G121" s="17"/>
      <c r="H121" s="20"/>
      <c r="I121" s="17"/>
    </row>
    <row r="122" spans="1:9" ht="20.25" customHeight="1">
      <c r="A122" s="2" t="s">
        <v>78</v>
      </c>
      <c r="B122" s="27"/>
      <c r="C122" s="17"/>
      <c r="D122" s="17"/>
      <c r="E122" s="17"/>
      <c r="F122" s="20"/>
      <c r="G122" s="17"/>
      <c r="H122" s="20"/>
      <c r="I122" s="17"/>
    </row>
    <row r="123" spans="1:9" ht="20.25" customHeight="1">
      <c r="A123" s="40"/>
      <c r="B123" s="40"/>
      <c r="C123" s="40"/>
      <c r="D123" s="40"/>
      <c r="E123" s="40"/>
      <c r="F123" s="20"/>
      <c r="G123" s="17"/>
      <c r="H123" s="20"/>
      <c r="I123" s="17"/>
    </row>
    <row r="124" spans="1:9" ht="20.25" customHeight="1">
      <c r="A124" s="15"/>
      <c r="B124" s="13"/>
      <c r="C124" s="297" t="s">
        <v>1</v>
      </c>
      <c r="D124" s="297"/>
      <c r="E124" s="297"/>
      <c r="F124" s="7"/>
      <c r="G124" s="297" t="s">
        <v>2</v>
      </c>
      <c r="H124" s="297"/>
      <c r="I124" s="297"/>
    </row>
    <row r="125" spans="1:9" ht="20.25" customHeight="1">
      <c r="A125" s="15"/>
      <c r="B125" s="13"/>
      <c r="C125" s="297" t="s">
        <v>3</v>
      </c>
      <c r="D125" s="297"/>
      <c r="E125" s="297"/>
      <c r="F125" s="7"/>
      <c r="G125" s="297" t="s">
        <v>3</v>
      </c>
      <c r="H125" s="297"/>
      <c r="I125" s="297"/>
    </row>
    <row r="126" spans="1:9" ht="20.25" customHeight="1">
      <c r="A126" s="15"/>
      <c r="B126" s="6"/>
      <c r="C126" s="296" t="s">
        <v>123</v>
      </c>
      <c r="D126" s="296"/>
      <c r="E126" s="296"/>
      <c r="F126" s="8"/>
      <c r="G126" s="296" t="s">
        <v>123</v>
      </c>
      <c r="H126" s="296"/>
      <c r="I126" s="296"/>
    </row>
    <row r="127" spans="1:9" ht="20.25" customHeight="1">
      <c r="A127" s="15"/>
      <c r="B127" s="6"/>
      <c r="C127" s="296" t="s">
        <v>77</v>
      </c>
      <c r="D127" s="296"/>
      <c r="E127" s="296"/>
      <c r="F127" s="8"/>
      <c r="G127" s="296" t="s">
        <v>77</v>
      </c>
      <c r="H127" s="296"/>
      <c r="I127" s="296"/>
    </row>
    <row r="128" spans="1:9" ht="20.25" customHeight="1">
      <c r="A128" s="15"/>
      <c r="B128" s="9"/>
      <c r="C128" s="133">
        <v>2020</v>
      </c>
      <c r="D128" s="133"/>
      <c r="E128" s="133">
        <v>2019</v>
      </c>
      <c r="F128" s="133"/>
      <c r="G128" s="133">
        <v>2020</v>
      </c>
      <c r="H128" s="133"/>
      <c r="I128" s="133">
        <v>2019</v>
      </c>
    </row>
    <row r="129" spans="1:9" ht="20.25" customHeight="1">
      <c r="A129" s="15"/>
      <c r="B129" s="9"/>
      <c r="C129" s="299" t="s">
        <v>8</v>
      </c>
      <c r="D129" s="299"/>
      <c r="E129" s="299"/>
      <c r="F129" s="299"/>
      <c r="G129" s="299"/>
      <c r="H129" s="299"/>
      <c r="I129" s="299"/>
    </row>
    <row r="130" spans="1:9" ht="20.25" customHeight="1">
      <c r="A130" s="56"/>
      <c r="B130" s="43"/>
      <c r="C130" s="57"/>
      <c r="D130" s="45"/>
      <c r="E130" s="57"/>
      <c r="F130" s="45"/>
      <c r="G130" s="57"/>
      <c r="H130" s="45"/>
      <c r="I130" s="57"/>
    </row>
    <row r="131" spans="1:9" ht="20.25" customHeight="1">
      <c r="A131" s="58" t="s">
        <v>44</v>
      </c>
      <c r="B131" s="43"/>
      <c r="C131" s="57"/>
      <c r="D131" s="45"/>
      <c r="E131" s="57"/>
      <c r="F131" s="45"/>
      <c r="G131" s="57"/>
      <c r="H131" s="45"/>
      <c r="I131" s="57"/>
    </row>
    <row r="132" spans="1:9" ht="20.25" customHeight="1">
      <c r="A132" s="59" t="s">
        <v>140</v>
      </c>
      <c r="B132" s="43"/>
      <c r="C132" s="46">
        <f>C101</f>
        <v>1087633</v>
      </c>
      <c r="D132" s="47"/>
      <c r="E132" s="46">
        <f>E101</f>
        <v>1218256</v>
      </c>
      <c r="F132" s="47"/>
      <c r="G132" s="46">
        <f>G101</f>
        <v>680792</v>
      </c>
      <c r="H132" s="60"/>
      <c r="I132" s="46">
        <f>I101</f>
        <v>812941</v>
      </c>
    </row>
    <row r="133" spans="1:9" ht="20.25" customHeight="1" thickBot="1">
      <c r="A133" s="58" t="s">
        <v>41</v>
      </c>
      <c r="B133" s="43"/>
      <c r="C133" s="61">
        <f>SUM(C132:C132)</f>
        <v>1087633</v>
      </c>
      <c r="D133" s="54"/>
      <c r="E133" s="61">
        <f>SUM(E132:E132)</f>
        <v>1218256</v>
      </c>
      <c r="F133" s="55"/>
      <c r="G133" s="61">
        <f>SUM(G132:G132)</f>
        <v>680792</v>
      </c>
      <c r="H133" s="55"/>
      <c r="I133" s="61">
        <f>SUM(I132:I132)</f>
        <v>812941</v>
      </c>
    </row>
    <row r="134" spans="1:9" ht="20.25" customHeight="1" thickTop="1">
      <c r="A134" s="62"/>
      <c r="B134" s="43"/>
      <c r="C134" s="57"/>
      <c r="D134" s="45"/>
      <c r="E134" s="57"/>
      <c r="F134" s="45"/>
      <c r="G134" s="57"/>
      <c r="H134" s="45"/>
      <c r="I134" s="57"/>
    </row>
    <row r="135" spans="1:9" ht="20.25" customHeight="1">
      <c r="A135" s="52" t="s">
        <v>45</v>
      </c>
      <c r="B135" s="43"/>
      <c r="C135" s="57"/>
      <c r="D135" s="45"/>
      <c r="E135" s="57"/>
      <c r="F135" s="45"/>
      <c r="G135" s="57"/>
      <c r="H135" s="45"/>
      <c r="I135" s="57"/>
    </row>
    <row r="136" spans="1:9" ht="20.25" customHeight="1">
      <c r="A136" s="63" t="s">
        <v>140</v>
      </c>
      <c r="B136" s="43"/>
      <c r="C136" s="49">
        <f>C117</f>
        <v>1106291</v>
      </c>
      <c r="D136" s="47"/>
      <c r="E136" s="49">
        <f>E117</f>
        <v>1208617</v>
      </c>
      <c r="F136" s="47"/>
      <c r="G136" s="49">
        <f>G117</f>
        <v>697294</v>
      </c>
      <c r="H136" s="60"/>
      <c r="I136" s="49">
        <f>I117</f>
        <v>804357</v>
      </c>
    </row>
    <row r="137" spans="1:9" ht="20.25" customHeight="1" thickBot="1">
      <c r="A137" s="52" t="s">
        <v>43</v>
      </c>
      <c r="B137" s="64"/>
      <c r="C137" s="53">
        <f>SUM(C136:C136)</f>
        <v>1106291</v>
      </c>
      <c r="D137" s="54"/>
      <c r="E137" s="53">
        <f>SUM(E136:E136)</f>
        <v>1208617</v>
      </c>
      <c r="F137" s="55"/>
      <c r="G137" s="53">
        <f>SUM(G136:G136)</f>
        <v>697294</v>
      </c>
      <c r="H137" s="55"/>
      <c r="I137" s="53">
        <f>SUM(I136:I136)</f>
        <v>804357</v>
      </c>
    </row>
    <row r="138" spans="1:9" ht="20.25" customHeight="1" thickTop="1">
      <c r="A138" s="62"/>
      <c r="B138" s="43"/>
      <c r="C138" s="66"/>
      <c r="D138" s="45"/>
      <c r="E138" s="66"/>
      <c r="F138" s="45"/>
      <c r="G138" s="66"/>
      <c r="H138" s="45"/>
      <c r="I138" s="66"/>
    </row>
    <row r="139" spans="1:9" ht="20.25" customHeight="1" thickBot="1">
      <c r="A139" s="58" t="s">
        <v>46</v>
      </c>
      <c r="B139" s="64"/>
      <c r="C139" s="139">
        <f>C101/1185193</f>
        <v>0.9176842927691945</v>
      </c>
      <c r="D139" s="67"/>
      <c r="E139" s="139">
        <f>E101/1185193</f>
        <v>1.0278967223059874</v>
      </c>
      <c r="F139" s="65"/>
      <c r="G139" s="139">
        <f>G101/1185193</f>
        <v>0.57441446245463823</v>
      </c>
      <c r="H139" s="65"/>
      <c r="I139" s="139">
        <f>I101/1185193</f>
        <v>0.68591444600162166</v>
      </c>
    </row>
    <row r="140" spans="1:9" ht="20.25" customHeight="1" thickTop="1">
      <c r="A140" s="68"/>
      <c r="B140" s="13"/>
      <c r="C140" s="65"/>
      <c r="D140" s="69"/>
      <c r="E140" s="41"/>
      <c r="F140" s="70"/>
      <c r="G140" s="41"/>
      <c r="H140" s="71"/>
      <c r="I140" s="41"/>
    </row>
  </sheetData>
  <mergeCells count="36">
    <mergeCell ref="C74:E74"/>
    <mergeCell ref="G74:I74"/>
    <mergeCell ref="G75:I75"/>
    <mergeCell ref="C75:E75"/>
    <mergeCell ref="C76:E76"/>
    <mergeCell ref="G76:I76"/>
    <mergeCell ref="C78:I78"/>
    <mergeCell ref="C124:E124"/>
    <mergeCell ref="G124:I124"/>
    <mergeCell ref="C125:E125"/>
    <mergeCell ref="G125:I125"/>
    <mergeCell ref="C126:E126"/>
    <mergeCell ref="G126:I126"/>
    <mergeCell ref="C127:E127"/>
    <mergeCell ref="G127:I127"/>
    <mergeCell ref="C129:I129"/>
    <mergeCell ref="C59:I59"/>
    <mergeCell ref="C73:E73"/>
    <mergeCell ref="G73:I73"/>
    <mergeCell ref="C9:I9"/>
    <mergeCell ref="C56:E56"/>
    <mergeCell ref="G56:I56"/>
    <mergeCell ref="C54:E54"/>
    <mergeCell ref="C57:E57"/>
    <mergeCell ref="G57:I57"/>
    <mergeCell ref="G54:I54"/>
    <mergeCell ref="C55:E55"/>
    <mergeCell ref="C7:E7"/>
    <mergeCell ref="G7:I7"/>
    <mergeCell ref="G55:I55"/>
    <mergeCell ref="C4:E4"/>
    <mergeCell ref="G4:I4"/>
    <mergeCell ref="C5:E5"/>
    <mergeCell ref="G5:I5"/>
    <mergeCell ref="C6:E6"/>
    <mergeCell ref="G6:I6"/>
  </mergeCells>
  <printOptions gridLinesSet="0"/>
  <pageMargins left="0.7" right="0.7" top="0.48" bottom="0.5" header="0.5" footer="0.5"/>
  <pageSetup paperSize="9" scale="83" firstPageNumber="4" fitToHeight="0" orientation="portrait" useFirstPageNumber="1" r:id="rId1"/>
  <headerFooter>
    <oddFooter>&amp;LThe accompanying notes form an integral part of the interim financial statements.
&amp;C&amp;P</oddFooter>
  </headerFooter>
  <rowBreaks count="3" manualBreakCount="3">
    <brk id="50" max="8" man="1"/>
    <brk id="69" max="8" man="1"/>
    <brk id="120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56"/>
  <sheetViews>
    <sheetView showGridLines="0" view="pageBreakPreview" zoomScale="70" zoomScaleNormal="70" zoomScaleSheetLayoutView="70" workbookViewId="0"/>
  </sheetViews>
  <sheetFormatPr defaultColWidth="9.140625" defaultRowHeight="18" customHeight="1"/>
  <cols>
    <col min="1" max="1" width="38.140625" style="88" customWidth="1"/>
    <col min="2" max="2" width="5.5703125" style="98" customWidth="1"/>
    <col min="3" max="3" width="11.5703125" style="88" bestFit="1" customWidth="1"/>
    <col min="4" max="4" width="1.28515625" style="92" customWidth="1"/>
    <col min="5" max="5" width="11.5703125" style="88" bestFit="1" customWidth="1"/>
    <col min="6" max="6" width="1" style="92" customWidth="1"/>
    <col min="7" max="7" width="10.5703125" style="88" customWidth="1"/>
    <col min="8" max="8" width="1.28515625" style="92" customWidth="1"/>
    <col min="9" max="9" width="15" style="88" customWidth="1"/>
    <col min="10" max="10" width="1.28515625" style="92" customWidth="1"/>
    <col min="11" max="11" width="11.85546875" style="88" customWidth="1"/>
    <col min="12" max="12" width="1.28515625" style="92" customWidth="1"/>
    <col min="13" max="13" width="11.85546875" style="88" customWidth="1"/>
    <col min="14" max="14" width="1.28515625" style="92" customWidth="1"/>
    <col min="15" max="15" width="14.42578125" style="88" customWidth="1"/>
    <col min="16" max="16" width="1.28515625" style="92" customWidth="1"/>
    <col min="17" max="17" width="14.140625" style="88" customWidth="1"/>
    <col min="18" max="18" width="1.28515625" style="92" customWidth="1"/>
    <col min="19" max="19" width="13.28515625" style="88" customWidth="1"/>
    <col min="20" max="16384" width="9.140625" style="88"/>
  </cols>
  <sheetData>
    <row r="1" spans="1:19" ht="20.25" customHeight="1">
      <c r="A1" s="1" t="s">
        <v>173</v>
      </c>
      <c r="B1" s="85"/>
      <c r="C1" s="86"/>
      <c r="D1" s="87"/>
      <c r="E1" s="86"/>
      <c r="F1" s="87"/>
      <c r="G1" s="86"/>
      <c r="H1" s="87"/>
      <c r="I1" s="86"/>
      <c r="J1" s="87"/>
      <c r="K1" s="86"/>
      <c r="L1" s="87"/>
      <c r="M1" s="86"/>
      <c r="N1" s="87"/>
      <c r="O1" s="86"/>
      <c r="P1" s="87"/>
      <c r="Q1" s="86"/>
      <c r="R1" s="87"/>
      <c r="S1" s="86"/>
    </row>
    <row r="2" spans="1:19" ht="20.25" customHeight="1">
      <c r="A2" s="89" t="s">
        <v>54</v>
      </c>
      <c r="B2" s="90"/>
      <c r="C2" s="89"/>
      <c r="D2" s="91"/>
      <c r="E2" s="89"/>
      <c r="F2" s="91"/>
      <c r="G2" s="89"/>
      <c r="H2" s="91"/>
      <c r="I2" s="89"/>
      <c r="J2" s="91"/>
      <c r="K2" s="89"/>
      <c r="L2" s="91"/>
      <c r="M2" s="89"/>
      <c r="N2" s="91"/>
      <c r="O2" s="89"/>
      <c r="P2" s="91"/>
      <c r="Q2" s="89"/>
      <c r="R2" s="91"/>
      <c r="S2" s="89"/>
    </row>
    <row r="3" spans="1:19" ht="20.25" customHeight="1">
      <c r="A3" s="89"/>
      <c r="B3" s="90"/>
      <c r="C3" s="89"/>
      <c r="D3" s="91"/>
      <c r="E3" s="89"/>
      <c r="F3" s="91"/>
      <c r="G3" s="89"/>
      <c r="H3" s="91"/>
      <c r="I3" s="89"/>
      <c r="J3" s="91"/>
      <c r="K3" s="89"/>
      <c r="L3" s="91"/>
      <c r="M3" s="89"/>
      <c r="N3" s="91"/>
      <c r="O3" s="89"/>
      <c r="P3" s="91"/>
      <c r="Q3" s="89"/>
      <c r="R3" s="91"/>
      <c r="S3" s="89"/>
    </row>
    <row r="4" spans="1:19" ht="20.25" customHeight="1">
      <c r="A4" s="89"/>
      <c r="B4" s="90"/>
      <c r="C4" s="303" t="s">
        <v>55</v>
      </c>
      <c r="D4" s="303"/>
      <c r="E4" s="303"/>
      <c r="F4" s="303"/>
      <c r="G4" s="303"/>
      <c r="H4" s="303"/>
      <c r="I4" s="303"/>
      <c r="J4" s="303"/>
      <c r="K4" s="303"/>
      <c r="L4" s="303"/>
      <c r="M4" s="303"/>
      <c r="N4" s="303"/>
      <c r="O4" s="303"/>
      <c r="P4" s="303"/>
      <c r="Q4" s="303"/>
      <c r="R4" s="303"/>
      <c r="S4" s="303"/>
    </row>
    <row r="5" spans="1:19" ht="20.25" customHeight="1">
      <c r="A5" s="92"/>
      <c r="B5" s="93"/>
      <c r="C5" s="94"/>
      <c r="D5" s="94"/>
      <c r="E5" s="94"/>
      <c r="F5" s="94"/>
      <c r="G5" s="304" t="s">
        <v>56</v>
      </c>
      <c r="H5" s="304"/>
      <c r="I5" s="304"/>
      <c r="J5" s="96"/>
      <c r="K5" s="304" t="s">
        <v>130</v>
      </c>
      <c r="L5" s="304"/>
      <c r="M5" s="304"/>
      <c r="N5" s="304"/>
      <c r="O5" s="304"/>
      <c r="P5" s="304"/>
      <c r="Q5" s="304"/>
      <c r="R5" s="97"/>
      <c r="S5" s="97"/>
    </row>
    <row r="6" spans="1:19" ht="20.25" customHeight="1">
      <c r="C6" s="99"/>
      <c r="D6" s="99"/>
      <c r="E6" s="100"/>
      <c r="F6" s="100"/>
      <c r="G6" s="301"/>
      <c r="H6" s="301"/>
      <c r="I6" s="301"/>
      <c r="J6" s="100"/>
      <c r="K6" s="102" t="s">
        <v>192</v>
      </c>
      <c r="L6" s="100"/>
      <c r="N6" s="99"/>
      <c r="P6" s="103"/>
      <c r="R6" s="101"/>
      <c r="S6" s="6"/>
    </row>
    <row r="7" spans="1:19" ht="20.25" customHeight="1">
      <c r="C7" s="99"/>
      <c r="D7" s="99"/>
      <c r="E7" s="100"/>
      <c r="F7" s="100"/>
      <c r="G7" s="198"/>
      <c r="H7" s="198"/>
      <c r="I7" s="198"/>
      <c r="J7" s="100"/>
      <c r="K7" s="104" t="s">
        <v>195</v>
      </c>
      <c r="L7" s="100"/>
      <c r="M7" s="101" t="s">
        <v>102</v>
      </c>
      <c r="N7" s="99"/>
      <c r="O7" s="102" t="s">
        <v>57</v>
      </c>
      <c r="P7" s="103"/>
      <c r="R7" s="198"/>
      <c r="S7" s="6"/>
    </row>
    <row r="8" spans="1:19" ht="20.25" customHeight="1">
      <c r="C8" s="6" t="s">
        <v>58</v>
      </c>
      <c r="D8" s="101"/>
      <c r="F8" s="101"/>
      <c r="G8" s="301"/>
      <c r="H8" s="301"/>
      <c r="I8" s="301"/>
      <c r="J8" s="101"/>
      <c r="K8" s="102" t="s">
        <v>196</v>
      </c>
      <c r="L8" s="101"/>
      <c r="M8" s="150" t="s">
        <v>103</v>
      </c>
      <c r="N8" s="101"/>
      <c r="O8" s="104" t="s">
        <v>59</v>
      </c>
      <c r="P8" s="101"/>
      <c r="Q8" s="102" t="s">
        <v>60</v>
      </c>
      <c r="R8" s="101"/>
    </row>
    <row r="9" spans="1:19" ht="20.25" customHeight="1">
      <c r="C9" s="149" t="s">
        <v>143</v>
      </c>
      <c r="D9" s="101"/>
      <c r="E9" s="149" t="s">
        <v>100</v>
      </c>
      <c r="F9" s="101"/>
      <c r="G9" s="6" t="s">
        <v>61</v>
      </c>
      <c r="H9" s="101"/>
      <c r="I9" s="6"/>
      <c r="J9" s="101"/>
      <c r="K9" s="149" t="s">
        <v>198</v>
      </c>
      <c r="L9" s="101"/>
      <c r="M9" s="102" t="s">
        <v>104</v>
      </c>
      <c r="N9" s="101"/>
      <c r="O9" s="102" t="s">
        <v>62</v>
      </c>
      <c r="P9" s="101"/>
      <c r="Q9" s="102" t="s">
        <v>63</v>
      </c>
      <c r="R9" s="101"/>
      <c r="S9" s="6" t="s">
        <v>64</v>
      </c>
    </row>
    <row r="10" spans="1:19" ht="20.25" customHeight="1">
      <c r="B10" s="98" t="s">
        <v>6</v>
      </c>
      <c r="C10" s="6" t="s">
        <v>65</v>
      </c>
      <c r="D10" s="101"/>
      <c r="E10" s="6" t="s">
        <v>101</v>
      </c>
      <c r="F10" s="101"/>
      <c r="G10" s="6" t="s">
        <v>66</v>
      </c>
      <c r="H10" s="101"/>
      <c r="I10" s="6" t="s">
        <v>67</v>
      </c>
      <c r="J10" s="101"/>
      <c r="K10" s="102" t="s">
        <v>197</v>
      </c>
      <c r="L10" s="101"/>
      <c r="M10" s="102" t="s">
        <v>68</v>
      </c>
      <c r="N10" s="101"/>
      <c r="O10" s="102" t="s">
        <v>69</v>
      </c>
      <c r="P10" s="101"/>
      <c r="Q10" s="102" t="s">
        <v>144</v>
      </c>
      <c r="R10" s="101"/>
      <c r="S10" s="6" t="s">
        <v>70</v>
      </c>
    </row>
    <row r="11" spans="1:19" ht="20.25" customHeight="1">
      <c r="C11" s="302" t="s">
        <v>8</v>
      </c>
      <c r="D11" s="302"/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2"/>
      <c r="S11" s="302"/>
    </row>
    <row r="12" spans="1:19" ht="20.25" customHeight="1">
      <c r="A12" s="39" t="s">
        <v>156</v>
      </c>
      <c r="C12" s="197"/>
      <c r="D12" s="100"/>
      <c r="E12" s="197"/>
      <c r="F12" s="105"/>
      <c r="G12" s="197"/>
      <c r="H12" s="105"/>
      <c r="I12" s="197"/>
      <c r="J12" s="105"/>
      <c r="K12" s="197"/>
      <c r="L12" s="105"/>
      <c r="M12" s="197"/>
      <c r="N12" s="105"/>
      <c r="O12" s="197"/>
      <c r="P12" s="105"/>
      <c r="Q12" s="197"/>
      <c r="R12" s="105"/>
      <c r="S12" s="197"/>
    </row>
    <row r="13" spans="1:19" ht="20.25" customHeight="1">
      <c r="A13" s="39" t="s">
        <v>157</v>
      </c>
      <c r="B13" s="137"/>
      <c r="C13" s="106">
        <v>7111161</v>
      </c>
      <c r="D13" s="79"/>
      <c r="E13" s="106">
        <v>1303713</v>
      </c>
      <c r="F13" s="105"/>
      <c r="G13" s="106">
        <v>711116</v>
      </c>
      <c r="H13" s="105"/>
      <c r="I13" s="106">
        <v>10676453</v>
      </c>
      <c r="J13" s="105"/>
      <c r="K13" s="106">
        <v>-7874</v>
      </c>
      <c r="L13" s="105"/>
      <c r="M13" s="106">
        <v>-1074</v>
      </c>
      <c r="N13" s="105"/>
      <c r="O13" s="106">
        <v>-25121</v>
      </c>
      <c r="P13" s="105"/>
      <c r="Q13" s="106">
        <f>SUM(K13:O13)</f>
        <v>-34069</v>
      </c>
      <c r="R13" s="105"/>
      <c r="S13" s="79">
        <f>SUM(C13:I13)+Q13</f>
        <v>19768374</v>
      </c>
    </row>
    <row r="14" spans="1:19" ht="20.25" customHeight="1">
      <c r="A14" s="107"/>
      <c r="C14" s="108"/>
      <c r="D14" s="109"/>
      <c r="E14" s="108"/>
      <c r="F14" s="105"/>
      <c r="G14" s="108"/>
      <c r="H14" s="105"/>
      <c r="I14" s="108"/>
      <c r="J14" s="105"/>
      <c r="K14" s="109"/>
      <c r="L14" s="105"/>
      <c r="M14" s="109"/>
      <c r="N14" s="105"/>
      <c r="O14" s="108"/>
      <c r="P14" s="105"/>
      <c r="Q14" s="109"/>
      <c r="R14" s="105"/>
      <c r="S14" s="109"/>
    </row>
    <row r="15" spans="1:19" ht="20.25" customHeight="1">
      <c r="A15" s="110" t="s">
        <v>79</v>
      </c>
      <c r="C15" s="108"/>
      <c r="D15" s="109"/>
      <c r="E15" s="108"/>
      <c r="F15" s="105"/>
      <c r="G15" s="108"/>
      <c r="H15" s="105"/>
      <c r="I15" s="108"/>
      <c r="J15" s="105"/>
      <c r="K15" s="109"/>
      <c r="L15" s="105"/>
      <c r="M15" s="109"/>
      <c r="N15" s="105"/>
      <c r="O15" s="108"/>
      <c r="P15" s="105"/>
      <c r="Q15" s="109"/>
      <c r="R15" s="105"/>
      <c r="S15" s="109"/>
    </row>
    <row r="16" spans="1:19" ht="20.25" customHeight="1">
      <c r="A16" s="110" t="s">
        <v>80</v>
      </c>
      <c r="C16" s="143"/>
      <c r="D16" s="144"/>
      <c r="E16" s="143"/>
      <c r="F16" s="144"/>
      <c r="G16" s="108"/>
      <c r="H16" s="109"/>
      <c r="I16" s="108"/>
      <c r="J16" s="109"/>
      <c r="K16" s="109"/>
      <c r="L16" s="109"/>
      <c r="M16" s="109"/>
      <c r="N16" s="109"/>
      <c r="O16" s="108"/>
      <c r="P16" s="144"/>
      <c r="Q16" s="144"/>
      <c r="R16" s="144"/>
      <c r="S16" s="144"/>
    </row>
    <row r="17" spans="1:19" ht="20.25" customHeight="1">
      <c r="A17" s="145" t="s">
        <v>145</v>
      </c>
      <c r="C17" s="143"/>
      <c r="D17" s="144"/>
      <c r="E17" s="143"/>
      <c r="F17" s="144"/>
      <c r="G17" s="108"/>
      <c r="H17" s="109"/>
      <c r="I17" s="108"/>
      <c r="J17" s="109"/>
      <c r="K17" s="109"/>
      <c r="L17" s="109"/>
      <c r="M17" s="109"/>
      <c r="N17" s="109"/>
      <c r="O17" s="108"/>
      <c r="P17" s="144"/>
      <c r="Q17" s="144"/>
      <c r="R17" s="144"/>
      <c r="S17" s="144"/>
    </row>
    <row r="18" spans="1:19" ht="20.25" customHeight="1">
      <c r="A18" s="146" t="s">
        <v>151</v>
      </c>
      <c r="B18" s="98">
        <v>10</v>
      </c>
      <c r="C18" s="158" t="s">
        <v>73</v>
      </c>
      <c r="D18" s="111"/>
      <c r="E18" s="158" t="s">
        <v>73</v>
      </c>
      <c r="F18" s="111"/>
      <c r="G18" s="159" t="s">
        <v>73</v>
      </c>
      <c r="H18" s="105"/>
      <c r="I18" s="160">
        <v>-1540751</v>
      </c>
      <c r="J18" s="109"/>
      <c r="K18" s="159" t="s">
        <v>73</v>
      </c>
      <c r="L18" s="109"/>
      <c r="M18" s="159" t="s">
        <v>73</v>
      </c>
      <c r="N18" s="109"/>
      <c r="O18" s="159" t="s">
        <v>73</v>
      </c>
      <c r="P18" s="144"/>
      <c r="Q18" s="158" t="s">
        <v>73</v>
      </c>
      <c r="R18" s="144"/>
      <c r="S18" s="161">
        <f>I18</f>
        <v>-1540751</v>
      </c>
    </row>
    <row r="19" spans="1:19" ht="20.25" customHeight="1">
      <c r="A19" s="39" t="s">
        <v>155</v>
      </c>
      <c r="C19" s="162" t="s">
        <v>73</v>
      </c>
      <c r="D19" s="115"/>
      <c r="E19" s="162" t="s">
        <v>73</v>
      </c>
      <c r="F19" s="111"/>
      <c r="G19" s="163" t="s">
        <v>73</v>
      </c>
      <c r="H19" s="105"/>
      <c r="I19" s="164">
        <f>I18</f>
        <v>-1540751</v>
      </c>
      <c r="J19" s="105"/>
      <c r="K19" s="163" t="s">
        <v>73</v>
      </c>
      <c r="L19" s="105"/>
      <c r="M19" s="163" t="s">
        <v>73</v>
      </c>
      <c r="N19" s="105"/>
      <c r="O19" s="163" t="s">
        <v>73</v>
      </c>
      <c r="P19" s="111"/>
      <c r="Q19" s="162" t="s">
        <v>73</v>
      </c>
      <c r="R19" s="111"/>
      <c r="S19" s="164">
        <f>SUM(S18)</f>
        <v>-1540751</v>
      </c>
    </row>
    <row r="20" spans="1:19" ht="20.25" customHeight="1">
      <c r="A20" s="77"/>
      <c r="D20" s="88"/>
      <c r="F20" s="88"/>
      <c r="H20" s="88"/>
      <c r="J20" s="88"/>
      <c r="L20" s="88"/>
      <c r="N20" s="88"/>
      <c r="P20" s="88"/>
      <c r="R20" s="88"/>
    </row>
    <row r="21" spans="1:19" ht="20.25" customHeight="1">
      <c r="A21" s="107"/>
      <c r="B21" s="197"/>
      <c r="C21" s="108"/>
      <c r="D21" s="109"/>
      <c r="E21" s="108"/>
      <c r="F21" s="105"/>
      <c r="G21" s="108"/>
      <c r="H21" s="105"/>
      <c r="I21" s="108"/>
      <c r="J21" s="105"/>
      <c r="K21" s="109"/>
      <c r="L21" s="105"/>
      <c r="M21" s="109"/>
      <c r="N21" s="105"/>
      <c r="O21" s="108"/>
      <c r="P21" s="105"/>
      <c r="Q21" s="109"/>
      <c r="R21" s="105"/>
      <c r="S21" s="109"/>
    </row>
    <row r="22" spans="1:19" ht="20.25" customHeight="1">
      <c r="A22" s="110" t="s">
        <v>71</v>
      </c>
      <c r="F22" s="111"/>
      <c r="G22" s="118"/>
      <c r="H22" s="105"/>
      <c r="I22" s="118"/>
      <c r="J22" s="105"/>
      <c r="K22" s="118"/>
      <c r="L22" s="105"/>
      <c r="M22" s="118"/>
      <c r="N22" s="105"/>
      <c r="O22" s="118"/>
      <c r="P22" s="111"/>
      <c r="R22" s="111"/>
    </row>
    <row r="23" spans="1:19" ht="20.25" customHeight="1">
      <c r="A23" s="112" t="s">
        <v>72</v>
      </c>
      <c r="C23" s="113" t="s">
        <v>73</v>
      </c>
      <c r="D23" s="111"/>
      <c r="E23" s="113" t="s">
        <v>73</v>
      </c>
      <c r="F23" s="111"/>
      <c r="G23" s="147" t="s">
        <v>73</v>
      </c>
      <c r="H23" s="105"/>
      <c r="I23" s="109">
        <f>'PL-4-7'!E101</f>
        <v>1218256</v>
      </c>
      <c r="J23" s="105"/>
      <c r="K23" s="147" t="s">
        <v>73</v>
      </c>
      <c r="L23" s="105"/>
      <c r="M23" s="147" t="s">
        <v>73</v>
      </c>
      <c r="N23" s="105"/>
      <c r="O23" s="147" t="s">
        <v>73</v>
      </c>
      <c r="P23" s="111"/>
      <c r="Q23" s="113" t="s">
        <v>73</v>
      </c>
      <c r="R23" s="111"/>
      <c r="S23" s="144">
        <f>SUM(C23:P23)</f>
        <v>1218256</v>
      </c>
    </row>
    <row r="24" spans="1:19" ht="20.25" customHeight="1">
      <c r="A24" s="112" t="s">
        <v>193</v>
      </c>
      <c r="C24" s="113" t="s">
        <v>73</v>
      </c>
      <c r="D24" s="111"/>
      <c r="E24" s="113" t="s">
        <v>73</v>
      </c>
      <c r="F24" s="111"/>
      <c r="G24" s="147" t="s">
        <v>73</v>
      </c>
      <c r="H24" s="105"/>
      <c r="I24" s="125">
        <f>'PL-4-7'!E112</f>
        <v>-8822</v>
      </c>
      <c r="J24" s="105"/>
      <c r="K24" s="125">
        <f>'PL-4-7'!E106</f>
        <v>-5161</v>
      </c>
      <c r="L24" s="105"/>
      <c r="M24" s="126">
        <f>'PL-4-7'!E107</f>
        <v>4344</v>
      </c>
      <c r="N24" s="105"/>
      <c r="O24" s="147" t="s">
        <v>73</v>
      </c>
      <c r="P24" s="111"/>
      <c r="Q24" s="126">
        <f>SUM(K24:O24)</f>
        <v>-817</v>
      </c>
      <c r="R24" s="111"/>
      <c r="S24" s="144">
        <f>SUM(C24:P24)</f>
        <v>-9639</v>
      </c>
    </row>
    <row r="25" spans="1:19" ht="20.25" customHeight="1">
      <c r="A25" s="110" t="s">
        <v>194</v>
      </c>
      <c r="C25" s="114" t="s">
        <v>73</v>
      </c>
      <c r="D25" s="115"/>
      <c r="E25" s="114" t="s">
        <v>73</v>
      </c>
      <c r="F25" s="105"/>
      <c r="G25" s="116" t="s">
        <v>73</v>
      </c>
      <c r="H25" s="105"/>
      <c r="I25" s="117">
        <f>SUM(I23:I24)</f>
        <v>1209434</v>
      </c>
      <c r="J25" s="105"/>
      <c r="K25" s="117">
        <f>SUM(K23:K24)</f>
        <v>-5161</v>
      </c>
      <c r="L25" s="105"/>
      <c r="M25" s="117">
        <f>SUM(M23:M24)</f>
        <v>4344</v>
      </c>
      <c r="N25" s="105"/>
      <c r="O25" s="116" t="s">
        <v>73</v>
      </c>
      <c r="P25" s="105"/>
      <c r="Q25" s="117">
        <f>SUM(K25:O25)</f>
        <v>-817</v>
      </c>
      <c r="R25" s="105"/>
      <c r="S25" s="117">
        <f>SUM(S23:S24)</f>
        <v>1208617</v>
      </c>
    </row>
    <row r="26" spans="1:19" ht="20.25" customHeight="1">
      <c r="A26" s="119"/>
      <c r="C26" s="120"/>
      <c r="D26" s="121"/>
      <c r="E26" s="120"/>
      <c r="F26" s="105"/>
      <c r="G26" s="122"/>
      <c r="H26" s="105"/>
      <c r="I26" s="122"/>
      <c r="J26" s="105"/>
      <c r="K26" s="122"/>
      <c r="L26" s="105"/>
      <c r="M26" s="122"/>
      <c r="N26" s="105"/>
      <c r="O26" s="122"/>
      <c r="P26" s="105"/>
      <c r="Q26" s="122"/>
      <c r="R26" s="105"/>
      <c r="S26" s="122"/>
    </row>
    <row r="27" spans="1:19" ht="20.25" customHeight="1" thickBot="1">
      <c r="A27" s="39" t="s">
        <v>158</v>
      </c>
      <c r="C27" s="123">
        <f>C13</f>
        <v>7111161</v>
      </c>
      <c r="D27" s="121"/>
      <c r="E27" s="123">
        <f>E13</f>
        <v>1303713</v>
      </c>
      <c r="F27" s="105"/>
      <c r="G27" s="123">
        <f>G13</f>
        <v>711116</v>
      </c>
      <c r="H27" s="105"/>
      <c r="I27" s="189">
        <f>I13+I25+I19</f>
        <v>10345136</v>
      </c>
      <c r="J27" s="105"/>
      <c r="K27" s="123">
        <f>K13+K25</f>
        <v>-13035</v>
      </c>
      <c r="L27" s="105"/>
      <c r="M27" s="123">
        <f>M13+M25</f>
        <v>3270</v>
      </c>
      <c r="N27" s="105"/>
      <c r="O27" s="123">
        <f>O13</f>
        <v>-25121</v>
      </c>
      <c r="P27" s="105"/>
      <c r="Q27" s="124">
        <f>SUM(K27:O27)</f>
        <v>-34886</v>
      </c>
      <c r="R27" s="105"/>
      <c r="S27" s="123">
        <f>S13+S25+S19</f>
        <v>19436240</v>
      </c>
    </row>
    <row r="28" spans="1:19" ht="18" customHeight="1" thickTop="1"/>
    <row r="29" spans="1:19" ht="20.25" customHeight="1">
      <c r="A29" s="1" t="s">
        <v>173</v>
      </c>
      <c r="B29" s="85"/>
      <c r="C29" s="86"/>
      <c r="D29" s="87"/>
      <c r="E29" s="86"/>
      <c r="F29" s="87"/>
      <c r="G29" s="86"/>
      <c r="H29" s="87"/>
      <c r="I29" s="86"/>
      <c r="J29" s="87"/>
      <c r="K29" s="86"/>
      <c r="L29" s="87"/>
      <c r="M29" s="86"/>
      <c r="N29" s="87"/>
      <c r="O29" s="86"/>
      <c r="P29" s="87"/>
      <c r="Q29" s="86"/>
      <c r="R29" s="87"/>
      <c r="S29" s="86"/>
    </row>
    <row r="30" spans="1:19" ht="20.25" customHeight="1">
      <c r="A30" s="89" t="s">
        <v>54</v>
      </c>
      <c r="B30" s="90"/>
      <c r="C30" s="89"/>
      <c r="D30" s="91"/>
      <c r="E30" s="89"/>
      <c r="F30" s="91"/>
      <c r="G30" s="89"/>
      <c r="H30" s="91"/>
      <c r="I30" s="89"/>
      <c r="J30" s="91"/>
      <c r="K30" s="89"/>
      <c r="L30" s="91"/>
      <c r="M30" s="89"/>
      <c r="N30" s="91"/>
      <c r="O30" s="89"/>
      <c r="P30" s="91"/>
      <c r="Q30" s="89"/>
      <c r="R30" s="91"/>
      <c r="S30" s="89"/>
    </row>
    <row r="31" spans="1:19" ht="20.25" customHeight="1">
      <c r="A31" s="89"/>
      <c r="B31" s="90"/>
      <c r="C31" s="89"/>
      <c r="D31" s="91"/>
      <c r="E31" s="89"/>
      <c r="F31" s="91"/>
      <c r="G31" s="89"/>
      <c r="H31" s="91"/>
      <c r="I31" s="89"/>
      <c r="J31" s="91"/>
      <c r="K31" s="89"/>
      <c r="L31" s="91"/>
      <c r="M31" s="89"/>
      <c r="N31" s="91"/>
      <c r="O31" s="89"/>
      <c r="P31" s="91"/>
      <c r="Q31" s="89"/>
      <c r="R31" s="91"/>
      <c r="S31" s="89"/>
    </row>
    <row r="32" spans="1:19" ht="20.25" customHeight="1">
      <c r="A32" s="89"/>
      <c r="B32" s="90"/>
      <c r="C32" s="303" t="s">
        <v>55</v>
      </c>
      <c r="D32" s="303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</row>
    <row r="33" spans="1:19" ht="20.25" customHeight="1">
      <c r="A33" s="92"/>
      <c r="B33" s="93"/>
      <c r="C33" s="94"/>
      <c r="D33" s="94"/>
      <c r="E33" s="94"/>
      <c r="F33" s="94"/>
      <c r="G33" s="304" t="s">
        <v>56</v>
      </c>
      <c r="H33" s="304"/>
      <c r="I33" s="304"/>
      <c r="J33" s="96"/>
      <c r="K33" s="304" t="s">
        <v>130</v>
      </c>
      <c r="L33" s="304"/>
      <c r="M33" s="304"/>
      <c r="N33" s="304"/>
      <c r="O33" s="304"/>
      <c r="P33" s="304"/>
      <c r="Q33" s="304"/>
      <c r="R33" s="97"/>
      <c r="S33" s="97"/>
    </row>
    <row r="34" spans="1:19" ht="20.25" customHeight="1">
      <c r="C34" s="99"/>
      <c r="D34" s="99"/>
      <c r="E34" s="100"/>
      <c r="F34" s="100"/>
      <c r="G34" s="301"/>
      <c r="H34" s="301"/>
      <c r="I34" s="301"/>
      <c r="J34" s="100"/>
      <c r="K34" s="102" t="s">
        <v>192</v>
      </c>
      <c r="L34" s="100"/>
      <c r="N34" s="99"/>
      <c r="P34" s="103"/>
      <c r="R34" s="101"/>
      <c r="S34" s="6"/>
    </row>
    <row r="35" spans="1:19" ht="20.25" customHeight="1">
      <c r="C35" s="99"/>
      <c r="D35" s="99"/>
      <c r="E35" s="100"/>
      <c r="F35" s="100"/>
      <c r="G35" s="198"/>
      <c r="H35" s="198"/>
      <c r="I35" s="198"/>
      <c r="J35" s="100"/>
      <c r="K35" s="104" t="s">
        <v>195</v>
      </c>
      <c r="L35" s="100"/>
      <c r="M35" s="101" t="s">
        <v>102</v>
      </c>
      <c r="N35" s="99"/>
      <c r="O35" s="102" t="s">
        <v>57</v>
      </c>
      <c r="P35" s="103"/>
      <c r="R35" s="198"/>
      <c r="S35" s="6"/>
    </row>
    <row r="36" spans="1:19" ht="20.25" customHeight="1">
      <c r="C36" s="6" t="s">
        <v>58</v>
      </c>
      <c r="D36" s="101"/>
      <c r="F36" s="101"/>
      <c r="G36" s="301"/>
      <c r="H36" s="301"/>
      <c r="I36" s="301"/>
      <c r="J36" s="101"/>
      <c r="K36" s="102" t="s">
        <v>196</v>
      </c>
      <c r="L36" s="101"/>
      <c r="M36" s="150" t="s">
        <v>103</v>
      </c>
      <c r="N36" s="101"/>
      <c r="O36" s="104" t="s">
        <v>59</v>
      </c>
      <c r="P36" s="101"/>
      <c r="Q36" s="102" t="s">
        <v>60</v>
      </c>
      <c r="R36" s="101"/>
    </row>
    <row r="37" spans="1:19" ht="20.25" customHeight="1">
      <c r="C37" s="149" t="s">
        <v>143</v>
      </c>
      <c r="D37" s="101"/>
      <c r="E37" s="149" t="s">
        <v>100</v>
      </c>
      <c r="F37" s="101"/>
      <c r="G37" s="6" t="s">
        <v>61</v>
      </c>
      <c r="H37" s="101"/>
      <c r="I37" s="6"/>
      <c r="J37" s="101"/>
      <c r="K37" s="149" t="s">
        <v>198</v>
      </c>
      <c r="L37" s="101"/>
      <c r="M37" s="102" t="s">
        <v>104</v>
      </c>
      <c r="N37" s="101"/>
      <c r="O37" s="102" t="s">
        <v>62</v>
      </c>
      <c r="P37" s="101"/>
      <c r="Q37" s="102" t="s">
        <v>63</v>
      </c>
      <c r="R37" s="101"/>
      <c r="S37" s="6" t="s">
        <v>64</v>
      </c>
    </row>
    <row r="38" spans="1:19" ht="20.25" customHeight="1">
      <c r="B38" s="98" t="s">
        <v>6</v>
      </c>
      <c r="C38" s="6" t="s">
        <v>65</v>
      </c>
      <c r="D38" s="101"/>
      <c r="E38" s="6" t="s">
        <v>101</v>
      </c>
      <c r="F38" s="101"/>
      <c r="G38" s="6" t="s">
        <v>66</v>
      </c>
      <c r="H38" s="101"/>
      <c r="I38" s="6" t="s">
        <v>67</v>
      </c>
      <c r="J38" s="101"/>
      <c r="K38" s="102" t="s">
        <v>197</v>
      </c>
      <c r="L38" s="101"/>
      <c r="M38" s="102" t="s">
        <v>68</v>
      </c>
      <c r="N38" s="101"/>
      <c r="O38" s="102" t="s">
        <v>69</v>
      </c>
      <c r="P38" s="101"/>
      <c r="Q38" s="102" t="s">
        <v>144</v>
      </c>
      <c r="R38" s="101"/>
      <c r="S38" s="6" t="s">
        <v>70</v>
      </c>
    </row>
    <row r="39" spans="1:19" ht="20.25" customHeight="1">
      <c r="C39" s="302" t="s">
        <v>8</v>
      </c>
      <c r="D39" s="302"/>
      <c r="E39" s="302"/>
      <c r="F39" s="302"/>
      <c r="G39" s="302"/>
      <c r="H39" s="302"/>
      <c r="I39" s="302"/>
      <c r="J39" s="302"/>
      <c r="K39" s="302"/>
      <c r="L39" s="302"/>
      <c r="M39" s="302"/>
      <c r="N39" s="302"/>
      <c r="O39" s="302"/>
      <c r="P39" s="302"/>
      <c r="Q39" s="302"/>
      <c r="R39" s="302"/>
      <c r="S39" s="302"/>
    </row>
    <row r="40" spans="1:19" ht="20.25" customHeight="1">
      <c r="A40" s="39" t="s">
        <v>185</v>
      </c>
      <c r="C40" s="9"/>
      <c r="D40" s="100"/>
      <c r="E40" s="9"/>
      <c r="F40" s="105"/>
      <c r="G40" s="9"/>
      <c r="H40" s="105"/>
      <c r="I40" s="9"/>
      <c r="J40" s="105"/>
      <c r="K40" s="9"/>
      <c r="L40" s="105"/>
      <c r="M40" s="9"/>
      <c r="N40" s="105"/>
      <c r="O40" s="9"/>
      <c r="P40" s="105"/>
      <c r="Q40" s="9"/>
      <c r="R40" s="105"/>
      <c r="S40" s="9"/>
    </row>
    <row r="41" spans="1:19" ht="20.25" customHeight="1">
      <c r="A41" s="39" t="s">
        <v>186</v>
      </c>
      <c r="B41" s="137"/>
      <c r="C41" s="106">
        <v>7111161</v>
      </c>
      <c r="D41" s="79"/>
      <c r="E41" s="106">
        <v>1303713</v>
      </c>
      <c r="F41" s="105"/>
      <c r="G41" s="106">
        <v>711116</v>
      </c>
      <c r="H41" s="105"/>
      <c r="I41" s="106">
        <v>12740255</v>
      </c>
      <c r="J41" s="105"/>
      <c r="K41" s="108" t="s">
        <v>73</v>
      </c>
      <c r="L41" s="105"/>
      <c r="M41" s="106">
        <v>-1122</v>
      </c>
      <c r="N41" s="105"/>
      <c r="O41" s="106">
        <v>-25121</v>
      </c>
      <c r="P41" s="105"/>
      <c r="Q41" s="106">
        <f>SUM(K41:O41)</f>
        <v>-26243</v>
      </c>
      <c r="R41" s="105"/>
      <c r="S41" s="79">
        <f>SUM(C41:I41)+Q41</f>
        <v>21840002</v>
      </c>
    </row>
    <row r="42" spans="1:19" ht="20.25" customHeight="1">
      <c r="A42" s="107"/>
      <c r="C42" s="108"/>
      <c r="D42" s="109"/>
      <c r="E42" s="108"/>
      <c r="F42" s="105"/>
      <c r="G42" s="108"/>
      <c r="H42" s="105"/>
      <c r="I42" s="108"/>
      <c r="J42" s="105"/>
      <c r="K42" s="109"/>
      <c r="L42" s="105"/>
      <c r="M42" s="109"/>
      <c r="N42" s="105"/>
      <c r="O42" s="108"/>
      <c r="P42" s="105"/>
      <c r="Q42" s="109"/>
      <c r="R42" s="105"/>
      <c r="S42" s="109"/>
    </row>
    <row r="43" spans="1:19" ht="20.25" customHeight="1">
      <c r="A43" s="110" t="s">
        <v>79</v>
      </c>
      <c r="C43" s="108"/>
      <c r="D43" s="109"/>
      <c r="E43" s="108"/>
      <c r="F43" s="105"/>
      <c r="G43" s="108"/>
      <c r="H43" s="105"/>
      <c r="I43" s="108"/>
      <c r="J43" s="105"/>
      <c r="K43" s="109"/>
      <c r="L43" s="105"/>
      <c r="M43" s="109"/>
      <c r="N43" s="105"/>
      <c r="O43" s="108"/>
      <c r="P43" s="105"/>
      <c r="Q43" s="109"/>
      <c r="R43" s="105"/>
      <c r="S43" s="109"/>
    </row>
    <row r="44" spans="1:19" ht="20.25" customHeight="1">
      <c r="A44" s="110" t="s">
        <v>80</v>
      </c>
      <c r="C44" s="143"/>
      <c r="D44" s="144"/>
      <c r="E44" s="143"/>
      <c r="F44" s="144"/>
      <c r="G44" s="108"/>
      <c r="H44" s="109"/>
      <c r="I44" s="108"/>
      <c r="J44" s="109"/>
      <c r="K44" s="109"/>
      <c r="L44" s="109"/>
      <c r="M44" s="109"/>
      <c r="N44" s="109"/>
      <c r="O44" s="108"/>
      <c r="P44" s="144"/>
      <c r="Q44" s="144"/>
      <c r="R44" s="144"/>
      <c r="S44" s="144"/>
    </row>
    <row r="45" spans="1:19" ht="20.25" customHeight="1">
      <c r="A45" s="145" t="s">
        <v>145</v>
      </c>
      <c r="C45" s="143"/>
      <c r="D45" s="144"/>
      <c r="E45" s="143"/>
      <c r="F45" s="144"/>
      <c r="G45" s="108"/>
      <c r="H45" s="109"/>
      <c r="I45" s="108"/>
      <c r="J45" s="109"/>
      <c r="K45" s="109"/>
      <c r="L45" s="109"/>
      <c r="M45" s="109"/>
      <c r="N45" s="109"/>
      <c r="O45" s="108"/>
      <c r="P45" s="144"/>
      <c r="Q45" s="144"/>
      <c r="R45" s="144"/>
      <c r="S45" s="144"/>
    </row>
    <row r="46" spans="1:19" ht="20.25" customHeight="1">
      <c r="A46" s="146" t="s">
        <v>151</v>
      </c>
      <c r="B46" s="98">
        <v>10</v>
      </c>
      <c r="C46" s="158" t="s">
        <v>73</v>
      </c>
      <c r="D46" s="111"/>
      <c r="E46" s="158" t="s">
        <v>73</v>
      </c>
      <c r="F46" s="111"/>
      <c r="G46" s="159" t="s">
        <v>73</v>
      </c>
      <c r="H46" s="105"/>
      <c r="I46" s="160">
        <v>-1659271</v>
      </c>
      <c r="J46" s="109"/>
      <c r="K46" s="159" t="s">
        <v>73</v>
      </c>
      <c r="L46" s="109"/>
      <c r="M46" s="159" t="s">
        <v>73</v>
      </c>
      <c r="N46" s="109"/>
      <c r="O46" s="159" t="s">
        <v>73</v>
      </c>
      <c r="P46" s="144"/>
      <c r="Q46" s="158" t="s">
        <v>73</v>
      </c>
      <c r="R46" s="144"/>
      <c r="S46" s="161">
        <f>I46</f>
        <v>-1659271</v>
      </c>
    </row>
    <row r="47" spans="1:19" ht="20.25" customHeight="1">
      <c r="A47" s="39" t="s">
        <v>155</v>
      </c>
      <c r="C47" s="162" t="s">
        <v>73</v>
      </c>
      <c r="D47" s="115"/>
      <c r="E47" s="162" t="s">
        <v>73</v>
      </c>
      <c r="F47" s="111"/>
      <c r="G47" s="163" t="s">
        <v>73</v>
      </c>
      <c r="H47" s="105"/>
      <c r="I47" s="164">
        <f>I46</f>
        <v>-1659271</v>
      </c>
      <c r="J47" s="105"/>
      <c r="K47" s="163" t="s">
        <v>73</v>
      </c>
      <c r="L47" s="105"/>
      <c r="M47" s="163" t="s">
        <v>73</v>
      </c>
      <c r="N47" s="105"/>
      <c r="O47" s="163" t="s">
        <v>73</v>
      </c>
      <c r="P47" s="111"/>
      <c r="Q47" s="162" t="s">
        <v>73</v>
      </c>
      <c r="R47" s="111"/>
      <c r="S47" s="164">
        <f>SUM(S46)</f>
        <v>-1659271</v>
      </c>
    </row>
    <row r="48" spans="1:19" ht="20.25" customHeight="1">
      <c r="A48" s="77"/>
      <c r="D48" s="88"/>
      <c r="F48" s="88"/>
      <c r="H48" s="88"/>
      <c r="J48" s="88"/>
      <c r="L48" s="88"/>
      <c r="N48" s="88"/>
      <c r="P48" s="88"/>
      <c r="R48" s="88"/>
    </row>
    <row r="49" spans="1:19" ht="20.25" customHeight="1">
      <c r="A49" s="107"/>
      <c r="B49" s="9"/>
      <c r="C49" s="108"/>
      <c r="D49" s="109"/>
      <c r="E49" s="108"/>
      <c r="F49" s="105"/>
      <c r="G49" s="108"/>
      <c r="H49" s="105"/>
      <c r="I49" s="108"/>
      <c r="J49" s="105"/>
      <c r="K49" s="109"/>
      <c r="L49" s="105"/>
      <c r="M49" s="109"/>
      <c r="N49" s="105"/>
      <c r="O49" s="108"/>
      <c r="P49" s="105"/>
      <c r="Q49" s="109"/>
      <c r="R49" s="105"/>
      <c r="S49" s="109"/>
    </row>
    <row r="50" spans="1:19" ht="20.25" customHeight="1">
      <c r="A50" s="110" t="s">
        <v>71</v>
      </c>
      <c r="F50" s="111"/>
      <c r="G50" s="118"/>
      <c r="H50" s="105"/>
      <c r="I50" s="118"/>
      <c r="J50" s="105"/>
      <c r="K50" s="118"/>
      <c r="L50" s="105"/>
      <c r="M50" s="118"/>
      <c r="N50" s="105"/>
      <c r="O50" s="118"/>
      <c r="P50" s="111"/>
      <c r="R50" s="111"/>
    </row>
    <row r="51" spans="1:19" ht="20.25" customHeight="1">
      <c r="A51" s="112" t="s">
        <v>72</v>
      </c>
      <c r="C51" s="113" t="s">
        <v>73</v>
      </c>
      <c r="D51" s="111"/>
      <c r="E51" s="113" t="s">
        <v>73</v>
      </c>
      <c r="F51" s="111"/>
      <c r="G51" s="147" t="s">
        <v>73</v>
      </c>
      <c r="H51" s="105"/>
      <c r="I51" s="109">
        <f>'PL-4-7'!C101</f>
        <v>1087633</v>
      </c>
      <c r="J51" s="105"/>
      <c r="K51" s="147" t="s">
        <v>73</v>
      </c>
      <c r="L51" s="105"/>
      <c r="M51" s="147" t="s">
        <v>73</v>
      </c>
      <c r="N51" s="105"/>
      <c r="O51" s="147" t="s">
        <v>73</v>
      </c>
      <c r="P51" s="111"/>
      <c r="Q51" s="113" t="s">
        <v>73</v>
      </c>
      <c r="R51" s="111"/>
      <c r="S51" s="144">
        <f>SUM(C51:P51)</f>
        <v>1087633</v>
      </c>
    </row>
    <row r="52" spans="1:19" ht="20.25" customHeight="1">
      <c r="A52" s="112" t="s">
        <v>193</v>
      </c>
      <c r="C52" s="113" t="s">
        <v>73</v>
      </c>
      <c r="D52" s="111"/>
      <c r="E52" s="113" t="s">
        <v>73</v>
      </c>
      <c r="F52" s="111"/>
      <c r="G52" s="147" t="s">
        <v>73</v>
      </c>
      <c r="H52" s="105"/>
      <c r="I52" s="125">
        <f>'PL-4-7'!C112</f>
        <v>-822</v>
      </c>
      <c r="J52" s="105"/>
      <c r="K52" s="147" t="s">
        <v>73</v>
      </c>
      <c r="L52" s="105"/>
      <c r="M52" s="126">
        <f>'PL-4-7'!C107</f>
        <v>19480</v>
      </c>
      <c r="N52" s="105"/>
      <c r="O52" s="147" t="s">
        <v>73</v>
      </c>
      <c r="P52" s="111"/>
      <c r="Q52" s="126">
        <f>SUM(K52:O52)</f>
        <v>19480</v>
      </c>
      <c r="R52" s="111"/>
      <c r="S52" s="144">
        <f>SUM(C52:P52)</f>
        <v>18658</v>
      </c>
    </row>
    <row r="53" spans="1:19" ht="20.25" customHeight="1">
      <c r="A53" s="110" t="s">
        <v>194</v>
      </c>
      <c r="C53" s="114" t="s">
        <v>73</v>
      </c>
      <c r="D53" s="115"/>
      <c r="E53" s="114" t="s">
        <v>73</v>
      </c>
      <c r="F53" s="105"/>
      <c r="G53" s="116" t="s">
        <v>73</v>
      </c>
      <c r="H53" s="105"/>
      <c r="I53" s="117">
        <f>SUM(I51:I52)</f>
        <v>1086811</v>
      </c>
      <c r="J53" s="105"/>
      <c r="K53" s="273" t="s">
        <v>73</v>
      </c>
      <c r="L53" s="105"/>
      <c r="M53" s="117">
        <f>SUM(M51:M52)</f>
        <v>19480</v>
      </c>
      <c r="N53" s="105"/>
      <c r="O53" s="116" t="s">
        <v>73</v>
      </c>
      <c r="P53" s="105"/>
      <c r="Q53" s="117">
        <f>SUM(K53:O53)</f>
        <v>19480</v>
      </c>
      <c r="R53" s="105"/>
      <c r="S53" s="117">
        <f>SUM(S51:S52)</f>
        <v>1106291</v>
      </c>
    </row>
    <row r="54" spans="1:19" ht="20.25" customHeight="1">
      <c r="A54" s="119"/>
      <c r="C54" s="120"/>
      <c r="D54" s="121"/>
      <c r="E54" s="120"/>
      <c r="F54" s="105"/>
      <c r="G54" s="122"/>
      <c r="H54" s="105"/>
      <c r="I54" s="122"/>
      <c r="J54" s="105"/>
      <c r="K54" s="122"/>
      <c r="L54" s="105"/>
      <c r="M54" s="122"/>
      <c r="N54" s="105"/>
      <c r="O54" s="122"/>
      <c r="P54" s="105"/>
      <c r="Q54" s="122"/>
      <c r="R54" s="105"/>
      <c r="S54" s="122"/>
    </row>
    <row r="55" spans="1:19" ht="20.25" customHeight="1" thickBot="1">
      <c r="A55" s="39" t="s">
        <v>187</v>
      </c>
      <c r="C55" s="123">
        <f>C41</f>
        <v>7111161</v>
      </c>
      <c r="D55" s="121"/>
      <c r="E55" s="123">
        <f>E41</f>
        <v>1303713</v>
      </c>
      <c r="F55" s="105"/>
      <c r="G55" s="123">
        <f>G41</f>
        <v>711116</v>
      </c>
      <c r="H55" s="105"/>
      <c r="I55" s="189">
        <f>I41+I53+I47</f>
        <v>12167795</v>
      </c>
      <c r="J55" s="105"/>
      <c r="K55" s="272" t="s">
        <v>73</v>
      </c>
      <c r="L55" s="105"/>
      <c r="M55" s="123">
        <f>M41+M53</f>
        <v>18358</v>
      </c>
      <c r="N55" s="105"/>
      <c r="O55" s="123">
        <f>O41</f>
        <v>-25121</v>
      </c>
      <c r="P55" s="105"/>
      <c r="Q55" s="124">
        <f>SUM(K55:O55)</f>
        <v>-6763</v>
      </c>
      <c r="R55" s="105"/>
      <c r="S55" s="123">
        <f>S41+S53+S47</f>
        <v>21287022</v>
      </c>
    </row>
    <row r="56" spans="1:19" ht="18" customHeight="1" thickTop="1"/>
  </sheetData>
  <mergeCells count="12">
    <mergeCell ref="G34:I34"/>
    <mergeCell ref="G36:I36"/>
    <mergeCell ref="C39:S39"/>
    <mergeCell ref="C11:S11"/>
    <mergeCell ref="C4:S4"/>
    <mergeCell ref="G5:I5"/>
    <mergeCell ref="K5:Q5"/>
    <mergeCell ref="C32:S32"/>
    <mergeCell ref="G33:I33"/>
    <mergeCell ref="K33:Q33"/>
    <mergeCell ref="G6:I6"/>
    <mergeCell ref="G8:I8"/>
  </mergeCells>
  <pageMargins left="0.8" right="0.8" top="0.48" bottom="0.5" header="0.5" footer="0.5"/>
  <pageSetup paperSize="9" scale="78" firstPageNumber="8" orientation="landscape" useFirstPageNumber="1" r:id="rId1"/>
  <headerFooter scaleWithDoc="0">
    <oddFooter>&amp;LThe accompaying notes form an integral part of the interim financial statements.
&amp;C&amp;P</oddFooter>
  </headerFooter>
  <rowBreaks count="1" manualBreakCount="1">
    <brk id="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5"/>
  <sheetViews>
    <sheetView showGridLines="0" view="pageBreakPreview" zoomScale="70" zoomScaleNormal="85" zoomScaleSheetLayoutView="70" workbookViewId="0"/>
  </sheetViews>
  <sheetFormatPr defaultColWidth="9.140625" defaultRowHeight="20.25" customHeight="1"/>
  <cols>
    <col min="1" max="1" width="41.5703125" style="130" customWidth="1"/>
    <col min="2" max="2" width="5.5703125" style="98" customWidth="1"/>
    <col min="3" max="3" width="1.42578125" style="130" customWidth="1"/>
    <col min="4" max="4" width="13" style="130" customWidth="1"/>
    <col min="5" max="5" width="1.42578125" style="130" customWidth="1"/>
    <col min="6" max="6" width="13" style="130" customWidth="1"/>
    <col min="7" max="7" width="1.42578125" style="130" customWidth="1"/>
    <col min="8" max="8" width="11.42578125" style="130" customWidth="1"/>
    <col min="9" max="9" width="1.42578125" style="130" customWidth="1"/>
    <col min="10" max="10" width="14.42578125" style="130" customWidth="1"/>
    <col min="11" max="11" width="1.42578125" style="130" customWidth="1"/>
    <col min="12" max="12" width="12.42578125" style="130" bestFit="1" customWidth="1"/>
    <col min="13" max="13" width="1.42578125" style="130" customWidth="1"/>
    <col min="14" max="14" width="12.7109375" style="130" bestFit="1" customWidth="1"/>
    <col min="15" max="16384" width="9.140625" style="130"/>
  </cols>
  <sheetData>
    <row r="1" spans="1:14" ht="18.75" customHeight="1">
      <c r="A1" s="1" t="s">
        <v>173</v>
      </c>
      <c r="B1" s="127"/>
      <c r="C1" s="128"/>
      <c r="D1" s="128"/>
      <c r="E1" s="128"/>
      <c r="F1" s="129"/>
      <c r="G1" s="128"/>
      <c r="H1" s="128"/>
      <c r="I1" s="128"/>
      <c r="J1" s="128"/>
      <c r="K1" s="128"/>
      <c r="L1" s="128"/>
      <c r="M1" s="128"/>
      <c r="N1" s="128"/>
    </row>
    <row r="2" spans="1:14" ht="18.75" customHeight="1">
      <c r="A2" s="89" t="s">
        <v>54</v>
      </c>
      <c r="F2" s="131"/>
    </row>
    <row r="3" spans="1:14" ht="13.5" customHeight="1">
      <c r="A3" s="89"/>
      <c r="F3" s="131"/>
    </row>
    <row r="4" spans="1:14" ht="18.75" customHeight="1">
      <c r="A4" s="132"/>
      <c r="C4" s="133"/>
      <c r="D4" s="134"/>
      <c r="E4" s="134"/>
      <c r="F4" s="134"/>
      <c r="G4" s="134"/>
      <c r="H4" s="134" t="s">
        <v>74</v>
      </c>
      <c r="I4" s="134"/>
      <c r="J4" s="134"/>
      <c r="K4" s="134"/>
      <c r="L4" s="134"/>
      <c r="M4" s="134"/>
      <c r="N4" s="134"/>
    </row>
    <row r="5" spans="1:14" ht="18.75" customHeight="1">
      <c r="A5" s="132"/>
      <c r="C5" s="133"/>
      <c r="D5" s="93"/>
      <c r="E5" s="93"/>
      <c r="F5" s="94"/>
      <c r="G5" s="93"/>
      <c r="K5" s="94"/>
      <c r="L5" s="96" t="s">
        <v>75</v>
      </c>
      <c r="M5" s="133"/>
    </row>
    <row r="6" spans="1:14" ht="18.75" customHeight="1">
      <c r="A6" s="132"/>
      <c r="C6" s="133"/>
      <c r="D6" s="93"/>
      <c r="E6" s="93"/>
      <c r="F6" s="94"/>
      <c r="G6" s="93"/>
      <c r="K6" s="94"/>
      <c r="L6" s="10" t="s">
        <v>90</v>
      </c>
      <c r="M6" s="133"/>
    </row>
    <row r="7" spans="1:14" ht="18.75" customHeight="1">
      <c r="A7" s="132"/>
      <c r="C7" s="133"/>
      <c r="E7" s="133"/>
      <c r="F7" s="149"/>
      <c r="G7" s="133"/>
      <c r="H7" s="305" t="s">
        <v>56</v>
      </c>
      <c r="I7" s="305"/>
      <c r="J7" s="305"/>
      <c r="K7" s="133"/>
      <c r="L7" s="95" t="s">
        <v>70</v>
      </c>
      <c r="M7" s="133"/>
    </row>
    <row r="8" spans="1:14" ht="18.75" customHeight="1">
      <c r="A8" s="132"/>
      <c r="C8" s="133"/>
      <c r="D8" s="133" t="s">
        <v>58</v>
      </c>
      <c r="E8" s="133"/>
      <c r="I8" s="135"/>
      <c r="K8" s="133"/>
      <c r="L8" s="10" t="s">
        <v>88</v>
      </c>
      <c r="M8" s="133"/>
    </row>
    <row r="9" spans="1:14" ht="18.75" customHeight="1">
      <c r="A9" s="132"/>
      <c r="C9" s="133"/>
      <c r="D9" s="151" t="s">
        <v>143</v>
      </c>
      <c r="E9" s="133"/>
      <c r="F9" s="151" t="s">
        <v>100</v>
      </c>
      <c r="G9" s="133"/>
      <c r="H9" s="135" t="s">
        <v>61</v>
      </c>
      <c r="I9" s="133"/>
      <c r="K9" s="133"/>
      <c r="L9" s="10" t="s">
        <v>106</v>
      </c>
      <c r="M9" s="133"/>
      <c r="N9" s="6" t="s">
        <v>64</v>
      </c>
    </row>
    <row r="10" spans="1:14" ht="18.75" customHeight="1">
      <c r="A10" s="132"/>
      <c r="B10" s="9" t="s">
        <v>6</v>
      </c>
      <c r="C10" s="6"/>
      <c r="D10" s="6" t="s">
        <v>65</v>
      </c>
      <c r="E10" s="6"/>
      <c r="F10" s="149" t="s">
        <v>105</v>
      </c>
      <c r="G10" s="6"/>
      <c r="H10" s="6" t="s">
        <v>66</v>
      </c>
      <c r="I10" s="6"/>
      <c r="J10" s="6" t="s">
        <v>67</v>
      </c>
      <c r="K10" s="6"/>
      <c r="L10" s="102" t="s">
        <v>107</v>
      </c>
      <c r="M10" s="6"/>
      <c r="N10" s="6" t="s">
        <v>70</v>
      </c>
    </row>
    <row r="11" spans="1:14" ht="18.75" customHeight="1">
      <c r="A11" s="136"/>
      <c r="B11" s="167"/>
      <c r="C11" s="168"/>
      <c r="D11" s="302" t="s">
        <v>8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</row>
    <row r="12" spans="1:14" ht="18.75" customHeight="1">
      <c r="A12" s="39" t="s">
        <v>156</v>
      </c>
      <c r="B12" s="3"/>
      <c r="C12" s="3"/>
      <c r="D12" s="26"/>
      <c r="E12" s="3"/>
      <c r="F12" s="26"/>
      <c r="G12" s="3"/>
      <c r="H12" s="26"/>
      <c r="I12" s="3"/>
      <c r="J12" s="26"/>
      <c r="K12" s="3"/>
      <c r="L12" s="26"/>
      <c r="M12" s="3"/>
      <c r="N12" s="26"/>
    </row>
    <row r="13" spans="1:14" ht="18.75" customHeight="1">
      <c r="A13" s="166" t="s">
        <v>157</v>
      </c>
      <c r="B13" s="3"/>
      <c r="C13" s="3"/>
      <c r="D13" s="191">
        <v>7111161</v>
      </c>
      <c r="F13" s="191">
        <v>1303713</v>
      </c>
      <c r="H13" s="191">
        <v>711116</v>
      </c>
      <c r="J13" s="190">
        <v>10484863</v>
      </c>
      <c r="L13" s="191">
        <v>-871</v>
      </c>
      <c r="N13" s="192">
        <f>SUM(D13:L13)</f>
        <v>19609982</v>
      </c>
    </row>
    <row r="14" spans="1:14" ht="10.5" customHeight="1">
      <c r="A14" s="107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ht="18.75" customHeight="1">
      <c r="A15" s="110" t="s">
        <v>79</v>
      </c>
      <c r="B15" s="130"/>
    </row>
    <row r="16" spans="1:14" ht="18.75" customHeight="1">
      <c r="A16" s="110" t="s">
        <v>80</v>
      </c>
      <c r="B16" s="130"/>
    </row>
    <row r="17" spans="1:15" ht="18.75" customHeight="1">
      <c r="A17" s="145" t="s">
        <v>145</v>
      </c>
      <c r="B17" s="130"/>
    </row>
    <row r="18" spans="1:15" ht="18.75" customHeight="1">
      <c r="A18" s="146" t="s">
        <v>146</v>
      </c>
      <c r="B18" s="98">
        <v>10</v>
      </c>
      <c r="D18" s="171">
        <v>0</v>
      </c>
      <c r="E18" s="133"/>
      <c r="F18" s="172">
        <v>0</v>
      </c>
      <c r="G18" s="6"/>
      <c r="H18" s="172">
        <v>0</v>
      </c>
      <c r="J18" s="173">
        <v>-1540751</v>
      </c>
      <c r="L18" s="174">
        <v>0</v>
      </c>
      <c r="N18" s="176">
        <f>SUM(D18:L18)</f>
        <v>-1540751</v>
      </c>
    </row>
    <row r="19" spans="1:15" ht="18.75" customHeight="1">
      <c r="A19" s="77" t="s">
        <v>155</v>
      </c>
      <c r="D19" s="193">
        <f>D18</f>
        <v>0</v>
      </c>
      <c r="E19" s="133"/>
      <c r="F19" s="193">
        <f>F18</f>
        <v>0</v>
      </c>
      <c r="G19" s="133"/>
      <c r="H19" s="193">
        <f>H18</f>
        <v>0</v>
      </c>
      <c r="J19" s="175">
        <f>J18</f>
        <v>-1540751</v>
      </c>
      <c r="L19" s="193">
        <f>L18</f>
        <v>0</v>
      </c>
      <c r="N19" s="175">
        <f>SUM(D19:L19)</f>
        <v>-1540751</v>
      </c>
    </row>
    <row r="20" spans="1:15" ht="18.75" customHeight="1">
      <c r="A20" s="77"/>
      <c r="B20" s="130"/>
    </row>
    <row r="21" spans="1:15" ht="18.75" customHeight="1">
      <c r="A21" s="110" t="s">
        <v>71</v>
      </c>
      <c r="B21" s="130"/>
      <c r="D21" s="138"/>
      <c r="F21" s="138"/>
      <c r="H21" s="138"/>
      <c r="J21" s="138"/>
      <c r="L21" s="138"/>
      <c r="N21" s="138"/>
    </row>
    <row r="22" spans="1:15" ht="18.75" customHeight="1">
      <c r="A22" s="112" t="s">
        <v>72</v>
      </c>
      <c r="B22" s="130"/>
      <c r="D22" s="169">
        <v>0</v>
      </c>
      <c r="E22" s="135"/>
      <c r="F22" s="169">
        <v>0</v>
      </c>
      <c r="G22" s="135"/>
      <c r="H22" s="169">
        <v>0</v>
      </c>
      <c r="I22" s="22"/>
      <c r="J22" s="29">
        <f>'PL-4-7'!I101</f>
        <v>812941</v>
      </c>
      <c r="K22" s="22"/>
      <c r="L22" s="48">
        <v>0</v>
      </c>
      <c r="M22" s="22"/>
      <c r="N22" s="170">
        <f>SUM(D22:L22)</f>
        <v>812941</v>
      </c>
      <c r="O22" s="131"/>
    </row>
    <row r="23" spans="1:15" ht="18.75" customHeight="1">
      <c r="A23" s="112" t="s">
        <v>193</v>
      </c>
      <c r="B23" s="130"/>
      <c r="D23" s="169">
        <v>0</v>
      </c>
      <c r="E23" s="135"/>
      <c r="F23" s="169">
        <v>0</v>
      </c>
      <c r="G23" s="135"/>
      <c r="H23" s="169">
        <v>0</v>
      </c>
      <c r="I23" s="22"/>
      <c r="J23" s="184">
        <f>'PL-4-7'!I112</f>
        <v>-8822</v>
      </c>
      <c r="K23" s="22"/>
      <c r="L23" s="29">
        <f>'PL-4-7'!I107</f>
        <v>238</v>
      </c>
      <c r="M23" s="22"/>
      <c r="N23" s="170">
        <f>SUM(D23:L23)</f>
        <v>-8584</v>
      </c>
      <c r="O23" s="131"/>
    </row>
    <row r="24" spans="1:15" ht="18.75" customHeight="1">
      <c r="A24" s="110" t="s">
        <v>43</v>
      </c>
      <c r="B24" s="130"/>
      <c r="D24" s="193">
        <f>SUM(D22:D23)</f>
        <v>0</v>
      </c>
      <c r="E24" s="133"/>
      <c r="F24" s="193">
        <f>SUM(F22:F23)</f>
        <v>0</v>
      </c>
      <c r="G24" s="133"/>
      <c r="H24" s="193">
        <f>SUM(H22:H23)</f>
        <v>0</v>
      </c>
      <c r="I24" s="22"/>
      <c r="J24" s="165">
        <f>SUM(J22:J23)</f>
        <v>804119</v>
      </c>
      <c r="K24" s="22"/>
      <c r="L24" s="165">
        <f>SUM(L22:L23)</f>
        <v>238</v>
      </c>
      <c r="M24" s="22"/>
      <c r="N24" s="165">
        <f>SUM(N22:N23)</f>
        <v>804357</v>
      </c>
      <c r="O24" s="131"/>
    </row>
    <row r="25" spans="1:15" ht="10.5" customHeight="1">
      <c r="A25" s="119"/>
      <c r="B25" s="130"/>
      <c r="D25" s="26"/>
      <c r="E25" s="3"/>
      <c r="F25" s="26"/>
      <c r="G25" s="3"/>
      <c r="H25" s="26"/>
      <c r="I25" s="3"/>
      <c r="J25" s="26"/>
      <c r="K25" s="3"/>
      <c r="L25" s="26"/>
      <c r="M25" s="3"/>
      <c r="N25" s="26"/>
    </row>
    <row r="26" spans="1:15" ht="18.75" customHeight="1" thickBot="1">
      <c r="A26" s="39" t="s">
        <v>158</v>
      </c>
      <c r="D26" s="177">
        <f>SUM(D13,D19,D24)</f>
        <v>7111161</v>
      </c>
      <c r="E26" s="3"/>
      <c r="F26" s="177">
        <f>SUM(F13,F19,F24)</f>
        <v>1303713</v>
      </c>
      <c r="G26" s="3"/>
      <c r="H26" s="177">
        <f>SUM(H13,H19,H24)</f>
        <v>711116</v>
      </c>
      <c r="I26" s="3"/>
      <c r="J26" s="177">
        <f>SUM(J13,J19,J24)</f>
        <v>9748231</v>
      </c>
      <c r="K26" s="3"/>
      <c r="L26" s="177">
        <f>SUM(L13,L19,L24)</f>
        <v>-633</v>
      </c>
      <c r="M26" s="3"/>
      <c r="N26" s="177">
        <f>SUM(N13,N19,N24)</f>
        <v>18873588</v>
      </c>
    </row>
    <row r="27" spans="1:15" ht="20.25" customHeight="1" thickTop="1"/>
    <row r="28" spans="1:15" ht="20.25" customHeight="1"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5" ht="18.75" customHeight="1">
      <c r="A29" s="1" t="s">
        <v>173</v>
      </c>
      <c r="B29" s="127"/>
      <c r="C29" s="128"/>
      <c r="D29" s="128"/>
      <c r="E29" s="128"/>
      <c r="F29" s="129"/>
      <c r="G29" s="128"/>
      <c r="H29" s="128"/>
      <c r="I29" s="128"/>
      <c r="J29" s="128"/>
      <c r="K29" s="128"/>
      <c r="L29" s="128"/>
      <c r="M29" s="128"/>
      <c r="N29" s="128"/>
    </row>
    <row r="30" spans="1:15" ht="18.75" customHeight="1">
      <c r="A30" s="89" t="s">
        <v>54</v>
      </c>
      <c r="F30" s="131"/>
    </row>
    <row r="31" spans="1:15" ht="13.5" customHeight="1">
      <c r="A31" s="89"/>
      <c r="F31" s="131"/>
    </row>
    <row r="32" spans="1:15" ht="18.75" customHeight="1">
      <c r="A32" s="132"/>
      <c r="C32" s="133"/>
      <c r="D32" s="134"/>
      <c r="E32" s="134"/>
      <c r="F32" s="134"/>
      <c r="G32" s="134"/>
      <c r="H32" s="134" t="s">
        <v>74</v>
      </c>
      <c r="I32" s="134"/>
      <c r="J32" s="134"/>
      <c r="K32" s="134"/>
      <c r="L32" s="134"/>
      <c r="M32" s="134"/>
      <c r="N32" s="134"/>
    </row>
    <row r="33" spans="1:14" ht="18.75" customHeight="1">
      <c r="A33" s="132"/>
      <c r="C33" s="133"/>
      <c r="D33" s="93"/>
      <c r="E33" s="93"/>
      <c r="F33" s="94"/>
      <c r="G33" s="93"/>
      <c r="K33" s="94"/>
      <c r="L33" s="96" t="s">
        <v>75</v>
      </c>
      <c r="M33" s="133"/>
    </row>
    <row r="34" spans="1:14" ht="18.75" customHeight="1">
      <c r="A34" s="132"/>
      <c r="C34" s="133"/>
      <c r="D34" s="93"/>
      <c r="E34" s="93"/>
      <c r="F34" s="94"/>
      <c r="G34" s="93"/>
      <c r="K34" s="94"/>
      <c r="L34" s="10" t="s">
        <v>90</v>
      </c>
      <c r="M34" s="133"/>
    </row>
    <row r="35" spans="1:14" ht="18.75" customHeight="1">
      <c r="A35" s="132"/>
      <c r="C35" s="133"/>
      <c r="E35" s="133"/>
      <c r="F35" s="149"/>
      <c r="G35" s="133"/>
      <c r="H35" s="305" t="s">
        <v>56</v>
      </c>
      <c r="I35" s="305"/>
      <c r="J35" s="305"/>
      <c r="K35" s="133"/>
      <c r="L35" s="95" t="s">
        <v>70</v>
      </c>
      <c r="M35" s="133"/>
    </row>
    <row r="36" spans="1:14" ht="18.75" customHeight="1">
      <c r="A36" s="132"/>
      <c r="C36" s="133"/>
      <c r="D36" s="133" t="s">
        <v>58</v>
      </c>
      <c r="E36" s="133"/>
      <c r="I36" s="135"/>
      <c r="K36" s="133"/>
      <c r="L36" s="10" t="s">
        <v>88</v>
      </c>
      <c r="M36" s="133"/>
      <c r="N36" s="6" t="s">
        <v>64</v>
      </c>
    </row>
    <row r="37" spans="1:14" ht="18.75" customHeight="1">
      <c r="A37" s="132"/>
      <c r="C37" s="133"/>
      <c r="D37" s="151" t="s">
        <v>143</v>
      </c>
      <c r="E37" s="133"/>
      <c r="F37" s="151" t="s">
        <v>100</v>
      </c>
      <c r="G37" s="133"/>
      <c r="H37" s="135" t="s">
        <v>61</v>
      </c>
      <c r="I37" s="133"/>
      <c r="K37" s="133"/>
      <c r="L37" s="10" t="s">
        <v>106</v>
      </c>
      <c r="M37" s="133"/>
      <c r="N37" s="151" t="s">
        <v>89</v>
      </c>
    </row>
    <row r="38" spans="1:14" ht="18.75" customHeight="1">
      <c r="A38" s="132"/>
      <c r="B38" s="9" t="s">
        <v>6</v>
      </c>
      <c r="C38" s="6"/>
      <c r="D38" s="6" t="s">
        <v>65</v>
      </c>
      <c r="E38" s="6"/>
      <c r="F38" s="149" t="s">
        <v>105</v>
      </c>
      <c r="G38" s="6"/>
      <c r="H38" s="6" t="s">
        <v>66</v>
      </c>
      <c r="I38" s="6"/>
      <c r="J38" s="6" t="s">
        <v>67</v>
      </c>
      <c r="K38" s="6"/>
      <c r="L38" s="102" t="s">
        <v>107</v>
      </c>
      <c r="M38" s="6"/>
      <c r="N38" s="6" t="s">
        <v>70</v>
      </c>
    </row>
    <row r="39" spans="1:14" ht="18.75" customHeight="1">
      <c r="A39" s="136"/>
      <c r="B39" s="167"/>
      <c r="C39" s="168"/>
      <c r="D39" s="302" t="s">
        <v>8</v>
      </c>
      <c r="E39" s="302"/>
      <c r="F39" s="302"/>
      <c r="G39" s="302"/>
      <c r="H39" s="302"/>
      <c r="I39" s="302"/>
      <c r="J39" s="302"/>
      <c r="K39" s="302"/>
      <c r="L39" s="302"/>
      <c r="M39" s="302"/>
      <c r="N39" s="302"/>
    </row>
    <row r="40" spans="1:14" ht="18.75" customHeight="1">
      <c r="A40" s="39" t="s">
        <v>185</v>
      </c>
      <c r="B40" s="3"/>
      <c r="C40" s="3"/>
      <c r="D40" s="26"/>
      <c r="E40" s="3"/>
      <c r="F40" s="26"/>
      <c r="G40" s="3"/>
      <c r="H40" s="26"/>
      <c r="I40" s="3"/>
      <c r="J40" s="26"/>
      <c r="K40" s="3"/>
      <c r="L40" s="26"/>
      <c r="M40" s="3"/>
      <c r="N40" s="26"/>
    </row>
    <row r="41" spans="1:14" ht="18.75" customHeight="1">
      <c r="A41" s="166" t="s">
        <v>186</v>
      </c>
      <c r="B41" s="3"/>
      <c r="C41" s="3"/>
      <c r="D41" s="191">
        <v>7111161</v>
      </c>
      <c r="F41" s="191">
        <v>1303713</v>
      </c>
      <c r="H41" s="191">
        <v>711116</v>
      </c>
      <c r="J41" s="190">
        <v>12545482</v>
      </c>
      <c r="L41" s="191">
        <v>-151</v>
      </c>
      <c r="N41" s="192">
        <f>SUM(D41:L41)</f>
        <v>21671321</v>
      </c>
    </row>
    <row r="42" spans="1:14" ht="10.5" customHeight="1">
      <c r="A42" s="107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ht="18.75" customHeight="1">
      <c r="A43" s="110" t="s">
        <v>79</v>
      </c>
      <c r="B43" s="130"/>
    </row>
    <row r="44" spans="1:14" ht="18.75" customHeight="1">
      <c r="A44" s="110" t="s">
        <v>80</v>
      </c>
      <c r="B44" s="130"/>
    </row>
    <row r="45" spans="1:14" ht="18.75" customHeight="1">
      <c r="A45" s="145" t="s">
        <v>145</v>
      </c>
      <c r="B45" s="130"/>
    </row>
    <row r="46" spans="1:14" ht="18.75" customHeight="1">
      <c r="A46" s="146" t="s">
        <v>146</v>
      </c>
      <c r="B46" s="98">
        <v>10</v>
      </c>
      <c r="D46" s="171">
        <v>0</v>
      </c>
      <c r="E46" s="133"/>
      <c r="F46" s="172">
        <v>0</v>
      </c>
      <c r="G46" s="6"/>
      <c r="H46" s="172">
        <v>0</v>
      </c>
      <c r="J46" s="173">
        <v>-1659271</v>
      </c>
      <c r="L46" s="174">
        <v>0</v>
      </c>
      <c r="N46" s="176">
        <f>SUM(D46:L46)</f>
        <v>-1659271</v>
      </c>
    </row>
    <row r="47" spans="1:14" ht="18.75" customHeight="1">
      <c r="A47" s="77" t="s">
        <v>155</v>
      </c>
      <c r="D47" s="193">
        <f>D46</f>
        <v>0</v>
      </c>
      <c r="E47" s="133"/>
      <c r="F47" s="193">
        <f>F46</f>
        <v>0</v>
      </c>
      <c r="G47" s="133"/>
      <c r="H47" s="193">
        <f>H46</f>
        <v>0</v>
      </c>
      <c r="J47" s="175">
        <f>J46</f>
        <v>-1659271</v>
      </c>
      <c r="L47" s="193">
        <f>L46</f>
        <v>0</v>
      </c>
      <c r="N47" s="175">
        <f>SUM(D47:L47)</f>
        <v>-1659271</v>
      </c>
    </row>
    <row r="48" spans="1:14" ht="18.75" customHeight="1">
      <c r="A48" s="77"/>
      <c r="B48" s="130"/>
    </row>
    <row r="49" spans="1:15" ht="18.75" customHeight="1">
      <c r="A49" s="110" t="s">
        <v>71</v>
      </c>
      <c r="B49" s="130"/>
      <c r="D49" s="138"/>
      <c r="F49" s="138"/>
      <c r="H49" s="138"/>
      <c r="J49" s="138"/>
      <c r="L49" s="138"/>
      <c r="N49" s="138"/>
    </row>
    <row r="50" spans="1:15" ht="18.75" customHeight="1">
      <c r="A50" s="112" t="s">
        <v>72</v>
      </c>
      <c r="B50" s="130"/>
      <c r="D50" s="169">
        <v>0</v>
      </c>
      <c r="E50" s="135"/>
      <c r="F50" s="169">
        <v>0</v>
      </c>
      <c r="G50" s="135"/>
      <c r="H50" s="169">
        <v>0</v>
      </c>
      <c r="I50" s="22"/>
      <c r="J50" s="29">
        <f>'PL-4-7'!G101</f>
        <v>680792</v>
      </c>
      <c r="K50" s="22"/>
      <c r="L50" s="48">
        <v>0</v>
      </c>
      <c r="M50" s="22"/>
      <c r="N50" s="170">
        <f>SUM(D50:L50)</f>
        <v>680792</v>
      </c>
      <c r="O50" s="131"/>
    </row>
    <row r="51" spans="1:15" ht="18.75" customHeight="1">
      <c r="A51" s="112" t="s">
        <v>193</v>
      </c>
      <c r="B51" s="130"/>
      <c r="D51" s="169">
        <v>0</v>
      </c>
      <c r="E51" s="135"/>
      <c r="F51" s="169">
        <v>0</v>
      </c>
      <c r="G51" s="135"/>
      <c r="H51" s="169">
        <v>0</v>
      </c>
      <c r="I51" s="22"/>
      <c r="J51" s="184">
        <f>'PL-4-7'!G112</f>
        <v>-822</v>
      </c>
      <c r="K51" s="22"/>
      <c r="L51" s="29">
        <f>'PL-4-7'!G107</f>
        <v>17324</v>
      </c>
      <c r="M51" s="22"/>
      <c r="N51" s="170">
        <f>SUM(D51:L51)</f>
        <v>16502</v>
      </c>
      <c r="O51" s="131"/>
    </row>
    <row r="52" spans="1:15" ht="18.75" customHeight="1">
      <c r="A52" s="110" t="s">
        <v>43</v>
      </c>
      <c r="B52" s="130"/>
      <c r="D52" s="193">
        <f>SUM(D50:D51)</f>
        <v>0</v>
      </c>
      <c r="E52" s="133"/>
      <c r="F52" s="193">
        <f>SUM(F50:F51)</f>
        <v>0</v>
      </c>
      <c r="G52" s="133"/>
      <c r="H52" s="193">
        <f>SUM(H50:H51)</f>
        <v>0</v>
      </c>
      <c r="I52" s="22"/>
      <c r="J52" s="165">
        <f>SUM(J50:J51)</f>
        <v>679970</v>
      </c>
      <c r="K52" s="22"/>
      <c r="L52" s="165">
        <f>SUM(L50:L51)</f>
        <v>17324</v>
      </c>
      <c r="M52" s="22"/>
      <c r="N52" s="165">
        <f>SUM(N50:N51)</f>
        <v>697294</v>
      </c>
      <c r="O52" s="131"/>
    </row>
    <row r="53" spans="1:15" ht="10.5" customHeight="1">
      <c r="A53" s="119"/>
      <c r="B53" s="130"/>
      <c r="D53" s="26"/>
      <c r="E53" s="3"/>
      <c r="F53" s="26"/>
      <c r="G53" s="3"/>
      <c r="H53" s="26"/>
      <c r="I53" s="3"/>
      <c r="J53" s="26"/>
      <c r="K53" s="3"/>
      <c r="L53" s="26"/>
      <c r="M53" s="3"/>
      <c r="N53" s="26"/>
    </row>
    <row r="54" spans="1:15" ht="18.75" customHeight="1" thickBot="1">
      <c r="A54" s="39" t="s">
        <v>187</v>
      </c>
      <c r="D54" s="177">
        <f>SUM(D41,D47,D52)</f>
        <v>7111161</v>
      </c>
      <c r="E54" s="3"/>
      <c r="F54" s="177">
        <f>SUM(F41,F47,F52)</f>
        <v>1303713</v>
      </c>
      <c r="G54" s="3"/>
      <c r="H54" s="177">
        <f>SUM(H41,H47,H52)</f>
        <v>711116</v>
      </c>
      <c r="I54" s="3"/>
      <c r="J54" s="177">
        <f>SUM(J41,J47,J52)</f>
        <v>11566181</v>
      </c>
      <c r="K54" s="3"/>
      <c r="L54" s="177">
        <f>SUM(L41,L47,L52)</f>
        <v>17173</v>
      </c>
      <c r="M54" s="3"/>
      <c r="N54" s="177">
        <f>SUM(N41,N47,N52)</f>
        <v>20709344</v>
      </c>
    </row>
    <row r="55" spans="1:15" ht="20.25" customHeight="1" thickTop="1"/>
  </sheetData>
  <mergeCells count="4">
    <mergeCell ref="D11:N11"/>
    <mergeCell ref="H7:J7"/>
    <mergeCell ref="H35:J35"/>
    <mergeCell ref="D39:N39"/>
  </mergeCells>
  <pageMargins left="0.8" right="0.8" top="0.48" bottom="0.5" header="0.5" footer="0.5"/>
  <pageSetup paperSize="9" scale="97" firstPageNumber="10" orientation="landscape" useFirstPageNumber="1" r:id="rId1"/>
  <headerFooter scaleWithDoc="0">
    <oddFooter>&amp;LThe accompanying notes form an integral part of the interim financial statements.
&amp;C&amp;P</oddFooter>
  </headerFooter>
  <rowBreaks count="1" manualBreakCount="1">
    <brk id="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86"/>
  <sheetViews>
    <sheetView showGridLines="0" view="pageBreakPreview" zoomScale="70" zoomScaleNormal="85" zoomScaleSheetLayoutView="70" workbookViewId="0"/>
  </sheetViews>
  <sheetFormatPr defaultColWidth="9.140625" defaultRowHeight="20.25" customHeight="1"/>
  <cols>
    <col min="1" max="1" width="53.28515625" style="5" customWidth="1"/>
    <col min="2" max="2" width="7.140625" style="3" customWidth="1"/>
    <col min="3" max="3" width="11.85546875" style="4" customWidth="1"/>
    <col min="4" max="4" width="2" style="4" customWidth="1"/>
    <col min="5" max="5" width="11.85546875" style="4" customWidth="1"/>
    <col min="6" max="6" width="2.140625" style="4" customWidth="1"/>
    <col min="7" max="7" width="11.85546875" style="4" customWidth="1"/>
    <col min="8" max="8" width="2.140625" style="4" customWidth="1"/>
    <col min="9" max="9" width="11.85546875" style="4" customWidth="1"/>
    <col min="10" max="10" width="13.5703125" style="30" bestFit="1" customWidth="1"/>
    <col min="11" max="11" width="13" style="3" bestFit="1" customWidth="1"/>
    <col min="12" max="12" width="9.140625" style="3"/>
    <col min="13" max="13" width="11.85546875" style="3" customWidth="1"/>
    <col min="14" max="14" width="11.85546875" style="3" bestFit="1" customWidth="1"/>
    <col min="15" max="16384" width="9.140625" style="3"/>
  </cols>
  <sheetData>
    <row r="1" spans="1:9" ht="18" customHeight="1">
      <c r="A1" s="1" t="s">
        <v>173</v>
      </c>
      <c r="B1" s="27"/>
      <c r="C1" s="17"/>
      <c r="D1" s="17"/>
      <c r="E1" s="17"/>
      <c r="F1" s="20"/>
      <c r="G1" s="17"/>
      <c r="H1" s="20"/>
      <c r="I1" s="17"/>
    </row>
    <row r="2" spans="1:9" ht="18" customHeight="1">
      <c r="A2" s="2" t="s">
        <v>47</v>
      </c>
      <c r="B2" s="27"/>
      <c r="C2" s="17"/>
      <c r="D2" s="17"/>
      <c r="E2" s="17"/>
      <c r="F2" s="20"/>
      <c r="G2" s="17"/>
      <c r="H2" s="20"/>
      <c r="I2" s="17"/>
    </row>
    <row r="3" spans="1:9" ht="10.5" customHeight="1">
      <c r="A3" s="15"/>
      <c r="B3" s="27"/>
      <c r="C3" s="17"/>
      <c r="D3" s="17"/>
      <c r="E3" s="17"/>
      <c r="F3" s="20"/>
      <c r="G3" s="17"/>
      <c r="H3" s="20"/>
      <c r="I3" s="17"/>
    </row>
    <row r="4" spans="1:9" ht="18" customHeight="1">
      <c r="A4" s="15"/>
      <c r="B4" s="6"/>
      <c r="C4" s="297" t="s">
        <v>1</v>
      </c>
      <c r="D4" s="297"/>
      <c r="E4" s="297"/>
      <c r="F4" s="7"/>
      <c r="G4" s="297" t="s">
        <v>2</v>
      </c>
      <c r="H4" s="297"/>
      <c r="I4" s="297"/>
    </row>
    <row r="5" spans="1:9" ht="18" customHeight="1">
      <c r="A5" s="15"/>
      <c r="B5" s="6"/>
      <c r="C5" s="297" t="s">
        <v>3</v>
      </c>
      <c r="D5" s="297"/>
      <c r="E5" s="297"/>
      <c r="F5" s="7"/>
      <c r="G5" s="297" t="s">
        <v>3</v>
      </c>
      <c r="H5" s="297"/>
      <c r="I5" s="297"/>
    </row>
    <row r="6" spans="1:9" ht="18" customHeight="1">
      <c r="A6" s="15"/>
      <c r="B6" s="6"/>
      <c r="C6" s="296" t="s">
        <v>123</v>
      </c>
      <c r="D6" s="296"/>
      <c r="E6" s="296"/>
      <c r="F6" s="8"/>
      <c r="G6" s="296" t="s">
        <v>123</v>
      </c>
      <c r="H6" s="296"/>
      <c r="I6" s="296"/>
    </row>
    <row r="7" spans="1:9" ht="18" customHeight="1">
      <c r="A7" s="15"/>
      <c r="B7" s="6"/>
      <c r="C7" s="296" t="s">
        <v>77</v>
      </c>
      <c r="D7" s="296"/>
      <c r="E7" s="296"/>
      <c r="F7" s="8"/>
      <c r="G7" s="296" t="s">
        <v>77</v>
      </c>
      <c r="H7" s="296"/>
      <c r="I7" s="296"/>
    </row>
    <row r="8" spans="1:9" ht="18" customHeight="1">
      <c r="A8" s="15"/>
      <c r="B8" s="6"/>
      <c r="C8" s="133">
        <v>2020</v>
      </c>
      <c r="D8" s="133"/>
      <c r="E8" s="133">
        <v>2019</v>
      </c>
      <c r="F8" s="133"/>
      <c r="G8" s="133">
        <v>2020</v>
      </c>
      <c r="H8" s="133"/>
      <c r="I8" s="133">
        <v>2019</v>
      </c>
    </row>
    <row r="9" spans="1:9" ht="18" customHeight="1">
      <c r="A9" s="15"/>
      <c r="B9" s="6"/>
      <c r="C9" s="299" t="s">
        <v>8</v>
      </c>
      <c r="D9" s="299"/>
      <c r="E9" s="299"/>
      <c r="F9" s="299"/>
      <c r="G9" s="299"/>
      <c r="H9" s="299"/>
      <c r="I9" s="299"/>
    </row>
    <row r="10" spans="1:9" ht="18" customHeight="1">
      <c r="A10" s="11" t="s">
        <v>48</v>
      </c>
    </row>
    <row r="11" spans="1:9" ht="18" customHeight="1">
      <c r="A11" s="5" t="s">
        <v>41</v>
      </c>
      <c r="C11" s="19">
        <f>'PL-4-7'!C133</f>
        <v>1087633</v>
      </c>
      <c r="D11" s="19"/>
      <c r="E11" s="19">
        <f>'PL-4-7'!E101</f>
        <v>1218256</v>
      </c>
      <c r="F11" s="19"/>
      <c r="G11" s="19">
        <f>'PL-4-7'!G133</f>
        <v>680792</v>
      </c>
      <c r="H11" s="19"/>
      <c r="I11" s="19">
        <f>'PL-4-7'!I101</f>
        <v>812941</v>
      </c>
    </row>
    <row r="12" spans="1:9" ht="18" customHeight="1">
      <c r="A12" s="73" t="s">
        <v>108</v>
      </c>
      <c r="C12" s="19"/>
      <c r="D12" s="19"/>
      <c r="E12" s="19"/>
      <c r="F12" s="19"/>
      <c r="G12" s="19"/>
      <c r="H12" s="19"/>
      <c r="I12" s="19"/>
    </row>
    <row r="13" spans="1:9" ht="18" customHeight="1">
      <c r="A13" s="25" t="s">
        <v>163</v>
      </c>
      <c r="C13" s="19">
        <f>-'PL-4-7'!C99</f>
        <v>99306</v>
      </c>
      <c r="D13" s="72"/>
      <c r="E13" s="19">
        <v>45313</v>
      </c>
      <c r="F13" s="72"/>
      <c r="G13" s="19">
        <v>93802</v>
      </c>
      <c r="H13" s="72"/>
      <c r="I13" s="19">
        <v>45313</v>
      </c>
    </row>
    <row r="14" spans="1:9" ht="18" customHeight="1">
      <c r="A14" t="s">
        <v>39</v>
      </c>
      <c r="C14" s="72">
        <v>27889</v>
      </c>
      <c r="D14" s="72"/>
      <c r="E14" s="142">
        <v>0</v>
      </c>
      <c r="F14" s="72"/>
      <c r="G14" s="55">
        <v>22659</v>
      </c>
      <c r="H14" s="72"/>
      <c r="I14" s="142">
        <v>0</v>
      </c>
    </row>
    <row r="15" spans="1:9" ht="18" customHeight="1">
      <c r="A15" t="s">
        <v>164</v>
      </c>
      <c r="C15" s="72">
        <v>740443</v>
      </c>
      <c r="D15" s="72"/>
      <c r="E15" s="72">
        <v>623242</v>
      </c>
      <c r="F15" s="72"/>
      <c r="G15" s="19">
        <v>534946</v>
      </c>
      <c r="H15" s="72"/>
      <c r="I15" s="19">
        <v>455124</v>
      </c>
    </row>
    <row r="16" spans="1:9" ht="18" customHeight="1">
      <c r="A16" t="s">
        <v>165</v>
      </c>
      <c r="C16" s="48">
        <v>0</v>
      </c>
      <c r="D16" s="72"/>
      <c r="E16" s="72">
        <v>684</v>
      </c>
      <c r="F16" s="72"/>
      <c r="G16" s="142">
        <v>0</v>
      </c>
      <c r="H16" s="72"/>
      <c r="I16" s="142">
        <v>0</v>
      </c>
    </row>
    <row r="17" spans="1:14" ht="18" customHeight="1">
      <c r="A17" s="12" t="s">
        <v>116</v>
      </c>
      <c r="C17" s="72">
        <v>8908</v>
      </c>
      <c r="D17" s="72"/>
      <c r="E17" s="142">
        <v>0</v>
      </c>
      <c r="F17" s="72"/>
      <c r="G17" s="142">
        <v>8111</v>
      </c>
      <c r="H17" s="72"/>
      <c r="I17" s="142">
        <v>0</v>
      </c>
    </row>
    <row r="18" spans="1:14" ht="18" customHeight="1">
      <c r="A18" s="12" t="s">
        <v>161</v>
      </c>
      <c r="C18" s="48">
        <v>0</v>
      </c>
      <c r="D18" s="72"/>
      <c r="E18" s="48">
        <v>0</v>
      </c>
      <c r="F18" s="72"/>
      <c r="G18" s="48">
        <v>0</v>
      </c>
      <c r="H18" s="72"/>
      <c r="I18" s="72">
        <v>5449</v>
      </c>
    </row>
    <row r="19" spans="1:14" ht="18" customHeight="1">
      <c r="A19" t="s">
        <v>109</v>
      </c>
      <c r="C19" s="72">
        <v>16016</v>
      </c>
      <c r="D19" s="72"/>
      <c r="E19" s="72">
        <v>67166</v>
      </c>
      <c r="F19" s="72"/>
      <c r="G19" s="72">
        <v>16016</v>
      </c>
      <c r="H19" s="72"/>
      <c r="I19" s="72">
        <v>67166</v>
      </c>
    </row>
    <row r="20" spans="1:14" ht="18" customHeight="1">
      <c r="A20" t="s">
        <v>93</v>
      </c>
      <c r="C20" s="72">
        <v>6355</v>
      </c>
      <c r="D20" s="72"/>
      <c r="E20" s="72">
        <f>11745-5161</f>
        <v>6584</v>
      </c>
      <c r="F20" s="72"/>
      <c r="G20" s="19">
        <v>-845</v>
      </c>
      <c r="H20" s="72"/>
      <c r="I20" s="19">
        <v>-642</v>
      </c>
    </row>
    <row r="21" spans="1:14" ht="18" customHeight="1">
      <c r="A21" t="s">
        <v>209</v>
      </c>
      <c r="C21" s="284">
        <v>-12159</v>
      </c>
      <c r="D21" s="285"/>
      <c r="E21" s="284">
        <v>-18731</v>
      </c>
      <c r="F21" s="285"/>
      <c r="G21" s="284">
        <v>-2228</v>
      </c>
      <c r="H21" s="285"/>
      <c r="I21" s="284">
        <v>-7081</v>
      </c>
      <c r="K21" s="283">
        <v>-12159</v>
      </c>
      <c r="L21" s="283">
        <v>-2228</v>
      </c>
    </row>
    <row r="22" spans="1:14" ht="18" customHeight="1">
      <c r="A22" s="12" t="s">
        <v>204</v>
      </c>
      <c r="C22" s="72">
        <v>-690</v>
      </c>
      <c r="D22" s="72"/>
      <c r="E22" s="72">
        <v>424</v>
      </c>
      <c r="F22" s="72"/>
      <c r="G22" s="48">
        <v>0</v>
      </c>
      <c r="H22" s="72"/>
      <c r="I22" s="48">
        <v>0</v>
      </c>
    </row>
    <row r="23" spans="1:14" ht="18" customHeight="1">
      <c r="A23" s="25" t="s">
        <v>211</v>
      </c>
      <c r="C23" s="72">
        <v>-10</v>
      </c>
      <c r="D23" s="72"/>
      <c r="E23" s="72">
        <v>167</v>
      </c>
      <c r="F23" s="72"/>
      <c r="G23" s="142">
        <v>-10</v>
      </c>
      <c r="H23" s="72"/>
      <c r="I23" s="142">
        <v>167</v>
      </c>
    </row>
    <row r="24" spans="1:14" ht="18" customHeight="1">
      <c r="A24" s="12" t="s">
        <v>154</v>
      </c>
      <c r="C24" s="48">
        <v>0</v>
      </c>
      <c r="D24" s="72"/>
      <c r="E24" s="72">
        <v>638</v>
      </c>
      <c r="F24" s="72"/>
      <c r="G24" s="48">
        <v>0</v>
      </c>
      <c r="H24" s="72"/>
      <c r="I24" s="55">
        <v>638</v>
      </c>
    </row>
    <row r="25" spans="1:14" ht="18" customHeight="1">
      <c r="A25" t="s">
        <v>81</v>
      </c>
      <c r="C25" s="109">
        <v>10051</v>
      </c>
      <c r="D25" s="72"/>
      <c r="E25" s="109">
        <v>6375</v>
      </c>
      <c r="F25" s="72"/>
      <c r="G25" s="142">
        <v>10051</v>
      </c>
      <c r="H25" s="72"/>
      <c r="I25" s="142">
        <v>6375</v>
      </c>
    </row>
    <row r="26" spans="1:14" ht="18" customHeight="1">
      <c r="A26" t="s">
        <v>160</v>
      </c>
      <c r="C26" s="72">
        <v>14366</v>
      </c>
      <c r="D26" s="72"/>
      <c r="E26" s="72">
        <v>3778</v>
      </c>
      <c r="F26" s="72"/>
      <c r="G26" s="72">
        <v>10744</v>
      </c>
      <c r="H26" s="72"/>
      <c r="I26" s="72">
        <v>3778</v>
      </c>
      <c r="J26" s="19"/>
      <c r="K26" s="19"/>
    </row>
    <row r="27" spans="1:14" ht="18" customHeight="1">
      <c r="A27" t="s">
        <v>34</v>
      </c>
      <c r="C27" s="74">
        <v>-60272</v>
      </c>
      <c r="D27" s="72"/>
      <c r="E27" s="74">
        <v>-58908</v>
      </c>
      <c r="F27" s="72"/>
      <c r="G27" s="74">
        <v>-85039</v>
      </c>
      <c r="H27" s="72"/>
      <c r="I27" s="74">
        <v>-108256</v>
      </c>
    </row>
    <row r="28" spans="1:14" ht="18" customHeight="1">
      <c r="C28" s="19">
        <f>SUM(C11:C27)</f>
        <v>1937836</v>
      </c>
      <c r="D28" s="72"/>
      <c r="E28" s="19">
        <f>SUM(E11:E27)</f>
        <v>1894988</v>
      </c>
      <c r="F28" s="72"/>
      <c r="G28" s="19">
        <f>SUM(G11:G27)</f>
        <v>1288999</v>
      </c>
      <c r="H28" s="72"/>
      <c r="I28" s="19">
        <f>SUM(I11:I27)</f>
        <v>1280972</v>
      </c>
    </row>
    <row r="29" spans="1:14" ht="13.5" customHeight="1">
      <c r="A29" s="141" t="s">
        <v>49</v>
      </c>
      <c r="C29" s="19"/>
      <c r="D29" s="72"/>
      <c r="E29" s="19"/>
      <c r="F29" s="72"/>
      <c r="G29" s="19"/>
      <c r="H29" s="72"/>
      <c r="I29" s="19"/>
    </row>
    <row r="30" spans="1:14" ht="18" customHeight="1">
      <c r="A30" s="12" t="s">
        <v>174</v>
      </c>
      <c r="C30" s="19">
        <v>351361</v>
      </c>
      <c r="D30" s="72"/>
      <c r="E30" s="19">
        <v>251239</v>
      </c>
      <c r="F30" s="72"/>
      <c r="G30" s="19">
        <v>57803</v>
      </c>
      <c r="H30" s="72"/>
      <c r="I30" s="19">
        <f>38087+1973</f>
        <v>40060</v>
      </c>
      <c r="K30" s="194"/>
      <c r="N30" s="194"/>
    </row>
    <row r="31" spans="1:14" ht="18" customHeight="1">
      <c r="A31" s="12" t="s">
        <v>11</v>
      </c>
      <c r="C31" s="19">
        <v>-135365</v>
      </c>
      <c r="D31" s="72"/>
      <c r="E31" s="19">
        <v>328423</v>
      </c>
      <c r="F31" s="72"/>
      <c r="G31" s="19">
        <v>-37808</v>
      </c>
      <c r="H31" s="72"/>
      <c r="I31" s="19">
        <v>162010</v>
      </c>
      <c r="K31" s="194"/>
      <c r="N31" s="194"/>
    </row>
    <row r="32" spans="1:14" ht="18" customHeight="1">
      <c r="A32" s="12" t="s">
        <v>176</v>
      </c>
      <c r="C32" s="286">
        <v>-13394</v>
      </c>
      <c r="D32" s="285"/>
      <c r="E32" s="286">
        <v>57907</v>
      </c>
      <c r="F32" s="285"/>
      <c r="G32" s="286">
        <v>-8030</v>
      </c>
      <c r="H32" s="285"/>
      <c r="I32" s="286">
        <v>25407</v>
      </c>
      <c r="K32" s="194"/>
      <c r="N32" s="194"/>
    </row>
    <row r="33" spans="1:16" ht="18" customHeight="1">
      <c r="A33" t="s">
        <v>50</v>
      </c>
      <c r="C33" s="286">
        <v>-702</v>
      </c>
      <c r="D33" s="285"/>
      <c r="E33" s="286">
        <v>-2102</v>
      </c>
      <c r="F33" s="285"/>
      <c r="G33" s="287">
        <v>-7621</v>
      </c>
      <c r="H33" s="285"/>
      <c r="I33" s="287">
        <v>-66701</v>
      </c>
      <c r="K33" s="19"/>
      <c r="L33" s="75"/>
    </row>
    <row r="34" spans="1:16" ht="18" customHeight="1">
      <c r="A34" t="s">
        <v>20</v>
      </c>
      <c r="C34" s="48">
        <v>0</v>
      </c>
      <c r="D34" s="285"/>
      <c r="E34" s="19">
        <v>-14254</v>
      </c>
      <c r="F34" s="72"/>
      <c r="G34" s="48">
        <v>0</v>
      </c>
      <c r="H34" s="285"/>
      <c r="I34" s="76">
        <v>-14105</v>
      </c>
      <c r="K34" s="194"/>
      <c r="N34" s="194"/>
    </row>
    <row r="35" spans="1:16" ht="18" customHeight="1">
      <c r="A35" s="12" t="s">
        <v>180</v>
      </c>
      <c r="C35" s="19">
        <v>195793</v>
      </c>
      <c r="D35" s="72"/>
      <c r="E35" s="19">
        <f>-122812+22958</f>
        <v>-99854</v>
      </c>
      <c r="F35" s="72"/>
      <c r="G35" s="19">
        <v>89959</v>
      </c>
      <c r="H35" s="285"/>
      <c r="I35" s="19">
        <f>-50557+4194</f>
        <v>-46363</v>
      </c>
      <c r="K35" s="288"/>
      <c r="N35" s="288"/>
    </row>
    <row r="36" spans="1:16" ht="18" customHeight="1">
      <c r="A36" s="12" t="s">
        <v>24</v>
      </c>
      <c r="C36" s="19">
        <v>-48508</v>
      </c>
      <c r="D36" s="72"/>
      <c r="E36" s="19">
        <v>-27192</v>
      </c>
      <c r="F36" s="72"/>
      <c r="G36" s="19">
        <v>-44442</v>
      </c>
      <c r="H36" s="72"/>
      <c r="I36" s="19">
        <f>87462-108167</f>
        <v>-20705</v>
      </c>
    </row>
    <row r="37" spans="1:16" ht="18" hidden="1" customHeight="1">
      <c r="A37" t="s">
        <v>110</v>
      </c>
      <c r="C37" s="48"/>
      <c r="D37" s="72"/>
      <c r="E37" s="48">
        <v>0</v>
      </c>
      <c r="F37" s="72"/>
      <c r="G37" s="48"/>
      <c r="H37" s="72"/>
      <c r="I37" s="48">
        <v>0</v>
      </c>
    </row>
    <row r="38" spans="1:16" ht="18" hidden="1" customHeight="1">
      <c r="A38" t="s">
        <v>147</v>
      </c>
      <c r="C38" s="48"/>
      <c r="D38" s="23"/>
      <c r="E38" s="48">
        <v>0</v>
      </c>
      <c r="F38" s="23"/>
      <c r="G38" s="48"/>
      <c r="H38" s="23"/>
      <c r="I38" s="48">
        <v>0</v>
      </c>
    </row>
    <row r="39" spans="1:16" ht="18" hidden="1" customHeight="1">
      <c r="A39" t="s">
        <v>91</v>
      </c>
      <c r="C39" s="186">
        <v>0</v>
      </c>
      <c r="D39" s="23"/>
      <c r="E39" s="186">
        <v>0</v>
      </c>
      <c r="F39" s="23"/>
      <c r="G39" s="142">
        <v>0</v>
      </c>
      <c r="H39" s="23"/>
      <c r="I39" s="142">
        <v>0</v>
      </c>
    </row>
    <row r="40" spans="1:16" s="52" customFormat="1" ht="18" customHeight="1">
      <c r="A40" s="77" t="s">
        <v>94</v>
      </c>
      <c r="C40" s="78">
        <f>SUM(C28:C39)</f>
        <v>2287021</v>
      </c>
      <c r="D40" s="79"/>
      <c r="E40" s="78">
        <f>SUM(E28:E39)</f>
        <v>2389155</v>
      </c>
      <c r="F40" s="79"/>
      <c r="G40" s="78">
        <f>SUM(G28:G39)</f>
        <v>1338860</v>
      </c>
      <c r="H40" s="79"/>
      <c r="I40" s="78">
        <f>SUM(I28:I39)</f>
        <v>1360575</v>
      </c>
      <c r="J40" s="187"/>
    </row>
    <row r="41" spans="1:16" ht="15">
      <c r="C41" s="19"/>
      <c r="D41" s="72"/>
      <c r="E41" s="19"/>
      <c r="F41" s="72"/>
      <c r="G41" s="19"/>
      <c r="H41" s="72"/>
      <c r="I41" s="19"/>
    </row>
    <row r="42" spans="1:16" ht="13.5" customHeight="1">
      <c r="A42" s="11" t="s">
        <v>51</v>
      </c>
      <c r="C42" s="28"/>
      <c r="D42" s="72"/>
      <c r="E42" s="28"/>
      <c r="F42" s="72"/>
      <c r="G42" s="19"/>
      <c r="H42" s="72"/>
      <c r="I42" s="19"/>
      <c r="P42" s="41"/>
    </row>
    <row r="43" spans="1:16" ht="18" customHeight="1">
      <c r="A43" s="12" t="s">
        <v>199</v>
      </c>
      <c r="C43" s="142">
        <v>-5000000</v>
      </c>
      <c r="D43" s="72"/>
      <c r="E43" s="19">
        <v>-1500000</v>
      </c>
      <c r="F43" s="19"/>
      <c r="G43" s="142">
        <v>-5000000</v>
      </c>
      <c r="H43" s="19"/>
      <c r="I43" s="142">
        <v>-1500000</v>
      </c>
    </row>
    <row r="44" spans="1:16" ht="18" customHeight="1">
      <c r="A44" t="s">
        <v>111</v>
      </c>
      <c r="C44" s="19">
        <v>1420</v>
      </c>
      <c r="D44" s="19"/>
      <c r="E44" s="19">
        <v>613</v>
      </c>
      <c r="F44" s="19"/>
      <c r="G44" s="19">
        <v>1400</v>
      </c>
      <c r="H44" s="19"/>
      <c r="I44" s="19">
        <v>613</v>
      </c>
      <c r="J44" s="19"/>
      <c r="K44" s="19"/>
    </row>
    <row r="45" spans="1:16" ht="18" customHeight="1">
      <c r="A45" s="12" t="s">
        <v>95</v>
      </c>
      <c r="C45" s="19">
        <v>-352703</v>
      </c>
      <c r="D45" s="19"/>
      <c r="E45" s="19">
        <v>-150513</v>
      </c>
      <c r="F45" s="19"/>
      <c r="G45" s="19">
        <v>-313076</v>
      </c>
      <c r="H45" s="19"/>
      <c r="I45" s="19">
        <v>-139670</v>
      </c>
    </row>
    <row r="46" spans="1:16" ht="18" customHeight="1">
      <c r="A46" s="12" t="s">
        <v>96</v>
      </c>
      <c r="C46" s="19">
        <v>-20805</v>
      </c>
      <c r="D46" s="19"/>
      <c r="E46" s="19">
        <v>-27945</v>
      </c>
      <c r="F46" s="19"/>
      <c r="G46" s="19">
        <v>-20567</v>
      </c>
      <c r="H46" s="19"/>
      <c r="I46" s="19">
        <v>-27945</v>
      </c>
    </row>
    <row r="47" spans="1:16" ht="18" customHeight="1">
      <c r="A47" s="12" t="s">
        <v>172</v>
      </c>
      <c r="C47" s="48">
        <v>0</v>
      </c>
      <c r="D47" s="19"/>
      <c r="E47" s="48">
        <v>0</v>
      </c>
      <c r="F47" s="19"/>
      <c r="G47" s="142">
        <v>0</v>
      </c>
      <c r="H47" s="19"/>
      <c r="I47" s="142">
        <v>108167</v>
      </c>
      <c r="J47" s="19"/>
      <c r="K47" s="19"/>
    </row>
    <row r="48" spans="1:16" ht="18" customHeight="1">
      <c r="A48" s="12" t="s">
        <v>148</v>
      </c>
      <c r="C48" s="19"/>
      <c r="D48" s="19"/>
      <c r="E48" s="19"/>
      <c r="F48" s="19"/>
      <c r="G48" s="19"/>
      <c r="H48" s="19"/>
      <c r="I48" s="19"/>
    </row>
    <row r="49" spans="1:9" ht="18" customHeight="1">
      <c r="A49" s="12" t="s">
        <v>149</v>
      </c>
      <c r="C49" s="48">
        <v>0</v>
      </c>
      <c r="D49" s="19"/>
      <c r="E49" s="48">
        <v>0</v>
      </c>
      <c r="F49" s="19"/>
      <c r="G49" s="142">
        <v>0</v>
      </c>
      <c r="H49" s="19"/>
      <c r="I49" s="19">
        <v>500000</v>
      </c>
    </row>
    <row r="50" spans="1:9" ht="18" customHeight="1">
      <c r="A50" s="12" t="s">
        <v>148</v>
      </c>
      <c r="C50" s="19"/>
      <c r="D50" s="19"/>
      <c r="E50" s="19"/>
      <c r="F50" s="19"/>
      <c r="G50" s="19"/>
      <c r="H50" s="19"/>
      <c r="I50" s="19"/>
    </row>
    <row r="51" spans="1:9" ht="18" customHeight="1">
      <c r="A51" s="12" t="s">
        <v>162</v>
      </c>
      <c r="C51" s="48">
        <v>0</v>
      </c>
      <c r="D51" s="19"/>
      <c r="E51" s="48">
        <v>0</v>
      </c>
      <c r="F51" s="19"/>
      <c r="G51" s="19">
        <v>642840</v>
      </c>
      <c r="H51" s="19"/>
      <c r="I51" s="19">
        <v>273827</v>
      </c>
    </row>
    <row r="52" spans="1:9" ht="18" hidden="1" customHeight="1">
      <c r="A52" t="s">
        <v>124</v>
      </c>
      <c r="C52" s="48"/>
      <c r="D52" s="19"/>
      <c r="E52" s="48"/>
      <c r="F52" s="19"/>
      <c r="G52" s="48"/>
      <c r="H52" s="19"/>
      <c r="I52" s="48"/>
    </row>
    <row r="53" spans="1:9" ht="18" hidden="1" customHeight="1">
      <c r="A53" t="s">
        <v>117</v>
      </c>
      <c r="C53" s="48"/>
      <c r="D53" s="19"/>
      <c r="E53" s="48"/>
      <c r="F53" s="19"/>
      <c r="G53" s="48"/>
      <c r="H53" s="19"/>
      <c r="I53" s="48"/>
    </row>
    <row r="54" spans="1:9" ht="18" customHeight="1">
      <c r="A54" t="s">
        <v>52</v>
      </c>
      <c r="C54" s="19">
        <v>62514</v>
      </c>
      <c r="D54" s="19"/>
      <c r="E54" s="19">
        <v>59665</v>
      </c>
      <c r="F54" s="19"/>
      <c r="G54" s="19">
        <v>87630</v>
      </c>
      <c r="H54" s="19"/>
      <c r="I54" s="19">
        <v>109740</v>
      </c>
    </row>
    <row r="55" spans="1:9" ht="18" customHeight="1">
      <c r="A55" s="77" t="s">
        <v>97</v>
      </c>
      <c r="B55" s="52"/>
      <c r="C55" s="78">
        <f>SUM(C43:C54)</f>
        <v>-5309574</v>
      </c>
      <c r="D55" s="80"/>
      <c r="E55" s="78">
        <f>SUM(E43:E54)</f>
        <v>-1618180</v>
      </c>
      <c r="F55" s="80"/>
      <c r="G55" s="78">
        <f>SUM(G43:G54)</f>
        <v>-4601773</v>
      </c>
      <c r="H55" s="80"/>
      <c r="I55" s="78">
        <f>SUM(I43:I54)</f>
        <v>-675268</v>
      </c>
    </row>
    <row r="56" spans="1:9" ht="18" customHeight="1">
      <c r="A56" s="77"/>
      <c r="B56" s="52"/>
      <c r="C56" s="79"/>
      <c r="D56" s="80"/>
      <c r="E56" s="79"/>
      <c r="F56" s="80"/>
      <c r="G56" s="79"/>
      <c r="H56" s="80"/>
      <c r="I56" s="79"/>
    </row>
    <row r="57" spans="1:9" ht="19.5" customHeight="1">
      <c r="A57" s="1" t="s">
        <v>173</v>
      </c>
      <c r="B57" s="27"/>
      <c r="C57" s="17"/>
      <c r="D57" s="17"/>
      <c r="E57" s="17"/>
      <c r="F57" s="20"/>
      <c r="G57" s="17"/>
      <c r="H57" s="20"/>
      <c r="I57" s="17"/>
    </row>
    <row r="58" spans="1:9" ht="19.5" customHeight="1">
      <c r="A58" s="2" t="s">
        <v>47</v>
      </c>
      <c r="B58" s="27"/>
      <c r="C58" s="17"/>
      <c r="D58" s="17"/>
      <c r="E58" s="17"/>
      <c r="F58" s="20"/>
      <c r="G58" s="17"/>
      <c r="H58" s="20"/>
      <c r="I58" s="17"/>
    </row>
    <row r="59" spans="1:9" ht="19.5" customHeight="1">
      <c r="A59" s="15"/>
      <c r="B59" s="27"/>
      <c r="C59" s="17"/>
      <c r="D59" s="17"/>
      <c r="E59" s="17"/>
      <c r="F59" s="20"/>
      <c r="G59" s="17"/>
      <c r="H59" s="20"/>
      <c r="I59" s="17"/>
    </row>
    <row r="60" spans="1:9" ht="19.5" customHeight="1">
      <c r="A60" s="15"/>
      <c r="B60" s="6"/>
      <c r="C60" s="297" t="s">
        <v>1</v>
      </c>
      <c r="D60" s="297"/>
      <c r="E60" s="297"/>
      <c r="F60" s="7"/>
      <c r="G60" s="297" t="s">
        <v>2</v>
      </c>
      <c r="H60" s="297"/>
      <c r="I60" s="297"/>
    </row>
    <row r="61" spans="1:9" ht="19.5" customHeight="1">
      <c r="A61" s="15"/>
      <c r="B61" s="6"/>
      <c r="C61" s="297" t="s">
        <v>3</v>
      </c>
      <c r="D61" s="297"/>
      <c r="E61" s="297"/>
      <c r="F61" s="7"/>
      <c r="G61" s="297" t="s">
        <v>3</v>
      </c>
      <c r="H61" s="297"/>
      <c r="I61" s="297"/>
    </row>
    <row r="62" spans="1:9" ht="19.5" customHeight="1">
      <c r="A62" s="15"/>
      <c r="B62" s="6"/>
      <c r="C62" s="296" t="s">
        <v>123</v>
      </c>
      <c r="D62" s="296"/>
      <c r="E62" s="296"/>
      <c r="F62" s="8"/>
      <c r="G62" s="296" t="s">
        <v>123</v>
      </c>
      <c r="H62" s="296"/>
      <c r="I62" s="296"/>
    </row>
    <row r="63" spans="1:9" ht="19.5" customHeight="1">
      <c r="A63" s="15"/>
      <c r="B63" s="6"/>
      <c r="C63" s="296" t="s">
        <v>77</v>
      </c>
      <c r="D63" s="296"/>
      <c r="E63" s="296"/>
      <c r="F63" s="8"/>
      <c r="G63" s="296" t="s">
        <v>77</v>
      </c>
      <c r="H63" s="296"/>
      <c r="I63" s="296"/>
    </row>
    <row r="64" spans="1:9" ht="19.5" customHeight="1">
      <c r="A64" s="15"/>
      <c r="B64" s="6"/>
      <c r="C64" s="133">
        <v>2020</v>
      </c>
      <c r="D64" s="133"/>
      <c r="E64" s="133">
        <v>2019</v>
      </c>
      <c r="F64" s="133"/>
      <c r="G64" s="133">
        <v>2020</v>
      </c>
      <c r="H64" s="133"/>
      <c r="I64" s="133">
        <v>2019</v>
      </c>
    </row>
    <row r="65" spans="1:13" ht="19.5" customHeight="1">
      <c r="A65" s="15"/>
      <c r="B65" s="6"/>
      <c r="C65" s="299" t="s">
        <v>8</v>
      </c>
      <c r="D65" s="299"/>
      <c r="E65" s="299"/>
      <c r="F65" s="299"/>
      <c r="G65" s="299"/>
      <c r="H65" s="299"/>
      <c r="I65" s="299"/>
    </row>
    <row r="66" spans="1:13" ht="19.5" customHeight="1">
      <c r="A66" s="11" t="s">
        <v>53</v>
      </c>
    </row>
    <row r="67" spans="1:13" ht="19.5" customHeight="1">
      <c r="A67" s="25" t="s">
        <v>200</v>
      </c>
      <c r="C67" s="290">
        <f>-172155+57466</f>
        <v>-114689</v>
      </c>
      <c r="D67" s="290"/>
      <c r="E67" s="291">
        <v>0</v>
      </c>
      <c r="F67" s="284">
        <v>-1047100</v>
      </c>
      <c r="G67" s="290">
        <f>-132633+52643</f>
        <v>-79990</v>
      </c>
      <c r="I67" s="48">
        <v>0</v>
      </c>
    </row>
    <row r="68" spans="1:13" ht="19.5" customHeight="1">
      <c r="A68" s="112" t="s">
        <v>150</v>
      </c>
      <c r="C68" s="4">
        <v>-1659271</v>
      </c>
      <c r="E68" s="4">
        <v>-1540751</v>
      </c>
      <c r="F68" s="142"/>
      <c r="G68" s="4">
        <v>-1659271</v>
      </c>
      <c r="I68" s="4">
        <v>-1540751</v>
      </c>
    </row>
    <row r="69" spans="1:13" ht="19.5" customHeight="1">
      <c r="A69" s="25" t="s">
        <v>91</v>
      </c>
      <c r="C69" s="81">
        <v>-27889</v>
      </c>
      <c r="D69" s="81"/>
      <c r="E69" s="48">
        <v>0</v>
      </c>
      <c r="F69" s="81"/>
      <c r="G69" s="142">
        <v>-22659</v>
      </c>
      <c r="H69" s="81"/>
      <c r="I69" s="48">
        <v>0</v>
      </c>
    </row>
    <row r="70" spans="1:13" ht="19.5" customHeight="1">
      <c r="A70" s="15" t="s">
        <v>92</v>
      </c>
      <c r="C70" s="16">
        <f>SUM(C67:C69)</f>
        <v>-1801849</v>
      </c>
      <c r="D70" s="3"/>
      <c r="E70" s="16">
        <f>SUM(E67:E69)</f>
        <v>-1540751</v>
      </c>
      <c r="F70" s="3"/>
      <c r="G70" s="16">
        <f>SUM(G67:G69)</f>
        <v>-1761920</v>
      </c>
      <c r="H70" s="3"/>
      <c r="I70" s="16">
        <f>SUM(I67:I69)</f>
        <v>-1540751</v>
      </c>
    </row>
    <row r="71" spans="1:13" ht="19.5" customHeight="1">
      <c r="A71" s="11"/>
      <c r="C71" s="19"/>
      <c r="D71" s="19"/>
      <c r="E71" s="19"/>
      <c r="F71" s="19"/>
      <c r="G71" s="19"/>
      <c r="H71" s="19"/>
      <c r="I71" s="19"/>
    </row>
    <row r="72" spans="1:13" ht="19.5" customHeight="1">
      <c r="A72" s="68" t="s">
        <v>205</v>
      </c>
      <c r="C72" s="3"/>
      <c r="D72" s="3"/>
      <c r="E72" s="3"/>
      <c r="F72" s="3"/>
      <c r="G72" s="3"/>
      <c r="H72" s="3"/>
      <c r="I72" s="3"/>
    </row>
    <row r="73" spans="1:13" ht="19.5" customHeight="1">
      <c r="A73" s="3" t="s">
        <v>112</v>
      </c>
      <c r="C73" s="55">
        <f>C40+C55+C70</f>
        <v>-4824402</v>
      </c>
      <c r="D73" s="82"/>
      <c r="E73" s="55">
        <f>E40+E55+E70</f>
        <v>-769776</v>
      </c>
      <c r="F73" s="82"/>
      <c r="G73" s="55">
        <f>G40+G55+G70</f>
        <v>-5024833</v>
      </c>
      <c r="H73" s="82"/>
      <c r="I73" s="55">
        <f>I40+I55+I70</f>
        <v>-855444</v>
      </c>
      <c r="K73" s="55">
        <v>-4824402</v>
      </c>
      <c r="M73" s="55">
        <v>-5024833</v>
      </c>
    </row>
    <row r="74" spans="1:13" ht="19.5" customHeight="1">
      <c r="A74" s="3" t="s">
        <v>113</v>
      </c>
      <c r="C74" s="80"/>
      <c r="D74" s="82"/>
      <c r="E74" s="80"/>
      <c r="F74" s="82"/>
      <c r="G74" s="80"/>
      <c r="H74" s="82"/>
      <c r="I74" s="80"/>
      <c r="K74" s="19">
        <f>C73-K73</f>
        <v>0</v>
      </c>
      <c r="M74" s="19">
        <f>G73-M73</f>
        <v>0</v>
      </c>
    </row>
    <row r="75" spans="1:13" ht="19.5" customHeight="1">
      <c r="A75" s="25" t="s">
        <v>114</v>
      </c>
      <c r="C75" s="188">
        <v>-1015</v>
      </c>
      <c r="D75" s="82"/>
      <c r="E75" s="188">
        <v>171</v>
      </c>
      <c r="F75" s="82"/>
      <c r="G75" s="188">
        <v>-981</v>
      </c>
      <c r="H75" s="82"/>
      <c r="I75" s="188">
        <v>65</v>
      </c>
    </row>
    <row r="76" spans="1:13" ht="19.5" customHeight="1">
      <c r="A76" s="15" t="s">
        <v>206</v>
      </c>
      <c r="C76" s="178">
        <f>SUM(C73:C75)</f>
        <v>-4825417</v>
      </c>
      <c r="D76" s="82"/>
      <c r="E76" s="178">
        <f>SUM(E73:E75)</f>
        <v>-769605</v>
      </c>
      <c r="F76" s="82"/>
      <c r="G76" s="178">
        <f>SUM(G73:G75)</f>
        <v>-5025814</v>
      </c>
      <c r="H76" s="82"/>
      <c r="I76" s="178">
        <f>SUM(I73:I75)</f>
        <v>-855379</v>
      </c>
      <c r="J76" s="194"/>
    </row>
    <row r="77" spans="1:13" ht="19.5" customHeight="1">
      <c r="A77" s="25" t="s">
        <v>168</v>
      </c>
      <c r="C77" s="19">
        <v>10509720</v>
      </c>
      <c r="D77" s="82"/>
      <c r="E77" s="19">
        <v>7540182</v>
      </c>
      <c r="F77" s="82"/>
      <c r="G77" s="19">
        <v>10317305</v>
      </c>
      <c r="H77" s="82"/>
      <c r="I77" s="19">
        <v>7211721</v>
      </c>
    </row>
    <row r="78" spans="1:13" ht="19.5" customHeight="1" thickBot="1">
      <c r="A78" s="15" t="s">
        <v>167</v>
      </c>
      <c r="B78" s="9"/>
      <c r="C78" s="83">
        <f>SUM(C77,C76)</f>
        <v>5684303</v>
      </c>
      <c r="D78" s="84"/>
      <c r="E78" s="83">
        <f>SUM(E77,E76)</f>
        <v>6770577</v>
      </c>
      <c r="F78" s="84"/>
      <c r="G78" s="83">
        <f>SUM(G77,G76)</f>
        <v>5291491</v>
      </c>
      <c r="H78" s="84"/>
      <c r="I78" s="83">
        <f>SUM(I77,I76)</f>
        <v>6356342</v>
      </c>
    </row>
    <row r="79" spans="1:13" ht="19.5" customHeight="1" thickTop="1"/>
    <row r="80" spans="1:13" ht="19.5" customHeight="1">
      <c r="A80" s="11" t="s">
        <v>171</v>
      </c>
    </row>
    <row r="81" spans="1:9" ht="19.5" customHeight="1">
      <c r="A81" s="25" t="s">
        <v>201</v>
      </c>
    </row>
    <row r="82" spans="1:9" ht="19.5" customHeight="1">
      <c r="A82" s="25" t="s">
        <v>76</v>
      </c>
      <c r="C82" s="4">
        <v>31334</v>
      </c>
      <c r="E82" s="4">
        <v>64997</v>
      </c>
      <c r="G82" s="4">
        <v>30314</v>
      </c>
      <c r="I82" s="4">
        <v>64168</v>
      </c>
    </row>
    <row r="83" spans="1:9" ht="19.5" customHeight="1">
      <c r="A83" s="25" t="s">
        <v>166</v>
      </c>
    </row>
    <row r="84" spans="1:9" ht="19.5" customHeight="1">
      <c r="A84" s="25" t="s">
        <v>76</v>
      </c>
      <c r="C84" s="4">
        <v>78503</v>
      </c>
      <c r="E84" s="4">
        <v>78119</v>
      </c>
      <c r="G84" s="4">
        <v>78503</v>
      </c>
      <c r="I84" s="4">
        <v>78119</v>
      </c>
    </row>
    <row r="85" spans="1:9" ht="20.25" customHeight="1">
      <c r="A85" s="68" t="s">
        <v>210</v>
      </c>
      <c r="C85" s="4">
        <v>22789</v>
      </c>
      <c r="E85" s="48">
        <v>0</v>
      </c>
      <c r="G85" s="4">
        <v>22789</v>
      </c>
      <c r="I85" s="48">
        <v>0</v>
      </c>
    </row>
    <row r="86" spans="1:9" ht="20.25" customHeight="1">
      <c r="C86" s="4">
        <f>C78-'BS-2-3'!C11</f>
        <v>0</v>
      </c>
      <c r="G86" s="194">
        <f>G78-'BS-2-3'!G11</f>
        <v>0</v>
      </c>
    </row>
  </sheetData>
  <mergeCells count="18">
    <mergeCell ref="C65:I65"/>
    <mergeCell ref="C6:E6"/>
    <mergeCell ref="G6:I6"/>
    <mergeCell ref="C9:I9"/>
    <mergeCell ref="C61:E61"/>
    <mergeCell ref="G61:I61"/>
    <mergeCell ref="C62:E62"/>
    <mergeCell ref="G62:I62"/>
    <mergeCell ref="C4:E4"/>
    <mergeCell ref="G4:I4"/>
    <mergeCell ref="C5:E5"/>
    <mergeCell ref="G5:I5"/>
    <mergeCell ref="C63:E63"/>
    <mergeCell ref="G63:I63"/>
    <mergeCell ref="C60:E60"/>
    <mergeCell ref="G60:I60"/>
    <mergeCell ref="C7:E7"/>
    <mergeCell ref="G7:I7"/>
  </mergeCells>
  <printOptions gridLinesSet="0"/>
  <pageMargins left="0.7" right="0.7" top="0.48" bottom="0.5" header="0.5" footer="0.5"/>
  <pageSetup paperSize="9" scale="78" firstPageNumber="12" fitToHeight="0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56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BS-2-3</vt:lpstr>
      <vt:lpstr>PL-4-7</vt:lpstr>
      <vt:lpstr>SH 8-9</vt:lpstr>
      <vt:lpstr>SH 10-11</vt:lpstr>
      <vt:lpstr>CF 12-13</vt:lpstr>
      <vt:lpstr>'BS-2-3'!Print_Area</vt:lpstr>
      <vt:lpstr>'CF 12-13'!Print_Area</vt:lpstr>
      <vt:lpstr>'PL-4-7'!Print_Area</vt:lpstr>
      <vt:lpstr>'SH 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Wannakorn Yooyangtai/VNT/FAO</cp:lastModifiedBy>
  <cp:lastPrinted>2020-08-11T03:31:11Z</cp:lastPrinted>
  <dcterms:created xsi:type="dcterms:W3CDTF">2016-03-22T07:36:32Z</dcterms:created>
  <dcterms:modified xsi:type="dcterms:W3CDTF">2020-08-11T08:04:52Z</dcterms:modified>
</cp:coreProperties>
</file>