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tabRatio="599"/>
  </bookViews>
  <sheets>
    <sheet name="BS2-3" sheetId="13" r:id="rId1"/>
    <sheet name="4(3M)" sheetId="14" r:id="rId2"/>
    <sheet name="5(6M)" sheetId="18" r:id="rId3"/>
    <sheet name="6" sheetId="15" r:id="rId4"/>
    <sheet name="7" sheetId="16" r:id="rId5"/>
    <sheet name="8-9" sheetId="1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a" localSheetId="2">#REF!</definedName>
    <definedName name="\a">#REF!</definedName>
    <definedName name="\g" localSheetId="2">#REF!</definedName>
    <definedName name="\g" localSheetId="4">'7'!#REF!</definedName>
    <definedName name="\g">#REF!</definedName>
    <definedName name="______08qry_AG_for_excel" localSheetId="2">#REF!</definedName>
    <definedName name="______08qry_AG_for_excel">#REF!</definedName>
    <definedName name="______fp2008" localSheetId="2">#REF!</definedName>
    <definedName name="______fp2008">#REF!</definedName>
    <definedName name="______in2" localSheetId="2">#REF!</definedName>
    <definedName name="______in2">#REF!</definedName>
    <definedName name="_____08qry_AG_for_excel" localSheetId="2">#REF!</definedName>
    <definedName name="_____08qry_AG_for_excel">#REF!</definedName>
    <definedName name="_____fp2008" localSheetId="2">#REF!</definedName>
    <definedName name="_____fp2008">#REF!</definedName>
    <definedName name="_____in2" localSheetId="2">#REF!</definedName>
    <definedName name="_____in2">#REF!</definedName>
    <definedName name="____08qry_AG_for_excel" localSheetId="2">#REF!</definedName>
    <definedName name="____08qry_AG_for_excel">#REF!</definedName>
    <definedName name="____fp2008" localSheetId="2">#REF!</definedName>
    <definedName name="____fp2008">#REF!</definedName>
    <definedName name="____in2" localSheetId="2">#REF!</definedName>
    <definedName name="____in2">#REF!</definedName>
    <definedName name="___08qry_AG_for_excel" localSheetId="2">#REF!</definedName>
    <definedName name="___08qry_AG_for_excel">#REF!</definedName>
    <definedName name="___fp2008" localSheetId="2">#REF!</definedName>
    <definedName name="___fp2008">#REF!</definedName>
    <definedName name="___in2" localSheetId="2">#REF!</definedName>
    <definedName name="___in2">#REF!</definedName>
    <definedName name="__08qry_AG_for_excel" localSheetId="2">#REF!</definedName>
    <definedName name="__08qry_AG_for_excel">#REF!</definedName>
    <definedName name="__123Graph_A1" localSheetId="2" hidden="1">'[1]CRUDE-D'!#REF!</definedName>
    <definedName name="__123Graph_A1" hidden="1">'[1]CRUDE-D'!#REF!</definedName>
    <definedName name="__123Graph_ABRENT" localSheetId="2" hidden="1">'[1]CRUDE-D'!#REF!</definedName>
    <definedName name="__123Graph_ABRENT" hidden="1">'[1]CRUDE-D'!#REF!</definedName>
    <definedName name="__123Graph_ACR" localSheetId="2" hidden="1">'[1]CRUDE-D'!#REF!</definedName>
    <definedName name="__123Graph_ACR" hidden="1">'[1]CRUDE-D'!#REF!</definedName>
    <definedName name="__123Graph_ACR2" localSheetId="2" hidden="1">'[1]CRUDE-D'!#REF!</definedName>
    <definedName name="__123Graph_ACR2" hidden="1">'[1]CRUDE-D'!#REF!</definedName>
    <definedName name="__123Graph_ACR20" localSheetId="2" hidden="1">'[1]CRUDE-D'!#REF!</definedName>
    <definedName name="__123Graph_ACR20" hidden="1">'[1]CRUDE-D'!#REF!</definedName>
    <definedName name="__123Graph_ACR3" localSheetId="2" hidden="1">'[1]CRUDE-D'!#REF!</definedName>
    <definedName name="__123Graph_ACR3" hidden="1">'[1]CRUDE-D'!#REF!</definedName>
    <definedName name="__123Graph_ACR4" localSheetId="2" hidden="1">'[1]CRUDE-D'!#REF!</definedName>
    <definedName name="__123Graph_ACR4" hidden="1">'[1]CRUDE-D'!#REF!</definedName>
    <definedName name="__123Graph_ACR5" localSheetId="2" hidden="1">'[1]CRUDE-D'!#REF!</definedName>
    <definedName name="__123Graph_ACR5" hidden="1">'[1]CRUDE-D'!#REF!</definedName>
    <definedName name="__123Graph_ACRU" localSheetId="2" hidden="1">'[1]CRUDE-D'!#REF!</definedName>
    <definedName name="__123Graph_ACRU" hidden="1">'[1]CRUDE-D'!#REF!</definedName>
    <definedName name="__123Graph_ACRU4" localSheetId="2" hidden="1">'[1]CRUDE-D'!#REF!</definedName>
    <definedName name="__123Graph_ACRU4" hidden="1">'[1]CRUDE-D'!#REF!</definedName>
    <definedName name="__123Graph_ADIBAI" localSheetId="2" hidden="1">'[1]CRUDE-D'!#REF!</definedName>
    <definedName name="__123Graph_ADIBAI" hidden="1">'[1]CRUDE-D'!#REF!</definedName>
    <definedName name="__123Graph_ADUBAI" localSheetId="2" hidden="1">'[1]CRUDE-D'!#REF!</definedName>
    <definedName name="__123Graph_ADUBAI" hidden="1">'[1]CRUDE-D'!#REF!</definedName>
    <definedName name="__123Graph_AF1" localSheetId="2" hidden="1">[1]POSTF1!#REF!</definedName>
    <definedName name="__123Graph_AF1" hidden="1">[1]POSTF1!#REF!</definedName>
    <definedName name="__123Graph_AF2" localSheetId="2" hidden="1">[1]POSTF1!#REF!</definedName>
    <definedName name="__123Graph_AF2" hidden="1">[1]POSTF1!#REF!</definedName>
    <definedName name="__123Graph_AF3" localSheetId="2" hidden="1">[1]POSTF1!#REF!</definedName>
    <definedName name="__123Graph_AF3" hidden="1">[1]POSTF1!#REF!</definedName>
    <definedName name="__123Graph_AF4" localSheetId="2" hidden="1">[1]POSTF1!#REF!</definedName>
    <definedName name="__123Graph_AF4" hidden="1">[1]POSTF1!#REF!</definedName>
    <definedName name="__123Graph_AFO" localSheetId="2" hidden="1">'[1]S''PORE-D'!#REF!</definedName>
    <definedName name="__123Graph_AFO" hidden="1">'[1]S''PORE-D'!#REF!</definedName>
    <definedName name="__123Graph_AFO180" localSheetId="2" hidden="1">'[1]S''PORE-D'!#REF!</definedName>
    <definedName name="__123Graph_AFO180" hidden="1">'[1]S''PORE-D'!#REF!</definedName>
    <definedName name="__123Graph_AFOLS" localSheetId="2" hidden="1">'[1]S''PORE-D'!#REF!</definedName>
    <definedName name="__123Graph_AFOLS" hidden="1">'[1]S''PORE-D'!#REF!</definedName>
    <definedName name="__123Graph_AHD1" localSheetId="2" hidden="1">[1]POSTHD1!#REF!</definedName>
    <definedName name="__123Graph_AHD1" hidden="1">[1]POSTHD1!#REF!</definedName>
    <definedName name="__123Graph_AHD2" localSheetId="2" hidden="1">[1]POSTHD1!#REF!</definedName>
    <definedName name="__123Graph_AHD2" hidden="1">[1]POSTHD1!#REF!</definedName>
    <definedName name="__123Graph_AHD3" localSheetId="2" hidden="1">[1]POSTHD1!#REF!</definedName>
    <definedName name="__123Graph_AHD3" hidden="1">[1]POSTHD1!#REF!</definedName>
    <definedName name="__123Graph_AHD4" localSheetId="2" hidden="1">[1]POSTHD1!#REF!</definedName>
    <definedName name="__123Graph_AHD4" hidden="1">[1]POSTHD1!#REF!</definedName>
    <definedName name="__123Graph_AHD5" localSheetId="2" hidden="1">[1]POSTHD1!#REF!</definedName>
    <definedName name="__123Graph_AHD5" hidden="1">[1]POSTHD1!#REF!</definedName>
    <definedName name="__123Graph_AHSD" localSheetId="2" hidden="1">'[1]S''PORE-D'!#REF!</definedName>
    <definedName name="__123Graph_AHSD" hidden="1">'[1]S''PORE-D'!#REF!</definedName>
    <definedName name="__123Graph_AJA" localSheetId="2" hidden="1">'[1]CRUDE-D'!#REF!</definedName>
    <definedName name="__123Graph_AJA" hidden="1">'[1]CRUDE-D'!#REF!</definedName>
    <definedName name="__123Graph_AJA2" localSheetId="2" hidden="1">'[1]S''PORE-D'!#REF!</definedName>
    <definedName name="__123Graph_AJA2" hidden="1">'[1]S''PORE-D'!#REF!</definedName>
    <definedName name="__123Graph_ALPG1" localSheetId="2" hidden="1">[1]POSTLPG!#REF!</definedName>
    <definedName name="__123Graph_ALPG1" hidden="1">[1]POSTLPG!#REF!</definedName>
    <definedName name="__123Graph_ALPG2" localSheetId="2" hidden="1">[1]POSTLPG!#REF!</definedName>
    <definedName name="__123Graph_ALPG2" hidden="1">[1]POSTLPG!#REF!</definedName>
    <definedName name="__123Graph_ALPG3" localSheetId="2" hidden="1">[1]POSTLPG!#REF!</definedName>
    <definedName name="__123Graph_ALPG3" hidden="1">[1]POSTLPG!#REF!</definedName>
    <definedName name="__123Graph_ALPG4" localSheetId="2" hidden="1">[1]POSTLPG!#REF!</definedName>
    <definedName name="__123Graph_ALPG4" hidden="1">[1]POSTLPG!#REF!</definedName>
    <definedName name="__123Graph_ALPG5" localSheetId="2" hidden="1">[1]POSTLPG!#REF!</definedName>
    <definedName name="__123Graph_ALPG5" hidden="1">[1]POSTLPG!#REF!</definedName>
    <definedName name="__123Graph_AOM" localSheetId="2" hidden="1">'[1]CRUDE-D'!#REF!</definedName>
    <definedName name="__123Graph_AOM" hidden="1">'[1]CRUDE-D'!#REF!</definedName>
    <definedName name="__123Graph_AOMAN" localSheetId="2" hidden="1">'[1]CRUDE-D'!#REF!</definedName>
    <definedName name="__123Graph_AOMAN" hidden="1">'[1]CRUDE-D'!#REF!</definedName>
    <definedName name="__123Graph_AP20" localSheetId="2" hidden="1">'[1]S''PORE-D'!#REF!</definedName>
    <definedName name="__123Graph_AP20" hidden="1">'[1]S''PORE-D'!#REF!</definedName>
    <definedName name="__123Graph_APICCR" localSheetId="2" hidden="1">'[1]CRUDE-D'!#REF!</definedName>
    <definedName name="__123Graph_APICCR" hidden="1">'[1]CRUDE-D'!#REF!</definedName>
    <definedName name="__123Graph_APICPRO" localSheetId="2" hidden="1">'[1]S''PORE-D'!#REF!</definedName>
    <definedName name="__123Graph_APICPRO" hidden="1">'[1]S''PORE-D'!#REF!</definedName>
    <definedName name="__123Graph_APICULG" localSheetId="2" hidden="1">'[1]PO97(02)'!#REF!</definedName>
    <definedName name="__123Graph_APICULG" hidden="1">'[1]PO97(02)'!#REF!</definedName>
    <definedName name="__123Graph_APOSTF" localSheetId="2" hidden="1">[1]POSTF1!#REF!</definedName>
    <definedName name="__123Graph_APOSTF" hidden="1">[1]POSTF1!#REF!</definedName>
    <definedName name="__123Graph_APOSTHD" localSheetId="2" hidden="1">[1]POSTHD1!#REF!</definedName>
    <definedName name="__123Graph_APOSTHD" hidden="1">[1]POSTHD1!#REF!</definedName>
    <definedName name="__123Graph_APOSTLPG" localSheetId="2" hidden="1">[1]POSTLPG!#REF!</definedName>
    <definedName name="__123Graph_APOSTLPG" hidden="1">[1]POSTLPG!#REF!</definedName>
    <definedName name="__123Graph_APOSTULG" localSheetId="2" hidden="1">'[1]PO97(02)'!#REF!</definedName>
    <definedName name="__123Graph_APOSTULG" hidden="1">'[1]PO97(02)'!#REF!</definedName>
    <definedName name="__123Graph_APRO" localSheetId="2" hidden="1">'[1]S''PORE-D'!#REF!</definedName>
    <definedName name="__123Graph_APRO" hidden="1">'[1]S''PORE-D'!#REF!</definedName>
    <definedName name="__123Graph_APRO93" localSheetId="2" hidden="1">'[1]S''PORE-D'!#REF!</definedName>
    <definedName name="__123Graph_APRO93" hidden="1">'[1]S''PORE-D'!#REF!</definedName>
    <definedName name="__123Graph_ASA" localSheetId="2" hidden="1">'[1]CRUDE-D'!#REF!</definedName>
    <definedName name="__123Graph_ASA" hidden="1">'[1]CRUDE-D'!#REF!</definedName>
    <definedName name="__123Graph_ASP1" localSheetId="2" hidden="1">'[1]S''PORE-D'!#REF!</definedName>
    <definedName name="__123Graph_ASP1" hidden="1">'[1]S''PORE-D'!#REF!</definedName>
    <definedName name="__123Graph_ATEM1" localSheetId="2" hidden="1">'[1]CRUDE-D'!#REF!</definedName>
    <definedName name="__123Graph_ATEM1" hidden="1">'[1]CRUDE-D'!#REF!</definedName>
    <definedName name="__123Graph_ATEMP" localSheetId="2" hidden="1">'[1]CRUDE-D'!#REF!</definedName>
    <definedName name="__123Graph_ATEMP" hidden="1">'[1]CRUDE-D'!#REF!</definedName>
    <definedName name="__123Graph_ATUK" localSheetId="2" hidden="1">'[1]CRUDE-D'!#REF!</definedName>
    <definedName name="__123Graph_ATUK" hidden="1">'[1]CRUDE-D'!#REF!</definedName>
    <definedName name="__123Graph_AULG1" localSheetId="2" hidden="1">'[1]PO97(02)'!#REF!</definedName>
    <definedName name="__123Graph_AULG1" hidden="1">'[1]PO97(02)'!#REF!</definedName>
    <definedName name="__123Graph_AULG2" localSheetId="2" hidden="1">'[1]PO97(02)'!#REF!</definedName>
    <definedName name="__123Graph_AULG2" hidden="1">'[1]PO97(02)'!#REF!</definedName>
    <definedName name="__123Graph_AULG3" localSheetId="2" hidden="1">'[1]PO97(02)'!#REF!</definedName>
    <definedName name="__123Graph_AULG3" hidden="1">'[1]PO97(02)'!#REF!</definedName>
    <definedName name="__123Graph_AULG4" localSheetId="2" hidden="1">'[1]PO97(02)'!#REF!</definedName>
    <definedName name="__123Graph_AULG4" hidden="1">'[1]PO97(02)'!#REF!</definedName>
    <definedName name="__123Graph_AULG5" localSheetId="2" hidden="1">'[1]PO97(02)'!#REF!</definedName>
    <definedName name="__123Graph_AULG5" hidden="1">'[1]PO97(02)'!#REF!</definedName>
    <definedName name="__123Graph_AULG92" localSheetId="2" hidden="1">'[1]S''PORE-D'!#REF!</definedName>
    <definedName name="__123Graph_AULG92" hidden="1">'[1]S''PORE-D'!#REF!</definedName>
    <definedName name="__123Graph_AULG95" localSheetId="2" hidden="1">'[1]S''PORE-D'!#REF!</definedName>
    <definedName name="__123Graph_AULG95" hidden="1">'[1]S''PORE-D'!#REF!</definedName>
    <definedName name="__123Graph_AULG97" localSheetId="2" hidden="1">'[1]S''PORE-D'!#REF!</definedName>
    <definedName name="__123Graph_AULG97" hidden="1">'[1]S''PORE-D'!#REF!</definedName>
    <definedName name="__123Graph_B1" localSheetId="2" hidden="1">'[1]CRUDE-D'!#REF!</definedName>
    <definedName name="__123Graph_B1" hidden="1">'[1]CRUDE-D'!#REF!</definedName>
    <definedName name="__123Graph_BBRENT" localSheetId="2" hidden="1">'[1]CRUDE-D'!#REF!</definedName>
    <definedName name="__123Graph_BBRENT" hidden="1">'[1]CRUDE-D'!#REF!</definedName>
    <definedName name="__123Graph_BCR" localSheetId="2" hidden="1">'[1]CRUDE-D'!#REF!</definedName>
    <definedName name="__123Graph_BCR" hidden="1">'[1]CRUDE-D'!#REF!</definedName>
    <definedName name="__123Graph_BCR2" localSheetId="2" hidden="1">'[1]CRUDE-D'!#REF!</definedName>
    <definedName name="__123Graph_BCR2" hidden="1">'[1]CRUDE-D'!#REF!</definedName>
    <definedName name="__123Graph_BCR20" localSheetId="2" hidden="1">'[1]CRUDE-D'!#REF!</definedName>
    <definedName name="__123Graph_BCR20" hidden="1">'[1]CRUDE-D'!#REF!</definedName>
    <definedName name="__123Graph_BCR3" localSheetId="2" hidden="1">'[1]CRUDE-D'!#REF!</definedName>
    <definedName name="__123Graph_BCR3" hidden="1">'[1]CRUDE-D'!#REF!</definedName>
    <definedName name="__123Graph_BCR4" localSheetId="2" hidden="1">'[1]CRUDE-D'!#REF!</definedName>
    <definedName name="__123Graph_BCR4" hidden="1">'[1]CRUDE-D'!#REF!</definedName>
    <definedName name="__123Graph_BCR5" localSheetId="2" hidden="1">'[1]CRUDE-D'!#REF!</definedName>
    <definedName name="__123Graph_BCR5" hidden="1">'[1]CRUDE-D'!#REF!</definedName>
    <definedName name="__123Graph_BCRU" localSheetId="2" hidden="1">'[1]CRUDE-D'!#REF!</definedName>
    <definedName name="__123Graph_BCRU" hidden="1">'[1]CRUDE-D'!#REF!</definedName>
    <definedName name="__123Graph_BCRU4" localSheetId="2" hidden="1">'[1]CRUDE-D'!#REF!</definedName>
    <definedName name="__123Graph_BCRU4" hidden="1">'[1]CRUDE-D'!#REF!</definedName>
    <definedName name="__123Graph_BF1" localSheetId="2" hidden="1">[1]POSTF1!#REF!</definedName>
    <definedName name="__123Graph_BF1" hidden="1">[1]POSTF1!#REF!</definedName>
    <definedName name="__123Graph_BF2" localSheetId="2" hidden="1">[1]POSTF1!#REF!</definedName>
    <definedName name="__123Graph_BF2" hidden="1">[1]POSTF1!#REF!</definedName>
    <definedName name="__123Graph_BF3" localSheetId="2" hidden="1">[1]POSTF1!#REF!</definedName>
    <definedName name="__123Graph_BF3" hidden="1">[1]POSTF1!#REF!</definedName>
    <definedName name="__123Graph_BF4" localSheetId="2" hidden="1">[1]POSTF1!#REF!</definedName>
    <definedName name="__123Graph_BF4" hidden="1">[1]POSTF1!#REF!</definedName>
    <definedName name="__123Graph_BFO" localSheetId="2" hidden="1">'[1]S''PORE-D'!#REF!</definedName>
    <definedName name="__123Graph_BFO" hidden="1">'[1]S''PORE-D'!#REF!</definedName>
    <definedName name="__123Graph_BFOLS" localSheetId="2" hidden="1">'[1]S''PORE-D'!#REF!</definedName>
    <definedName name="__123Graph_BFOLS" hidden="1">'[1]S''PORE-D'!#REF!</definedName>
    <definedName name="__123Graph_BHD1" localSheetId="2" hidden="1">[1]POSTHD1!#REF!</definedName>
    <definedName name="__123Graph_BHD1" hidden="1">[1]POSTHD1!#REF!</definedName>
    <definedName name="__123Graph_BHD2" localSheetId="2" hidden="1">[1]POSTHD1!#REF!</definedName>
    <definedName name="__123Graph_BHD2" hidden="1">[1]POSTHD1!#REF!</definedName>
    <definedName name="__123Graph_BHD3" localSheetId="2" hidden="1">[1]POSTHD1!#REF!</definedName>
    <definedName name="__123Graph_BHD3" hidden="1">[1]POSTHD1!#REF!</definedName>
    <definedName name="__123Graph_BHD4" localSheetId="2" hidden="1">[1]POSTHD1!#REF!</definedName>
    <definedName name="__123Graph_BHD4" hidden="1">[1]POSTHD1!#REF!</definedName>
    <definedName name="__123Graph_BHD5" localSheetId="2" hidden="1">[1]POSTHD1!#REF!</definedName>
    <definedName name="__123Graph_BHD5" hidden="1">[1]POSTHD1!#REF!</definedName>
    <definedName name="__123Graph_BJA" localSheetId="2" hidden="1">'[1]CRUDE-D'!#REF!</definedName>
    <definedName name="__123Graph_BJA" hidden="1">'[1]CRUDE-D'!#REF!</definedName>
    <definedName name="__123Graph_BJA2" localSheetId="2" hidden="1">'[1]S''PORE-D'!#REF!</definedName>
    <definedName name="__123Graph_BJA2" hidden="1">'[1]S''PORE-D'!#REF!</definedName>
    <definedName name="__123Graph_BLPG1" localSheetId="2" hidden="1">[1]POSTLPG!#REF!</definedName>
    <definedName name="__123Graph_BLPG1" hidden="1">[1]POSTLPG!#REF!</definedName>
    <definedName name="__123Graph_BLPG2" localSheetId="2" hidden="1">[1]POSTLPG!#REF!</definedName>
    <definedName name="__123Graph_BLPG2" hidden="1">[1]POSTLPG!#REF!</definedName>
    <definedName name="__123Graph_BLPG3" localSheetId="2" hidden="1">[1]POSTLPG!#REF!</definedName>
    <definedName name="__123Graph_BLPG3" hidden="1">[1]POSTLPG!#REF!</definedName>
    <definedName name="__123Graph_BLPG4" localSheetId="2" hidden="1">[1]POSTLPG!#REF!</definedName>
    <definedName name="__123Graph_BLPG4" hidden="1">[1]POSTLPG!#REF!</definedName>
    <definedName name="__123Graph_BLPG5" localSheetId="2" hidden="1">[1]POSTLPG!#REF!</definedName>
    <definedName name="__123Graph_BLPG5" hidden="1">[1]POSTLPG!#REF!</definedName>
    <definedName name="__123Graph_BP20" localSheetId="2" hidden="1">'[1]S''PORE-D'!#REF!</definedName>
    <definedName name="__123Graph_BP20" hidden="1">'[1]S''PORE-D'!#REF!</definedName>
    <definedName name="__123Graph_BPICCR" localSheetId="2" hidden="1">'[1]CRUDE-D'!#REF!</definedName>
    <definedName name="__123Graph_BPICCR" hidden="1">'[1]CRUDE-D'!#REF!</definedName>
    <definedName name="__123Graph_BPICPRO" localSheetId="2" hidden="1">'[1]S''PORE-D'!#REF!</definedName>
    <definedName name="__123Graph_BPICPRO" hidden="1">'[1]S''PORE-D'!#REF!</definedName>
    <definedName name="__123Graph_BPICULG" localSheetId="2" hidden="1">'[1]PO97(02)'!#REF!</definedName>
    <definedName name="__123Graph_BPICULG" hidden="1">'[1]PO97(02)'!#REF!</definedName>
    <definedName name="__123Graph_BPOSTF" localSheetId="2" hidden="1">[1]POSTF1!#REF!</definedName>
    <definedName name="__123Graph_BPOSTF" hidden="1">[1]POSTF1!#REF!</definedName>
    <definedName name="__123Graph_BPOSTHD" localSheetId="2" hidden="1">[1]POSTHD1!#REF!</definedName>
    <definedName name="__123Graph_BPOSTHD" hidden="1">[1]POSTHD1!#REF!</definedName>
    <definedName name="__123Graph_BPOSTLPG" localSheetId="2" hidden="1">[1]POSTLPG!#REF!</definedName>
    <definedName name="__123Graph_BPOSTLPG" hidden="1">[1]POSTLPG!#REF!</definedName>
    <definedName name="__123Graph_BPOSTULG" localSheetId="2" hidden="1">'[1]PO97(02)'!#REF!</definedName>
    <definedName name="__123Graph_BPOSTULG" hidden="1">'[1]PO97(02)'!#REF!</definedName>
    <definedName name="__123Graph_BPRO" localSheetId="2" hidden="1">'[1]S''PORE-D'!#REF!</definedName>
    <definedName name="__123Graph_BPRO" hidden="1">'[1]S''PORE-D'!#REF!</definedName>
    <definedName name="__123Graph_BPRO93" localSheetId="2" hidden="1">'[1]S''PORE-D'!#REF!</definedName>
    <definedName name="__123Graph_BPRO93" hidden="1">'[1]S''PORE-D'!#REF!</definedName>
    <definedName name="__123Graph_BSA" localSheetId="2" hidden="1">'[1]CRUDE-D'!#REF!</definedName>
    <definedName name="__123Graph_BSA" hidden="1">'[1]CRUDE-D'!#REF!</definedName>
    <definedName name="__123Graph_BSP1" localSheetId="2" hidden="1">'[1]S''PORE-D'!#REF!</definedName>
    <definedName name="__123Graph_BSP1" hidden="1">'[1]S''PORE-D'!#REF!</definedName>
    <definedName name="__123Graph_BTUK" localSheetId="2" hidden="1">'[1]CRUDE-D'!#REF!</definedName>
    <definedName name="__123Graph_BTUK" hidden="1">'[1]CRUDE-D'!#REF!</definedName>
    <definedName name="__123Graph_BULG1" localSheetId="2" hidden="1">'[1]PO97(02)'!#REF!</definedName>
    <definedName name="__123Graph_BULG1" hidden="1">'[1]PO97(02)'!#REF!</definedName>
    <definedName name="__123Graph_BULG2" localSheetId="2" hidden="1">'[1]PO97(02)'!#REF!</definedName>
    <definedName name="__123Graph_BULG2" hidden="1">'[1]PO97(02)'!#REF!</definedName>
    <definedName name="__123Graph_BULG3" localSheetId="2" hidden="1">'[1]PO97(02)'!#REF!</definedName>
    <definedName name="__123Graph_BULG3" hidden="1">'[1]PO97(02)'!#REF!</definedName>
    <definedName name="__123Graph_BULG4" localSheetId="2" hidden="1">'[1]PO97(02)'!#REF!</definedName>
    <definedName name="__123Graph_BULG4" hidden="1">'[1]PO97(02)'!#REF!</definedName>
    <definedName name="__123Graph_BULG5" localSheetId="2" hidden="1">'[1]PO97(02)'!#REF!</definedName>
    <definedName name="__123Graph_BULG5" hidden="1">'[1]PO97(02)'!#REF!</definedName>
    <definedName name="__123Graph_C1" localSheetId="2" hidden="1">'[1]CRUDE-D'!#REF!</definedName>
    <definedName name="__123Graph_C1" hidden="1">'[1]CRUDE-D'!#REF!</definedName>
    <definedName name="__123Graph_CBRENT" localSheetId="2" hidden="1">'[1]CRUDE-D'!#REF!</definedName>
    <definedName name="__123Graph_CBRENT" hidden="1">'[1]CRUDE-D'!#REF!</definedName>
    <definedName name="__123Graph_CCR" localSheetId="2" hidden="1">'[1]CRUDE-D'!#REF!</definedName>
    <definedName name="__123Graph_CCR" hidden="1">'[1]CRUDE-D'!#REF!</definedName>
    <definedName name="__123Graph_CCR2" localSheetId="2" hidden="1">'[1]CRUDE-D'!#REF!</definedName>
    <definedName name="__123Graph_CCR2" hidden="1">'[1]CRUDE-D'!#REF!</definedName>
    <definedName name="__123Graph_CCR20" localSheetId="2" hidden="1">'[1]CRUDE-D'!#REF!</definedName>
    <definedName name="__123Graph_CCR20" hidden="1">'[1]CRUDE-D'!#REF!</definedName>
    <definedName name="__123Graph_CCR3" localSheetId="2" hidden="1">'[1]CRUDE-D'!#REF!</definedName>
    <definedName name="__123Graph_CCR3" hidden="1">'[1]CRUDE-D'!#REF!</definedName>
    <definedName name="__123Graph_CCR4" localSheetId="2" hidden="1">'[1]CRUDE-D'!#REF!</definedName>
    <definedName name="__123Graph_CCR4" hidden="1">'[1]CRUDE-D'!#REF!</definedName>
    <definedName name="__123Graph_CCR5" localSheetId="2" hidden="1">'[1]CRUDE-D'!#REF!</definedName>
    <definedName name="__123Graph_CCR5" hidden="1">'[1]CRUDE-D'!#REF!</definedName>
    <definedName name="__123Graph_CCRU" localSheetId="2" hidden="1">'[1]CRUDE-D'!#REF!</definedName>
    <definedName name="__123Graph_CCRU" hidden="1">'[1]CRUDE-D'!#REF!</definedName>
    <definedName name="__123Graph_CCRU4" localSheetId="2" hidden="1">'[1]CRUDE-D'!#REF!</definedName>
    <definedName name="__123Graph_CCRU4" hidden="1">'[1]CRUDE-D'!#REF!</definedName>
    <definedName name="__123Graph_CF1" localSheetId="2" hidden="1">[1]POSTF1!#REF!</definedName>
    <definedName name="__123Graph_CF1" hidden="1">[1]POSTF1!#REF!</definedName>
    <definedName name="__123Graph_CF2" localSheetId="2" hidden="1">[1]POSTF1!#REF!</definedName>
    <definedName name="__123Graph_CF2" hidden="1">[1]POSTF1!#REF!</definedName>
    <definedName name="__123Graph_CF3" localSheetId="2" hidden="1">[1]POSTF1!#REF!</definedName>
    <definedName name="__123Graph_CF3" hidden="1">[1]POSTF1!#REF!</definedName>
    <definedName name="__123Graph_CF4" localSheetId="2" hidden="1">[1]POSTF1!#REF!</definedName>
    <definedName name="__123Graph_CF4" hidden="1">[1]POSTF1!#REF!</definedName>
    <definedName name="__123Graph_CFO" localSheetId="2" hidden="1">'[1]S''PORE-D'!#REF!</definedName>
    <definedName name="__123Graph_CFO" hidden="1">'[1]S''PORE-D'!#REF!</definedName>
    <definedName name="__123Graph_CFOLS" localSheetId="2" hidden="1">'[1]S''PORE-D'!#REF!</definedName>
    <definedName name="__123Graph_CFOLS" hidden="1">'[1]S''PORE-D'!#REF!</definedName>
    <definedName name="__123Graph_CHD1" localSheetId="2" hidden="1">[1]POSTHD1!#REF!</definedName>
    <definedName name="__123Graph_CHD1" hidden="1">[1]POSTHD1!#REF!</definedName>
    <definedName name="__123Graph_CHD2" localSheetId="2" hidden="1">[1]POSTHD1!#REF!</definedName>
    <definedName name="__123Graph_CHD2" hidden="1">[1]POSTHD1!#REF!</definedName>
    <definedName name="__123Graph_CHD3" localSheetId="2" hidden="1">[1]POSTHD1!#REF!</definedName>
    <definedName name="__123Graph_CHD3" hidden="1">[1]POSTHD1!#REF!</definedName>
    <definedName name="__123Graph_CHD4" localSheetId="2" hidden="1">[1]POSTHD1!#REF!</definedName>
    <definedName name="__123Graph_CHD4" hidden="1">[1]POSTHD1!#REF!</definedName>
    <definedName name="__123Graph_CHD5" localSheetId="2" hidden="1">[1]POSTHD1!#REF!</definedName>
    <definedName name="__123Graph_CHD5" hidden="1">[1]POSTHD1!#REF!</definedName>
    <definedName name="__123Graph_CJA" localSheetId="2" hidden="1">'[1]CRUDE-D'!#REF!</definedName>
    <definedName name="__123Graph_CJA" hidden="1">'[1]CRUDE-D'!#REF!</definedName>
    <definedName name="__123Graph_CJA2" localSheetId="2" hidden="1">'[1]S''PORE-D'!#REF!</definedName>
    <definedName name="__123Graph_CJA2" hidden="1">'[1]S''PORE-D'!#REF!</definedName>
    <definedName name="__123Graph_CLPG1" localSheetId="2" hidden="1">[1]POSTLPG!#REF!</definedName>
    <definedName name="__123Graph_CLPG1" hidden="1">[1]POSTLPG!#REF!</definedName>
    <definedName name="__123Graph_CLPG2" localSheetId="2" hidden="1">[1]POSTLPG!#REF!</definedName>
    <definedName name="__123Graph_CLPG2" hidden="1">[1]POSTLPG!#REF!</definedName>
    <definedName name="__123Graph_CLPG3" localSheetId="2" hidden="1">[1]POSTLPG!#REF!</definedName>
    <definedName name="__123Graph_CLPG3" hidden="1">[1]POSTLPG!#REF!</definedName>
    <definedName name="__123Graph_CLPG4" localSheetId="2" hidden="1">[1]POSTLPG!#REF!</definedName>
    <definedName name="__123Graph_CLPG4" hidden="1">[1]POSTLPG!#REF!</definedName>
    <definedName name="__123Graph_CLPG5" localSheetId="2" hidden="1">[1]POSTLPG!#REF!</definedName>
    <definedName name="__123Graph_CLPG5" hidden="1">[1]POSTLPG!#REF!</definedName>
    <definedName name="__123Graph_CP20" localSheetId="2" hidden="1">'[1]S''PORE-D'!#REF!</definedName>
    <definedName name="__123Graph_CP20" hidden="1">'[1]S''PORE-D'!#REF!</definedName>
    <definedName name="__123Graph_CPICCR" localSheetId="2" hidden="1">'[1]CRUDE-D'!#REF!</definedName>
    <definedName name="__123Graph_CPICCR" hidden="1">'[1]CRUDE-D'!#REF!</definedName>
    <definedName name="__123Graph_CPICPRO" localSheetId="2" hidden="1">'[1]S''PORE-D'!#REF!</definedName>
    <definedName name="__123Graph_CPICPRO" hidden="1">'[1]S''PORE-D'!#REF!</definedName>
    <definedName name="__123Graph_CPICULG" localSheetId="2" hidden="1">'[1]PO97(02)'!#REF!</definedName>
    <definedName name="__123Graph_CPICULG" hidden="1">'[1]PO97(02)'!#REF!</definedName>
    <definedName name="__123Graph_CPOSTF" localSheetId="2" hidden="1">[1]POSTF1!#REF!</definedName>
    <definedName name="__123Graph_CPOSTF" hidden="1">[1]POSTF1!#REF!</definedName>
    <definedName name="__123Graph_CPOSTHD" localSheetId="2" hidden="1">[1]POSTHD1!#REF!</definedName>
    <definedName name="__123Graph_CPOSTHD" hidden="1">[1]POSTHD1!#REF!</definedName>
    <definedName name="__123Graph_CPOSTLPG" localSheetId="2" hidden="1">[1]POSTLPG!#REF!</definedName>
    <definedName name="__123Graph_CPOSTLPG" hidden="1">[1]POSTLPG!#REF!</definedName>
    <definedName name="__123Graph_CPOSTULG" localSheetId="2" hidden="1">'[1]PO97(02)'!#REF!</definedName>
    <definedName name="__123Graph_CPOSTULG" hidden="1">'[1]PO97(02)'!#REF!</definedName>
    <definedName name="__123Graph_CPRO" localSheetId="2" hidden="1">'[1]S''PORE-D'!#REF!</definedName>
    <definedName name="__123Graph_CPRO" hidden="1">'[1]S''PORE-D'!#REF!</definedName>
    <definedName name="__123Graph_CPRO93" localSheetId="2" hidden="1">'[1]S''PORE-D'!#REF!</definedName>
    <definedName name="__123Graph_CPRO93" hidden="1">'[1]S''PORE-D'!#REF!</definedName>
    <definedName name="__123Graph_CSA" localSheetId="2" hidden="1">'[1]CRUDE-D'!#REF!</definedName>
    <definedName name="__123Graph_CSA" hidden="1">'[1]CRUDE-D'!#REF!</definedName>
    <definedName name="__123Graph_CSP1" localSheetId="2" hidden="1">'[1]S''PORE-D'!#REF!</definedName>
    <definedName name="__123Graph_CSP1" hidden="1">'[1]S''PORE-D'!#REF!</definedName>
    <definedName name="__123Graph_CTEM1" localSheetId="2" hidden="1">'[1]CRUDE-D'!#REF!</definedName>
    <definedName name="__123Graph_CTEM1" hidden="1">'[1]CRUDE-D'!#REF!</definedName>
    <definedName name="__123Graph_CTEMP" localSheetId="2" hidden="1">'[1]CRUDE-D'!#REF!</definedName>
    <definedName name="__123Graph_CTEMP" hidden="1">'[1]CRUDE-D'!#REF!</definedName>
    <definedName name="__123Graph_CTUK" localSheetId="2" hidden="1">'[1]CRUDE-D'!#REF!</definedName>
    <definedName name="__123Graph_CTUK" hidden="1">'[1]CRUDE-D'!#REF!</definedName>
    <definedName name="__123Graph_CULG1" localSheetId="2" hidden="1">'[1]PO97(02)'!#REF!</definedName>
    <definedName name="__123Graph_CULG1" hidden="1">'[1]PO97(02)'!#REF!</definedName>
    <definedName name="__123Graph_CULG2" localSheetId="2" hidden="1">'[1]PO97(02)'!#REF!</definedName>
    <definedName name="__123Graph_CULG2" hidden="1">'[1]PO97(02)'!#REF!</definedName>
    <definedName name="__123Graph_CULG3" localSheetId="2" hidden="1">'[1]PO97(02)'!#REF!</definedName>
    <definedName name="__123Graph_CULG3" hidden="1">'[1]PO97(02)'!#REF!</definedName>
    <definedName name="__123Graph_CULG4" localSheetId="2" hidden="1">'[1]PO97(02)'!#REF!</definedName>
    <definedName name="__123Graph_CULG4" hidden="1">'[1]PO97(02)'!#REF!</definedName>
    <definedName name="__123Graph_CULG5" localSheetId="2" hidden="1">'[1]PO97(02)'!#REF!</definedName>
    <definedName name="__123Graph_CULG5" hidden="1">'[1]PO97(02)'!#REF!</definedName>
    <definedName name="__123Graph_D" localSheetId="2" hidden="1">[2]A!#REF!</definedName>
    <definedName name="__123Graph_D" localSheetId="4" hidden="1">[2]A!#REF!</definedName>
    <definedName name="__123Graph_D" hidden="1">[2]A!#REF!</definedName>
    <definedName name="__123Graph_D1" localSheetId="2" hidden="1">'[1]CRUDE-D'!#REF!</definedName>
    <definedName name="__123Graph_D1" hidden="1">'[1]CRUDE-D'!#REF!</definedName>
    <definedName name="__123Graph_DBRENT" localSheetId="2" hidden="1">'[1]CRUDE-D'!#REF!</definedName>
    <definedName name="__123Graph_DBRENT" hidden="1">'[1]CRUDE-D'!#REF!</definedName>
    <definedName name="__123Graph_DCR" localSheetId="2" hidden="1">'[1]CRUDE-D'!#REF!</definedName>
    <definedName name="__123Graph_DCR" hidden="1">'[1]CRUDE-D'!#REF!</definedName>
    <definedName name="__123Graph_DCR2" localSheetId="2" hidden="1">'[1]CRUDE-D'!#REF!</definedName>
    <definedName name="__123Graph_DCR2" hidden="1">'[1]CRUDE-D'!#REF!</definedName>
    <definedName name="__123Graph_DCR20" localSheetId="2" hidden="1">'[1]CRUDE-D'!#REF!</definedName>
    <definedName name="__123Graph_DCR20" hidden="1">'[1]CRUDE-D'!#REF!</definedName>
    <definedName name="__123Graph_DCR3" localSheetId="2" hidden="1">'[1]CRUDE-D'!#REF!</definedName>
    <definedName name="__123Graph_DCR3" hidden="1">'[1]CRUDE-D'!#REF!</definedName>
    <definedName name="__123Graph_DCR4" localSheetId="2" hidden="1">'[1]CRUDE-D'!#REF!</definedName>
    <definedName name="__123Graph_DCR4" hidden="1">'[1]CRUDE-D'!#REF!</definedName>
    <definedName name="__123Graph_DCR5" localSheetId="2" hidden="1">'[1]CRUDE-D'!#REF!</definedName>
    <definedName name="__123Graph_DCR5" hidden="1">'[1]CRUDE-D'!#REF!</definedName>
    <definedName name="__123Graph_DCRU" localSheetId="2" hidden="1">'[1]CRUDE-D'!#REF!</definedName>
    <definedName name="__123Graph_DCRU" hidden="1">'[1]CRUDE-D'!#REF!</definedName>
    <definedName name="__123Graph_DCRU4" localSheetId="2" hidden="1">'[1]CRUDE-D'!#REF!</definedName>
    <definedName name="__123Graph_DCRU4" hidden="1">'[1]CRUDE-D'!#REF!</definedName>
    <definedName name="__123Graph_DF1" localSheetId="2" hidden="1">[1]POSTF1!#REF!</definedName>
    <definedName name="__123Graph_DF1" hidden="1">[1]POSTF1!#REF!</definedName>
    <definedName name="__123Graph_DF2" localSheetId="2" hidden="1">[1]POSTF1!#REF!</definedName>
    <definedName name="__123Graph_DF2" hidden="1">[1]POSTF1!#REF!</definedName>
    <definedName name="__123Graph_DF3" localSheetId="2" hidden="1">[1]POSTF1!#REF!</definedName>
    <definedName name="__123Graph_DF3" hidden="1">[1]POSTF1!#REF!</definedName>
    <definedName name="__123Graph_DF4" localSheetId="2" hidden="1">[1]POSTF1!#REF!</definedName>
    <definedName name="__123Graph_DF4" hidden="1">[1]POSTF1!#REF!</definedName>
    <definedName name="__123Graph_DFO" localSheetId="2" hidden="1">'[1]S''PORE-D'!#REF!</definedName>
    <definedName name="__123Graph_DFO" hidden="1">'[1]S''PORE-D'!#REF!</definedName>
    <definedName name="__123Graph_DHD2" localSheetId="2" hidden="1">[1]POSTHD1!#REF!</definedName>
    <definedName name="__123Graph_DHD2" hidden="1">[1]POSTHD1!#REF!</definedName>
    <definedName name="__123Graph_DHD3" localSheetId="2" hidden="1">[1]POSTHD1!#REF!</definedName>
    <definedName name="__123Graph_DHD3" hidden="1">[1]POSTHD1!#REF!</definedName>
    <definedName name="__123Graph_DHD4" localSheetId="2" hidden="1">[1]POSTHD1!#REF!</definedName>
    <definedName name="__123Graph_DHD4" hidden="1">[1]POSTHD1!#REF!</definedName>
    <definedName name="__123Graph_DHD5" localSheetId="2" hidden="1">[1]POSTHD1!#REF!</definedName>
    <definedName name="__123Graph_DHD5" hidden="1">[1]POSTHD1!#REF!</definedName>
    <definedName name="__123Graph_DJA" localSheetId="2" hidden="1">'[1]CRUDE-D'!#REF!</definedName>
    <definedName name="__123Graph_DJA" hidden="1">'[1]CRUDE-D'!#REF!</definedName>
    <definedName name="__123Graph_DJA2" localSheetId="2" hidden="1">'[1]S''PORE-D'!#REF!</definedName>
    <definedName name="__123Graph_DJA2" hidden="1">'[1]S''PORE-D'!#REF!</definedName>
    <definedName name="__123Graph_DLPG1" localSheetId="2" hidden="1">[1]POSTLPG!#REF!</definedName>
    <definedName name="__123Graph_DLPG1" hidden="1">[1]POSTLPG!#REF!</definedName>
    <definedName name="__123Graph_DLPG2" localSheetId="2" hidden="1">[1]POSTLPG!#REF!</definedName>
    <definedName name="__123Graph_DLPG2" hidden="1">[1]POSTLPG!#REF!</definedName>
    <definedName name="__123Graph_DLPG3" localSheetId="2" hidden="1">[1]POSTLPG!#REF!</definedName>
    <definedName name="__123Graph_DLPG3" hidden="1">[1]POSTLPG!#REF!</definedName>
    <definedName name="__123Graph_DLPG4" localSheetId="2" hidden="1">[1]POSTLPG!#REF!</definedName>
    <definedName name="__123Graph_DLPG4" hidden="1">[1]POSTLPG!#REF!</definedName>
    <definedName name="__123Graph_DLPG5" localSheetId="2" hidden="1">[1]POSTLPG!#REF!</definedName>
    <definedName name="__123Graph_DLPG5" hidden="1">[1]POSTLPG!#REF!</definedName>
    <definedName name="__123Graph_DP20" localSheetId="2" hidden="1">'[1]S''PORE-D'!#REF!</definedName>
    <definedName name="__123Graph_DP20" hidden="1">'[1]S''PORE-D'!#REF!</definedName>
    <definedName name="__123Graph_DPICCR" localSheetId="2" hidden="1">'[1]CRUDE-D'!#REF!</definedName>
    <definedName name="__123Graph_DPICCR" hidden="1">'[1]CRUDE-D'!#REF!</definedName>
    <definedName name="__123Graph_DPICPRO" localSheetId="2" hidden="1">'[1]S''PORE-D'!#REF!</definedName>
    <definedName name="__123Graph_DPICPRO" hidden="1">'[1]S''PORE-D'!#REF!</definedName>
    <definedName name="__123Graph_DPICULG" localSheetId="2" hidden="1">'[1]PO97(02)'!#REF!</definedName>
    <definedName name="__123Graph_DPICULG" hidden="1">'[1]PO97(02)'!#REF!</definedName>
    <definedName name="__123Graph_DPOSTF" localSheetId="2" hidden="1">[1]POSTF1!#REF!</definedName>
    <definedName name="__123Graph_DPOSTF" hidden="1">[1]POSTF1!#REF!</definedName>
    <definedName name="__123Graph_DPOSTHD" localSheetId="2" hidden="1">[1]POSTHD1!#REF!</definedName>
    <definedName name="__123Graph_DPOSTHD" hidden="1">[1]POSTHD1!#REF!</definedName>
    <definedName name="__123Graph_DPOSTLPG" localSheetId="2" hidden="1">[1]POSTLPG!#REF!</definedName>
    <definedName name="__123Graph_DPOSTLPG" hidden="1">[1]POSTLPG!#REF!</definedName>
    <definedName name="__123Graph_DPOSTULG" localSheetId="2" hidden="1">'[1]PO97(02)'!#REF!</definedName>
    <definedName name="__123Graph_DPOSTULG" hidden="1">'[1]PO97(02)'!#REF!</definedName>
    <definedName name="__123Graph_DPRO" localSheetId="2" hidden="1">'[1]S''PORE-D'!#REF!</definedName>
    <definedName name="__123Graph_DPRO" hidden="1">'[1]S''PORE-D'!#REF!</definedName>
    <definedName name="__123Graph_DPRO93" localSheetId="2" hidden="1">'[1]S''PORE-D'!#REF!</definedName>
    <definedName name="__123Graph_DPRO93" hidden="1">'[1]S''PORE-D'!#REF!</definedName>
    <definedName name="__123Graph_DSA" localSheetId="2" hidden="1">'[1]CRUDE-D'!#REF!</definedName>
    <definedName name="__123Graph_DSA" hidden="1">'[1]CRUDE-D'!#REF!</definedName>
    <definedName name="__123Graph_DSP1" localSheetId="2" hidden="1">'[1]S''PORE-D'!#REF!</definedName>
    <definedName name="__123Graph_DSP1" hidden="1">'[1]S''PORE-D'!#REF!</definedName>
    <definedName name="__123Graph_DTUK" localSheetId="2" hidden="1">'[1]CRUDE-D'!#REF!</definedName>
    <definedName name="__123Graph_DTUK" hidden="1">'[1]CRUDE-D'!#REF!</definedName>
    <definedName name="__123Graph_DULG1" localSheetId="2" hidden="1">'[1]PO97(02)'!#REF!</definedName>
    <definedName name="__123Graph_DULG1" hidden="1">'[1]PO97(02)'!#REF!</definedName>
    <definedName name="__123Graph_DULG2" localSheetId="2" hidden="1">'[1]PO97(02)'!#REF!</definedName>
    <definedName name="__123Graph_DULG2" hidden="1">'[1]PO97(02)'!#REF!</definedName>
    <definedName name="__123Graph_DULG3" localSheetId="2" hidden="1">'[1]PO97(02)'!#REF!</definedName>
    <definedName name="__123Graph_DULG3" hidden="1">'[1]PO97(02)'!#REF!</definedName>
    <definedName name="__123Graph_DULG4" localSheetId="2" hidden="1">'[1]PO97(02)'!#REF!</definedName>
    <definedName name="__123Graph_DULG4" hidden="1">'[1]PO97(02)'!#REF!</definedName>
    <definedName name="__123Graph_DULG5" localSheetId="2" hidden="1">'[1]PO97(02)'!#REF!</definedName>
    <definedName name="__123Graph_DULG5" hidden="1">'[1]PO97(02)'!#REF!</definedName>
    <definedName name="__123Graph_E1" localSheetId="2" hidden="1">'[1]CRUDE-D'!#REF!</definedName>
    <definedName name="__123Graph_E1" hidden="1">'[1]CRUDE-D'!#REF!</definedName>
    <definedName name="__123Graph_EBRENT" localSheetId="2" hidden="1">'[1]CRUDE-D'!#REF!</definedName>
    <definedName name="__123Graph_EBRENT" hidden="1">'[1]CRUDE-D'!#REF!</definedName>
    <definedName name="__123Graph_ECR" localSheetId="2" hidden="1">'[1]CRUDE-D'!#REF!</definedName>
    <definedName name="__123Graph_ECR" hidden="1">'[1]CRUDE-D'!#REF!</definedName>
    <definedName name="__123Graph_ECR2" localSheetId="2" hidden="1">'[1]CRUDE-D'!#REF!</definedName>
    <definedName name="__123Graph_ECR2" hidden="1">'[1]CRUDE-D'!#REF!</definedName>
    <definedName name="__123Graph_ECR20" localSheetId="2" hidden="1">'[1]CRUDE-D'!#REF!</definedName>
    <definedName name="__123Graph_ECR20" hidden="1">'[1]CRUDE-D'!#REF!</definedName>
    <definedName name="__123Graph_ECR3" localSheetId="2" hidden="1">'[1]CRUDE-D'!#REF!</definedName>
    <definedName name="__123Graph_ECR3" hidden="1">'[1]CRUDE-D'!#REF!</definedName>
    <definedName name="__123Graph_ECR4" localSheetId="2" hidden="1">'[1]CRUDE-D'!#REF!</definedName>
    <definedName name="__123Graph_ECR4" hidden="1">'[1]CRUDE-D'!#REF!</definedName>
    <definedName name="__123Graph_ECR5" localSheetId="2" hidden="1">'[1]CRUDE-D'!#REF!</definedName>
    <definedName name="__123Graph_ECR5" hidden="1">'[1]CRUDE-D'!#REF!</definedName>
    <definedName name="__123Graph_ECRU" localSheetId="2" hidden="1">'[1]CRUDE-D'!#REF!</definedName>
    <definedName name="__123Graph_ECRU" hidden="1">'[1]CRUDE-D'!#REF!</definedName>
    <definedName name="__123Graph_ECRU4" localSheetId="2" hidden="1">'[1]CRUDE-D'!#REF!</definedName>
    <definedName name="__123Graph_ECRU4" hidden="1">'[1]CRUDE-D'!#REF!</definedName>
    <definedName name="__123Graph_EHD1" localSheetId="2" hidden="1">[1]POSTHD1!#REF!</definedName>
    <definedName name="__123Graph_EHD1" hidden="1">[1]POSTHD1!#REF!</definedName>
    <definedName name="__123Graph_EJA" localSheetId="2" hidden="1">'[1]CRUDE-D'!#REF!</definedName>
    <definedName name="__123Graph_EJA" hidden="1">'[1]CRUDE-D'!#REF!</definedName>
    <definedName name="__123Graph_EPICCR" localSheetId="2" hidden="1">'[1]CRUDE-D'!#REF!</definedName>
    <definedName name="__123Graph_EPICCR" hidden="1">'[1]CRUDE-D'!#REF!</definedName>
    <definedName name="__123Graph_ESA" localSheetId="2" hidden="1">'[1]CRUDE-D'!#REF!</definedName>
    <definedName name="__123Graph_ESA" hidden="1">'[1]CRUDE-D'!#REF!</definedName>
    <definedName name="__123Graph_ETUK" localSheetId="2" hidden="1">'[1]CRUDE-D'!#REF!</definedName>
    <definedName name="__123Graph_ETUK" hidden="1">'[1]CRUDE-D'!#REF!</definedName>
    <definedName name="__123Graph_X1" localSheetId="2" hidden="1">'[1]CRUDE-D'!#REF!</definedName>
    <definedName name="__123Graph_X1" hidden="1">'[1]CRUDE-D'!#REF!</definedName>
    <definedName name="__123Graph_XCR" localSheetId="2" hidden="1">'[1]CRUDE-D'!#REF!</definedName>
    <definedName name="__123Graph_XCR" hidden="1">'[1]CRUDE-D'!#REF!</definedName>
    <definedName name="__123Graph_XF1" localSheetId="2" hidden="1">[1]POSTF1!#REF!</definedName>
    <definedName name="__123Graph_XF1" hidden="1">[1]POSTF1!#REF!</definedName>
    <definedName name="__123Graph_XF2" localSheetId="2" hidden="1">[1]POSTF1!#REF!</definedName>
    <definedName name="__123Graph_XF2" hidden="1">[1]POSTF1!#REF!</definedName>
    <definedName name="__123Graph_XF3" localSheetId="2" hidden="1">[1]POSTF1!#REF!</definedName>
    <definedName name="__123Graph_XF3" hidden="1">[1]POSTF1!#REF!</definedName>
    <definedName name="__123Graph_XF4" localSheetId="2" hidden="1">[1]POSTF1!#REF!</definedName>
    <definedName name="__123Graph_XF4" hidden="1">[1]POSTF1!#REF!</definedName>
    <definedName name="__123Graph_XFO" localSheetId="2" hidden="1">'[1]S''PORE-D'!#REF!</definedName>
    <definedName name="__123Graph_XFO" hidden="1">'[1]S''PORE-D'!#REF!</definedName>
    <definedName name="__123Graph_XFO180" localSheetId="2" hidden="1">'[1]S''PORE-D'!#REF!</definedName>
    <definedName name="__123Graph_XFO180" hidden="1">'[1]S''PORE-D'!#REF!</definedName>
    <definedName name="__123Graph_XFOLS" localSheetId="2" hidden="1">'[1]S''PORE-D'!#REF!</definedName>
    <definedName name="__123Graph_XFOLS" hidden="1">'[1]S''PORE-D'!#REF!</definedName>
    <definedName name="__123Graph_XHD1" localSheetId="2" hidden="1">[1]POSTHD1!#REF!</definedName>
    <definedName name="__123Graph_XHD1" hidden="1">[1]POSTHD1!#REF!</definedName>
    <definedName name="__123Graph_XHD2" localSheetId="2" hidden="1">[1]POSTHD1!#REF!</definedName>
    <definedName name="__123Graph_XHD2" hidden="1">[1]POSTHD1!#REF!</definedName>
    <definedName name="__123Graph_XHD3" localSheetId="2" hidden="1">[1]POSTHD1!#REF!</definedName>
    <definedName name="__123Graph_XHD3" hidden="1">[1]POSTHD1!#REF!</definedName>
    <definedName name="__123Graph_XHD4" localSheetId="2" hidden="1">[1]POSTHD1!#REF!</definedName>
    <definedName name="__123Graph_XHD4" hidden="1">[1]POSTHD1!#REF!</definedName>
    <definedName name="__123Graph_XHD5" localSheetId="2" hidden="1">[1]POSTHD1!#REF!</definedName>
    <definedName name="__123Graph_XHD5" hidden="1">[1]POSTHD1!#REF!</definedName>
    <definedName name="__123Graph_XHSD" localSheetId="2" hidden="1">'[1]S''PORE-D'!#REF!</definedName>
    <definedName name="__123Graph_XHSD" hidden="1">'[1]S''PORE-D'!#REF!</definedName>
    <definedName name="__123Graph_XJA2" localSheetId="2" hidden="1">'[1]S''PORE-D'!#REF!</definedName>
    <definedName name="__123Graph_XJA2" hidden="1">'[1]S''PORE-D'!#REF!</definedName>
    <definedName name="__123Graph_XLPG1" localSheetId="2" hidden="1">[1]POSTLPG!#REF!</definedName>
    <definedName name="__123Graph_XLPG1" hidden="1">[1]POSTLPG!#REF!</definedName>
    <definedName name="__123Graph_XLPG2" localSheetId="2" hidden="1">[1]POSTLPG!#REF!</definedName>
    <definedName name="__123Graph_XLPG2" hidden="1">[1]POSTLPG!#REF!</definedName>
    <definedName name="__123Graph_XLPG3" localSheetId="2" hidden="1">[1]POSTLPG!#REF!</definedName>
    <definedName name="__123Graph_XLPG3" hidden="1">[1]POSTLPG!#REF!</definedName>
    <definedName name="__123Graph_XLPG4" localSheetId="2" hidden="1">[1]POSTLPG!#REF!</definedName>
    <definedName name="__123Graph_XLPG4" hidden="1">[1]POSTLPG!#REF!</definedName>
    <definedName name="__123Graph_XLPG5" localSheetId="2" hidden="1">[1]POSTLPG!#REF!</definedName>
    <definedName name="__123Graph_XLPG5" hidden="1">[1]POSTLPG!#REF!</definedName>
    <definedName name="__123Graph_XP20" localSheetId="2" hidden="1">'[1]S''PORE-D'!#REF!</definedName>
    <definedName name="__123Graph_XP20" hidden="1">'[1]S''PORE-D'!#REF!</definedName>
    <definedName name="__123Graph_XPICPRO" localSheetId="2" hidden="1">'[1]S''PORE-D'!#REF!</definedName>
    <definedName name="__123Graph_XPICPRO" hidden="1">'[1]S''PORE-D'!#REF!</definedName>
    <definedName name="__123Graph_XPICULG" localSheetId="2" hidden="1">'[1]PO97(02)'!#REF!</definedName>
    <definedName name="__123Graph_XPICULG" hidden="1">'[1]PO97(02)'!#REF!</definedName>
    <definedName name="__123Graph_XPOSTF" localSheetId="2" hidden="1">[1]POSTF1!#REF!</definedName>
    <definedName name="__123Graph_XPOSTF" hidden="1">[1]POSTF1!#REF!</definedName>
    <definedName name="__123Graph_XPOSTHD" localSheetId="2" hidden="1">[1]POSTHD1!#REF!</definedName>
    <definedName name="__123Graph_XPOSTHD" hidden="1">[1]POSTHD1!#REF!</definedName>
    <definedName name="__123Graph_XPOSTLPG" localSheetId="2" hidden="1">[1]POSTLPG!#REF!</definedName>
    <definedName name="__123Graph_XPOSTLPG" hidden="1">[1]POSTLPG!#REF!</definedName>
    <definedName name="__123Graph_XPOSTULG" localSheetId="2" hidden="1">'[1]PO97(02)'!#REF!</definedName>
    <definedName name="__123Graph_XPOSTULG" hidden="1">'[1]PO97(02)'!#REF!</definedName>
    <definedName name="__123Graph_XPRO" localSheetId="2" hidden="1">'[1]S''PORE-D'!#REF!</definedName>
    <definedName name="__123Graph_XPRO" hidden="1">'[1]S''PORE-D'!#REF!</definedName>
    <definedName name="__123Graph_XPRO93" localSheetId="2" hidden="1">'[1]S''PORE-D'!#REF!</definedName>
    <definedName name="__123Graph_XPRO93" hidden="1">'[1]S''PORE-D'!#REF!</definedName>
    <definedName name="__123Graph_XSP1" localSheetId="2" hidden="1">'[1]S''PORE-D'!#REF!</definedName>
    <definedName name="__123Graph_XSP1" hidden="1">'[1]S''PORE-D'!#REF!</definedName>
    <definedName name="__123Graph_XTEM1" localSheetId="2" hidden="1">'[1]CRUDE-D'!#REF!</definedName>
    <definedName name="__123Graph_XTEM1" hidden="1">'[1]CRUDE-D'!#REF!</definedName>
    <definedName name="__123Graph_XULG1" localSheetId="2" hidden="1">'[1]PO97(02)'!#REF!</definedName>
    <definedName name="__123Graph_XULG1" hidden="1">'[1]PO97(02)'!#REF!</definedName>
    <definedName name="__123Graph_XULG2" localSheetId="2" hidden="1">'[1]PO97(02)'!#REF!</definedName>
    <definedName name="__123Graph_XULG2" hidden="1">'[1]PO97(02)'!#REF!</definedName>
    <definedName name="__123Graph_XULG3" localSheetId="2" hidden="1">'[1]PO97(02)'!#REF!</definedName>
    <definedName name="__123Graph_XULG3" hidden="1">'[1]PO97(02)'!#REF!</definedName>
    <definedName name="__123Graph_XULG4" localSheetId="2" hidden="1">'[1]PO97(02)'!#REF!</definedName>
    <definedName name="__123Graph_XULG4" hidden="1">'[1]PO97(02)'!#REF!</definedName>
    <definedName name="__123Graph_XULG5" localSheetId="2" hidden="1">'[1]PO97(02)'!#REF!</definedName>
    <definedName name="__123Graph_XULG5" hidden="1">'[1]PO97(02)'!#REF!</definedName>
    <definedName name="__123Graph_XULG92" localSheetId="2" hidden="1">'[1]S''PORE-D'!#REF!</definedName>
    <definedName name="__123Graph_XULG92" hidden="1">'[1]S''PORE-D'!#REF!</definedName>
    <definedName name="__123Graph_XULG95" localSheetId="2" hidden="1">'[1]S''PORE-D'!#REF!</definedName>
    <definedName name="__123Graph_XULG95" hidden="1">'[1]S''PORE-D'!#REF!</definedName>
    <definedName name="__123Graph_XULG97" localSheetId="2" hidden="1">'[1]S''PORE-D'!#REF!</definedName>
    <definedName name="__123Graph_XULG97" hidden="1">'[1]S''PORE-D'!#REF!</definedName>
    <definedName name="__fp2008" localSheetId="2">#REF!</definedName>
    <definedName name="__fp2008">#REF!</definedName>
    <definedName name="__in2" localSheetId="2">#REF!</definedName>
    <definedName name="__in2">#REF!</definedName>
    <definedName name="__IntlFixup" hidden="1">TRUE</definedName>
    <definedName name="_08qry_AG_for_excel" localSheetId="2">#REF!</definedName>
    <definedName name="_08qry_AG_for_excel">#REF!</definedName>
    <definedName name="_1">#N/A</definedName>
    <definedName name="_1000A01">#N/A</definedName>
    <definedName name="_1101" localSheetId="2">[3]น้ำหนัก!#REF!</definedName>
    <definedName name="_1101">[3]น้ำหนัก!#REF!</definedName>
    <definedName name="_2">#N/A</definedName>
    <definedName name="_2_08qry_AG_for_excel" localSheetId="2">#REF!</definedName>
    <definedName name="_2_08qry_AG_for_excel">#REF!</definedName>
    <definedName name="_4_08qry_AG_for_excel" localSheetId="2">#REF!</definedName>
    <definedName name="_4_08qry_AG_for_excel">#REF!</definedName>
    <definedName name="_5_08qry_AG_for_excel" localSheetId="2">#REF!</definedName>
    <definedName name="_5_08qry_AG_for_excel">#REF!</definedName>
    <definedName name="_6_08qry_AG_for_excel" localSheetId="2">#REF!</definedName>
    <definedName name="_6_08qry_AG_for_excel">#REF!</definedName>
    <definedName name="_CON1" localSheetId="2">#REF!</definedName>
    <definedName name="_CON1">#REF!</definedName>
    <definedName name="_CON2" localSheetId="2">#REF!</definedName>
    <definedName name="_CON2">#REF!</definedName>
    <definedName name="_Fill" localSheetId="2" hidden="1">#REF!</definedName>
    <definedName name="_Fill" hidden="1">#REF!</definedName>
    <definedName name="_fp2008" localSheetId="2">#REF!</definedName>
    <definedName name="_fp2008">#REF!</definedName>
    <definedName name="_h1" localSheetId="2">#REF!</definedName>
    <definedName name="_h1" localSheetId="4">'7'!#REF!</definedName>
    <definedName name="_h1">#REF!</definedName>
    <definedName name="_in2" localSheetId="2">#REF!</definedName>
    <definedName name="_in2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lap1" localSheetId="2">#REF!</definedName>
    <definedName name="_lap1">#REF!</definedName>
    <definedName name="_lap2" localSheetId="2">#REF!</definedName>
    <definedName name="_lap2">#REF!</definedName>
    <definedName name="_NET2" localSheetId="2">#REF!</definedName>
    <definedName name="_NET2">#REF!</definedName>
    <definedName name="_Order1" hidden="1">255</definedName>
    <definedName name="_Order2" hidden="1">0</definedName>
    <definedName name="_pa2" localSheetId="1">[0]!_pa2</definedName>
    <definedName name="_pa2" localSheetId="2">'4(3M)'!_pa2</definedName>
    <definedName name="_pa2" localSheetId="5">#N/A</definedName>
    <definedName name="_pa2">#N/A</definedName>
    <definedName name="_PRO01">[4]JAN!$P$5:$P$2200</definedName>
    <definedName name="_PRO02">[4]FEB!$P$5:$P$2400</definedName>
    <definedName name="_PRO03">[4]MAR!$P$5:$P$1701</definedName>
    <definedName name="_PRO04">[4]APR!$P$5:$P$2000</definedName>
    <definedName name="_PRO05">[4]MAY!$P$5:$P$1600</definedName>
    <definedName name="_PRO06">[4]JUN!$P$5:$P$1600</definedName>
    <definedName name="_PRO07">[4]JULY!$P$7:$P$2298</definedName>
    <definedName name="_PRO08">[4]AUG!$P$6:$P$6500</definedName>
    <definedName name="_PRO09">[4]SEP!$Q$6:$Q$1700</definedName>
    <definedName name="_PRO10">[4]OCT!$Q$7:$Q$1800</definedName>
    <definedName name="_PRO11">[4]NOV!$Q$6:$Q$1500</definedName>
    <definedName name="_PRO12">[4]DEC!$Q$6:$Q$1606</definedName>
    <definedName name="_Sort" localSheetId="2" hidden="1">#REF!</definedName>
    <definedName name="_Sort" hidden="1">#REF!</definedName>
    <definedName name="_usd4" localSheetId="2">#REF!</definedName>
    <definedName name="_usd4">#REF!</definedName>
    <definedName name="A" localSheetId="2">#REF!</definedName>
    <definedName name="A" localSheetId="4">'7'!#REF!</definedName>
    <definedName name="A">#REF!</definedName>
    <definedName name="A.C.I.B.Carpet_Int." localSheetId="2">'[5]B-105'!#REF!</definedName>
    <definedName name="A.C.I.B.Carpet_Int." localSheetId="4">'[5]B-105'!#REF!</definedName>
    <definedName name="A.C.I.B.Carpet_Int.">'[5]B-105'!#REF!</definedName>
    <definedName name="A_Top_Paint" localSheetId="2">#REF!</definedName>
    <definedName name="A_Top_Paint" localSheetId="4">'7'!#REF!</definedName>
    <definedName name="A_Top_Paint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a" localSheetId="1">[0]!aa</definedName>
    <definedName name="aa" localSheetId="2">'4(3M)'!aa</definedName>
    <definedName name="aa" localSheetId="5">#N/A</definedName>
    <definedName name="aa">#N/A</definedName>
    <definedName name="AAA" localSheetId="2">#REF!</definedName>
    <definedName name="AAA" localSheetId="4">'7'!#REF!</definedName>
    <definedName name="AAA">#REF!</definedName>
    <definedName name="ABC" localSheetId="2">#REF!</definedName>
    <definedName name="ABC" localSheetId="4">'7'!#REF!</definedName>
    <definedName name="ABC">#REF!</definedName>
    <definedName name="Accounting_records">[6]Scoping!$G$19</definedName>
    <definedName name="Accruals">[6]Scoping!$G$30</definedName>
    <definedName name="ACT__THAILAND__CO._LTD." localSheetId="2">#REF!</definedName>
    <definedName name="ACT__THAILAND__CO._LTD." localSheetId="4">'7'!#REF!</definedName>
    <definedName name="ACT__THAILAND__CO._LTD.">#REF!</definedName>
    <definedName name="adj" localSheetId="1">[0]!adj</definedName>
    <definedName name="adj" localSheetId="2">'4(3M)'!adj</definedName>
    <definedName name="adj" localSheetId="5">#N/A</definedName>
    <definedName name="adj">#N/A</definedName>
    <definedName name="Adj_Depre" localSheetId="2">#REF!</definedName>
    <definedName name="Adj_Depre">#REF!</definedName>
    <definedName name="Advance_Paint___Chemical" localSheetId="2">'[5]B-105'!#REF!</definedName>
    <definedName name="Advance_Paint___Chemical" localSheetId="4">'[5]B-105'!#REF!</definedName>
    <definedName name="Advance_Paint___Chemical">'[5]B-105'!#REF!</definedName>
    <definedName name="All_Item" localSheetId="2">#REF!</definedName>
    <definedName name="All_Item">#REF!</definedName>
    <definedName name="ALLIED_PRODUCTS_THAILAND__LTD." localSheetId="2">#REF!</definedName>
    <definedName name="ALLIED_PRODUCTS_THAILAND__LTD." localSheetId="4">'7'!#REF!</definedName>
    <definedName name="ALLIED_PRODUCTS_THAILAND__LTD.">#REF!</definedName>
    <definedName name="Alpha_Envirotech_Eng." localSheetId="2">'[5]B-105'!#REF!</definedName>
    <definedName name="Alpha_Envirotech_Eng." localSheetId="4">'[5]B-105'!#REF!</definedName>
    <definedName name="Alpha_Envirotech_Eng.">'[5]B-105'!#REF!</definedName>
    <definedName name="ALPIN">#N/A</definedName>
    <definedName name="ALPJYOU">#N/A</definedName>
    <definedName name="ALPTOI">#N/A</definedName>
    <definedName name="ar" localSheetId="1">[0]!ar</definedName>
    <definedName name="ar" localSheetId="2">'4(3M)'!ar</definedName>
    <definedName name="ar" localSheetId="5">#N/A</definedName>
    <definedName name="ar">#N/A</definedName>
    <definedName name="Areadata" localSheetId="2">#REF!</definedName>
    <definedName name="Areadata" localSheetId="4">'7'!#REF!</definedName>
    <definedName name="Areadata">#REF!</definedName>
    <definedName name="AreaFill" localSheetId="2">#REF!,#REF!,#REF!,#REF!</definedName>
    <definedName name="AreaFill" localSheetId="4">'7'!#REF!,'7'!#REF!,'7'!#REF!,'7'!#REF!</definedName>
    <definedName name="AreaFill">#REF!,#REF!,#REF!,#REF!</definedName>
    <definedName name="ART_COLOUR_DESIGN_CO_.LTD.">"ART COLOUR DESIGN CO.,LTD."</definedName>
    <definedName name="as" localSheetId="1">[0]!as</definedName>
    <definedName name="as" localSheetId="2">'4(3M)'!as</definedName>
    <definedName name="as" localSheetId="5">#N/A</definedName>
    <definedName name="as">#N/A</definedName>
    <definedName name="AS2DocOpenMode" hidden="1">"AS2DocumentEdit"</definedName>
    <definedName name="ASHKALIT_CHEMIPROD_LTD." localSheetId="2">'[5]B-105'!#REF!</definedName>
    <definedName name="ASHKALIT_CHEMIPROD_LTD." localSheetId="4">'[5]B-105'!#REF!</definedName>
    <definedName name="ASHKALIT_CHEMIPROD_LTD.">'[5]B-105'!#REF!</definedName>
    <definedName name="ass" localSheetId="1">[0]!ass</definedName>
    <definedName name="ass" localSheetId="2">'4(3M)'!ass</definedName>
    <definedName name="ass" localSheetId="5">#N/A</definedName>
    <definedName name="ass">#N/A</definedName>
    <definedName name="assss" localSheetId="1">[0]!assss</definedName>
    <definedName name="assss" localSheetId="2">'4(3M)'!assss</definedName>
    <definedName name="assss" localSheetId="5">#N/A</definedName>
    <definedName name="assss">#N/A</definedName>
    <definedName name="ATAC_CHEMICAL_CO._LTD." localSheetId="2">#REF!</definedName>
    <definedName name="ATAC_CHEMICAL_CO._LTD." localSheetId="4">'7'!#REF!</definedName>
    <definedName name="ATAC_CHEMICAL_CO._LTD.">#REF!</definedName>
    <definedName name="AvgEquity" localSheetId="2">#REF!</definedName>
    <definedName name="AvgEquity">#REF!</definedName>
    <definedName name="B" localSheetId="2">#REF!</definedName>
    <definedName name="B" localSheetId="4">'7'!#REF!</definedName>
    <definedName name="B">#REF!</definedName>
    <definedName name="BAMCO_LIMITED" localSheetId="2">#REF!</definedName>
    <definedName name="BAMCO_LIMITED" localSheetId="4">'7'!#REF!</definedName>
    <definedName name="BAMCO_LIMITED">#REF!</definedName>
    <definedName name="Bangkok_China_Paint_MFG." localSheetId="2">#REF!</definedName>
    <definedName name="Bangkok_China_Paint_MFG." localSheetId="4">'7'!#REF!</definedName>
    <definedName name="Bangkok_China_Paint_MFG.">#REF!</definedName>
    <definedName name="BB" localSheetId="1" hidden="1">{"'Eng (page2)'!$A$1:$D$52"}</definedName>
    <definedName name="BB" localSheetId="2" hidden="1">{"'Eng (page2)'!$A$1:$D$52"}</definedName>
    <definedName name="BB" localSheetId="5" hidden="1">{"'Eng (page2)'!$A$1:$D$52"}</definedName>
    <definedName name="BB" hidden="1">{"'Eng (page2)'!$A$1:$D$52"}</definedName>
    <definedName name="BBB" localSheetId="2">#REF!</definedName>
    <definedName name="BBB" localSheetId="4">'7'!#REF!</definedName>
    <definedName name="BBB">#REF!</definedName>
    <definedName name="bbc" localSheetId="1">[0]!bbc</definedName>
    <definedName name="bbc" localSheetId="2">'4(3M)'!bbc</definedName>
    <definedName name="bbc" localSheetId="5">#N/A</definedName>
    <definedName name="bbc">#N/A</definedName>
    <definedName name="BCExport" localSheetId="2">#REF!</definedName>
    <definedName name="BCExport" localSheetId="4">'7'!#REF!</definedName>
    <definedName name="BCExport">#REF!</definedName>
    <definedName name="be" localSheetId="1">[0]!be</definedName>
    <definedName name="be" localSheetId="2">'4(3M)'!be</definedName>
    <definedName name="be" localSheetId="5">#N/A</definedName>
    <definedName name="be">#N/A</definedName>
    <definedName name="Beg_Bal" localSheetId="2">#REF!</definedName>
    <definedName name="Beg_Bal" localSheetId="4">'7'!#REF!</definedName>
    <definedName name="Beg_Bal">#REF!</definedName>
    <definedName name="BENJAKIT_GROUP__THAILAND__CO._LTD." localSheetId="2">#REF!</definedName>
    <definedName name="BENJAKIT_GROUP__THAILAND__CO._LTD." localSheetId="4">'7'!#REF!</definedName>
    <definedName name="BENJAKIT_GROUP__THAILAND__CO._LTD.">#REF!</definedName>
    <definedName name="BLUE_LABEL_LIMITED" localSheetId="2">#REF!</definedName>
    <definedName name="BLUE_LABEL_LIMITED" localSheetId="4">'7'!#REF!</definedName>
    <definedName name="BLUE_LABEL_LIMITED">#REF!</definedName>
    <definedName name="BOQ" localSheetId="2">#REF!</definedName>
    <definedName name="BOQ">#REF!</definedName>
    <definedName name="BS" localSheetId="2">#REF!</definedName>
    <definedName name="BS">#REF!</definedName>
    <definedName name="BUILDING_COAT_CO._LTD." localSheetId="2">#REF!</definedName>
    <definedName name="BUILDING_COAT_CO._LTD." localSheetId="4">'7'!#REF!</definedName>
    <definedName name="BUILDING_COAT_CO._LTD.">#REF!</definedName>
    <definedName name="BuiltIn_AutoFilter___1" localSheetId="2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 localSheetId="2">#REF!</definedName>
    <definedName name="BuiltIn_Print_Area___0">#REF!</definedName>
    <definedName name="BuiltIn_Print_Titles___0">#N/A</definedName>
    <definedName name="button_area_1" localSheetId="2">#REF!</definedName>
    <definedName name="button_area_1" localSheetId="4">'7'!#REF!</definedName>
    <definedName name="button_area_1">#REF!</definedName>
    <definedName name="BVCISUMMARY" localSheetId="2">#REF!</definedName>
    <definedName name="BVCISUMMARY">#REF!</definedName>
    <definedName name="cap" localSheetId="2">#REF!</definedName>
    <definedName name="cap">#REF!</definedName>
    <definedName name="CapEm" localSheetId="2">'[7]Subscriber Report'!#REF!</definedName>
    <definedName name="CapEm">'[7]Subscriber Report'!#REF!</definedName>
    <definedName name="Capital" localSheetId="2">#REF!</definedName>
    <definedName name="Capital">#REF!</definedName>
    <definedName name="Carpet_Maker" localSheetId="2">#REF!</definedName>
    <definedName name="Carpet_Maker" localSheetId="4">'7'!#REF!</definedName>
    <definedName name="Carpet_Maker">#REF!</definedName>
    <definedName name="Cash" localSheetId="2">#REF!</definedName>
    <definedName name="Cash">#REF!</definedName>
    <definedName name="Cash_beginning" localSheetId="2">#REF!</definedName>
    <definedName name="Cash_beginning">#REF!</definedName>
    <definedName name="Cash_minimum" localSheetId="2">#REF!</definedName>
    <definedName name="Cash_minimum">#REF!</definedName>
    <definedName name="Category_All" localSheetId="2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C" localSheetId="2">#REF!</definedName>
    <definedName name="CC" localSheetId="4">'7'!#REF!</definedName>
    <definedName name="CC">#REF!</definedName>
    <definedName name="CELL_PRO_INTERNATIONAL_CO._LTD." localSheetId="2">'[5]B-105'!#REF!</definedName>
    <definedName name="CELL_PRO_INTERNATIONAL_CO._LTD." localSheetId="4">'[5]B-105'!#REF!</definedName>
    <definedName name="CELL_PRO_INTERNATIONAL_CO._LTD.">'[5]B-105'!#REF!</definedName>
    <definedName name="celltips_area" localSheetId="2">#REF!</definedName>
    <definedName name="celltips_area" localSheetId="4">'7'!#REF!</definedName>
    <definedName name="celltips_area">#REF!</definedName>
    <definedName name="CHING_MEI_PAPER_CO._LTD." localSheetId="2">#REF!</definedName>
    <definedName name="CHING_MEI_PAPER_CO._LTD." localSheetId="4">'7'!#REF!</definedName>
    <definedName name="CHING_MEI_PAPER_CO._LTD.">#REF!</definedName>
    <definedName name="CHUAN_INDUSTRIES_PTE_LTD" localSheetId="2">'[5]B-105'!#REF!</definedName>
    <definedName name="CHUAN_INDUSTRIES_PTE_LTD" localSheetId="4">'[5]B-105'!#REF!</definedName>
    <definedName name="CHUAN_INDUSTRIES_PTE_LTD">'[5]B-105'!#REF!</definedName>
    <definedName name="CIVIC_CHEMICAL_LTD._PART." localSheetId="2">#REF!</definedName>
    <definedName name="CIVIC_CHEMICAL_LTD._PART." localSheetId="4">'7'!#REF!</definedName>
    <definedName name="CIVIC_CHEMICAL_LTD._PART.">#REF!</definedName>
    <definedName name="CLEANOSOL" localSheetId="2">#REF!</definedName>
    <definedName name="CLEANOSOL" localSheetId="4">'7'!#REF!</definedName>
    <definedName name="CLEANOSOL">#REF!</definedName>
    <definedName name="CLEANOSOL_TRAFFIC__THAILAND__CO._LTD." localSheetId="2">#REF!</definedName>
    <definedName name="CLEANOSOL_TRAFFIC__THAILAND__CO._LTD." localSheetId="4">'7'!#REF!</definedName>
    <definedName name="CLEANOSOL_TRAFFIC__THAILAND__CO._LTD.">#REF!</definedName>
    <definedName name="Code" localSheetId="2">#REF!</definedName>
    <definedName name="Code" localSheetId="4">'7'!#REF!</definedName>
    <definedName name="Code">#REF!</definedName>
    <definedName name="CODE01">[4]JAN!$A$5:$A$1400</definedName>
    <definedName name="CODE02">[4]FEB!$A$5:$A$1500</definedName>
    <definedName name="CODE03">[4]MAR!$A$5:$A$1501</definedName>
    <definedName name="CODE04">[4]APR!$A$5:$A$1500</definedName>
    <definedName name="CODE05">[4]MAY!$A$5:$A$1700</definedName>
    <definedName name="CODE06">[4]JUN!$A$5:$A$1600</definedName>
    <definedName name="CODE07">[4]JULY!$A$7:$A$1798</definedName>
    <definedName name="CODE08">[4]AUG!$A$6:$A$6500</definedName>
    <definedName name="CODE09">[4]SEP!$A$6:$A$1600</definedName>
    <definedName name="CODE10">[4]OCT!$A$7:$A$1900</definedName>
    <definedName name="CODE11">[4]NOV!$A$6:$A$1100</definedName>
    <definedName name="CODE12">[4]DEC!$A$6:$A$1806</definedName>
    <definedName name="CODEMET">'[8]code model'!$A$6:$G$154</definedName>
    <definedName name="COMMON" localSheetId="2">#REF!</definedName>
    <definedName name="COMMON">#REF!</definedName>
    <definedName name="Company_name" localSheetId="2">#REF!</definedName>
    <definedName name="Company_name">#REF!</definedName>
    <definedName name="CON_EQP_COS" localSheetId="2">#REF!</definedName>
    <definedName name="CON_EQP_COS">#REF!</definedName>
    <definedName name="CON_EQP_COST" localSheetId="2">#REF!</definedName>
    <definedName name="CON_EQP_COST">#REF!</definedName>
    <definedName name="CONST_EQ" localSheetId="2">#REF!</definedName>
    <definedName name="CONST_EQ">#REF!</definedName>
    <definedName name="Construction_contracts">[6]Scoping!$G$23</definedName>
    <definedName name="Cormix_Int." localSheetId="2">#REF!</definedName>
    <definedName name="Cormix_Int." localSheetId="4">'7'!#REF!</definedName>
    <definedName name="Cormix_Int.">#REF!</definedName>
    <definedName name="Cost" localSheetId="2">#REF!</definedName>
    <definedName name="Cost">#REF!</definedName>
    <definedName name="CoTax" localSheetId="2">'[7]Subscriber Report'!#REF!</definedName>
    <definedName name="CoTax">'[7]Subscriber Report'!#REF!</definedName>
    <definedName name="COVER" localSheetId="2">#REF!</definedName>
    <definedName name="COVER">#REF!</definedName>
    <definedName name="CREATE" localSheetId="2">#REF!</definedName>
    <definedName name="CREATE" localSheetId="4">'7'!#REF!</definedName>
    <definedName name="CREATE">#REF!</definedName>
    <definedName name="CREATE_COLOR_LTD._PART." localSheetId="2">#REF!</definedName>
    <definedName name="CREATE_COLOR_LTD._PART." localSheetId="4">'7'!#REF!</definedName>
    <definedName name="CREATE_COLOR_LTD._PART.">#REF!</definedName>
    <definedName name="Credo_Int." localSheetId="2">#REF!</definedName>
    <definedName name="Credo_Int." localSheetId="4">'7'!#REF!</definedName>
    <definedName name="Credo_Int.">#REF!</definedName>
    <definedName name="CRITINST" localSheetId="2">#REF!</definedName>
    <definedName name="CRITINST">#REF!</definedName>
    <definedName name="CRITPURC" localSheetId="2">#REF!</definedName>
    <definedName name="CRITPURC">#REF!</definedName>
    <definedName name="CS_10" localSheetId="2">#REF!</definedName>
    <definedName name="CS_10">#REF!</definedName>
    <definedName name="CS_100" localSheetId="2">#REF!</definedName>
    <definedName name="CS_100">#REF!</definedName>
    <definedName name="CS_10S" localSheetId="2">#REF!</definedName>
    <definedName name="CS_10S">#REF!</definedName>
    <definedName name="CS_120" localSheetId="2">#REF!</definedName>
    <definedName name="CS_120">#REF!</definedName>
    <definedName name="CS_140" localSheetId="2">#REF!</definedName>
    <definedName name="CS_140">#REF!</definedName>
    <definedName name="CS_160" localSheetId="2">#REF!</definedName>
    <definedName name="CS_160">#REF!</definedName>
    <definedName name="CS_20" localSheetId="2">#REF!</definedName>
    <definedName name="CS_20">#REF!</definedName>
    <definedName name="CS_30" localSheetId="2">#REF!</definedName>
    <definedName name="CS_30">#REF!</definedName>
    <definedName name="CS_40" localSheetId="2">#REF!</definedName>
    <definedName name="CS_40">#REF!</definedName>
    <definedName name="CS_40S" localSheetId="2">#REF!</definedName>
    <definedName name="CS_40S">#REF!</definedName>
    <definedName name="CS_5S" localSheetId="2">#REF!</definedName>
    <definedName name="CS_5S">#REF!</definedName>
    <definedName name="CS_60" localSheetId="2">#REF!</definedName>
    <definedName name="CS_60">#REF!</definedName>
    <definedName name="CS_80" localSheetId="2">#REF!</definedName>
    <definedName name="CS_80">#REF!</definedName>
    <definedName name="CS_80S" localSheetId="2">#REF!</definedName>
    <definedName name="CS_80S">#REF!</definedName>
    <definedName name="CS_STD" localSheetId="2">#REF!</definedName>
    <definedName name="CS_STD">#REF!</definedName>
    <definedName name="CS_XS" localSheetId="2">#REF!</definedName>
    <definedName name="CS_XS">#REF!</definedName>
    <definedName name="CS_XXS" localSheetId="2">#REF!</definedName>
    <definedName name="CS_XXS">#REF!</definedName>
    <definedName name="CurAsst" localSheetId="2">#REF!</definedName>
    <definedName name="CurAsst">#REF!</definedName>
    <definedName name="CurLia" localSheetId="2">#REF!</definedName>
    <definedName name="CurLia">#REF!</definedName>
    <definedName name="CURRENCY" localSheetId="2">#REF!</definedName>
    <definedName name="CURRENCY">#REF!</definedName>
    <definedName name="Customer">'[9]Customer List by Code'!$A$1:$E$65536</definedName>
    <definedName name="d" localSheetId="2">#REF!</definedName>
    <definedName name="d" localSheetId="4">'7'!#REF!</definedName>
    <definedName name="d">#REF!</definedName>
    <definedName name="D.D._Carpet_Industry" localSheetId="2">#REF!</definedName>
    <definedName name="D.D._Carpet_Industry" localSheetId="4">'7'!#REF!</definedName>
    <definedName name="D.D._Carpet_Industry">#REF!</definedName>
    <definedName name="D.G.I_PAINT" localSheetId="2">#REF!</definedName>
    <definedName name="D.G.I_PAINT" localSheetId="4">'7'!#REF!</definedName>
    <definedName name="D.G.I_PAINT">#REF!</definedName>
    <definedName name="D.O.P_Paint" localSheetId="2">#REF!</definedName>
    <definedName name="D.O.P_Paint" localSheetId="4">'7'!#REF!</definedName>
    <definedName name="D.O.P_Paint">#REF!</definedName>
    <definedName name="D_7101A_B" localSheetId="2">#REF!</definedName>
    <definedName name="D_7101A_B">#REF!</definedName>
    <definedName name="Data" localSheetId="2">#REF!</definedName>
    <definedName name="Data" localSheetId="4">'7'!#REF!</definedName>
    <definedName name="Data">#REF!</definedName>
    <definedName name="_xlnm.Database" localSheetId="2">#REF!</definedName>
    <definedName name="_xlnm.Database" localSheetId="4">'7'!#REF!</definedName>
    <definedName name="_xlnm.Database">#REF!</definedName>
    <definedName name="DATDAO" localSheetId="2">#REF!</definedName>
    <definedName name="DATDAO">#REF!</definedName>
    <definedName name="DD" localSheetId="2">#REF!</definedName>
    <definedName name="DD" localSheetId="4">'7'!#REF!</definedName>
    <definedName name="DD">#REF!</definedName>
    <definedName name="DDD" localSheetId="1">[0]!DDD</definedName>
    <definedName name="DDD" localSheetId="2">'4(3M)'!DDD</definedName>
    <definedName name="DDD" localSheetId="5">#N/A</definedName>
    <definedName name="DDD">#N/A</definedName>
    <definedName name="debt" localSheetId="2">#REF!</definedName>
    <definedName name="debt">#REF!</definedName>
    <definedName name="Depre" localSheetId="2">#REF!</definedName>
    <definedName name="Depre">#REF!</definedName>
    <definedName name="dfg" localSheetId="2">'[10]B-105'!#REF!</definedName>
    <definedName name="dfg" localSheetId="4">'[10]B-105'!#REF!</definedName>
    <definedName name="dfg">'[10]B-105'!#REF!</definedName>
    <definedName name="dflt1">'[11]Customize Your Invoice'!$E$22</definedName>
    <definedName name="dflt2">'[11]Customize Your Invoice'!$E$23</definedName>
    <definedName name="dflt3">'[11]Customize Your Invoice'!$D$24</definedName>
    <definedName name="dflt4">'[11]Customize Your Invoice'!$E$26</definedName>
    <definedName name="dflt5">'[11]Customize Your Invoice'!$E$27</definedName>
    <definedName name="dflt6">'[11]Customize Your Invoice'!$D$28</definedName>
    <definedName name="dflt7">'[11]Customize Your Invoice'!$G$27</definedName>
    <definedName name="dobt" localSheetId="2">#REF!</definedName>
    <definedName name="dobt">#REF!</definedName>
    <definedName name="DRAGA_PAINT_CO._LTD." localSheetId="2">#REF!</definedName>
    <definedName name="DRAGA_PAINT_CO._LTD." localSheetId="4">'7'!#REF!</definedName>
    <definedName name="DRAGA_PAINT_CO._LTD.">#REF!</definedName>
    <definedName name="DSUMDATA" localSheetId="2">#REF!</definedName>
    <definedName name="DSUMDATA">#REF!</definedName>
    <definedName name="Duracrete" localSheetId="2">#REF!</definedName>
    <definedName name="Duracrete" localSheetId="4">'7'!#REF!</definedName>
    <definedName name="Duracrete">#REF!</definedName>
    <definedName name="DURASEAL_SUPPLY_CO._LTD." localSheetId="2">#REF!</definedName>
    <definedName name="DURASEAL_SUPPLY_CO._LTD." localSheetId="4">'7'!#REF!</definedName>
    <definedName name="DURASEAL_SUPPLY_CO._LTD.">#REF!</definedName>
    <definedName name="DURATION">[12]TSTRIP!$B$2:$V$3</definedName>
    <definedName name="DYNEA__THAILAND__CO._LTD." localSheetId="2">#REF!</definedName>
    <definedName name="DYNEA__THAILAND__CO._LTD." localSheetId="4">'7'!#REF!</definedName>
    <definedName name="DYNEA__THAILAND__CO._LTD.">#REF!</definedName>
    <definedName name="E" localSheetId="2">#REF!</definedName>
    <definedName name="E" localSheetId="4">'7'!#REF!</definedName>
    <definedName name="E">#REF!</definedName>
    <definedName name="EAC_CHEMICALS_SINGAPORE_PTE_LTD." localSheetId="2">'[5]B-105'!#REF!</definedName>
    <definedName name="EAC_CHEMICALS_SINGAPORE_PTE_LTD." localSheetId="4">'[5]B-105'!#REF!</definedName>
    <definedName name="EAC_CHEMICALS_SINGAPORE_PTE_LTD.">'[5]B-105'!#REF!</definedName>
    <definedName name="Eastern_Marketing" localSheetId="2">'[5]B-105'!#REF!</definedName>
    <definedName name="Eastern_Marketing" localSheetId="4">'[5]B-105'!#REF!</definedName>
    <definedName name="Eastern_Marketing">'[5]B-105'!#REF!</definedName>
    <definedName name="EBIT" localSheetId="2">#REF!</definedName>
    <definedName name="EBIT">#REF!</definedName>
    <definedName name="EBT" localSheetId="2">#REF!</definedName>
    <definedName name="EBT">#REF!</definedName>
    <definedName name="EE" localSheetId="1">[0]!EE</definedName>
    <definedName name="EE" localSheetId="2">'4(3M)'!EE</definedName>
    <definedName name="EE" localSheetId="5">#N/A</definedName>
    <definedName name="EE">#N/A</definedName>
    <definedName name="EEE" localSheetId="1">[0]!EEE</definedName>
    <definedName name="EEE" localSheetId="2">'4(3M)'!EEE</definedName>
    <definedName name="EEE" localSheetId="5">#N/A</definedName>
    <definedName name="EEE">#N/A</definedName>
    <definedName name="EJ_CHEMICALS" localSheetId="2">'[5]B-105'!#REF!</definedName>
    <definedName name="EJ_CHEMICALS" localSheetId="4">'[5]B-105'!#REF!</definedName>
    <definedName name="EJ_CHEMICALS">'[5]B-105'!#REF!</definedName>
    <definedName name="End" localSheetId="2">#REF!</definedName>
    <definedName name="End" localSheetId="4">'7'!#REF!</definedName>
    <definedName name="End">#REF!</definedName>
    <definedName name="End_Bal" localSheetId="2">#REF!</definedName>
    <definedName name="End_Bal" localSheetId="4">'7'!#REF!</definedName>
    <definedName name="End_Bal">#REF!</definedName>
    <definedName name="Enhanced_No_Charge_List_Excel" localSheetId="2">#REF!</definedName>
    <definedName name="Enhanced_No_Charge_List_Excel" localSheetId="4">'7'!#REF!</definedName>
    <definedName name="Enhanced_No_Charge_List_Excel">#REF!</definedName>
    <definedName name="enough" localSheetId="1">[0]!enough</definedName>
    <definedName name="enough" localSheetId="2">'4(3M)'!enough</definedName>
    <definedName name="enough" localSheetId="5">#N/A</definedName>
    <definedName name="enough">#N/A</definedName>
    <definedName name="EOC_Polymer_Inv" localSheetId="2">'[5]B-105'!#REF!</definedName>
    <definedName name="EOC_Polymer_Inv" localSheetId="4">'[5]B-105'!#REF!</definedName>
    <definedName name="EOC_Polymer_Inv">'[5]B-105'!#REF!</definedName>
    <definedName name="EOCB" localSheetId="2">'[5]B-105'!#REF!</definedName>
    <definedName name="EOCB" localSheetId="4">'[5]B-105'!#REF!</definedName>
    <definedName name="EOCB">'[5]B-105'!#REF!</definedName>
    <definedName name="Equity" localSheetId="2">#REF!</definedName>
    <definedName name="Equity">#REF!</definedName>
    <definedName name="ETERNAL_SAKATA_INX_CO._LTD." localSheetId="2">#REF!</definedName>
    <definedName name="ETERNAL_SAKATA_INX_CO._LTD." localSheetId="4">'7'!#REF!</definedName>
    <definedName name="ETERNAL_SAKATA_INX_CO._LTD.">#REF!</definedName>
    <definedName name="EVERRED_CO._LTD." localSheetId="2">#REF!</definedName>
    <definedName name="EVERRED_CO._LTD." localSheetId="4">'7'!#REF!</definedName>
    <definedName name="EVERRED_CO._LTD.">#REF!</definedName>
    <definedName name="ew" localSheetId="2">#REF!</definedName>
    <definedName name="ew" localSheetId="4">'7'!#REF!</definedName>
    <definedName name="ew">#REF!</definedName>
    <definedName name="Export" localSheetId="2">#REF!</definedName>
    <definedName name="Export" localSheetId="4">'7'!#REF!</definedName>
    <definedName name="Export">#REF!</definedName>
    <definedName name="Extra_Pay" localSheetId="2">#REF!</definedName>
    <definedName name="Extra_Pay" localSheetId="4">'7'!#REF!</definedName>
    <definedName name="Extra_Pay">#REF!</definedName>
    <definedName name="F" localSheetId="2">#REF!</definedName>
    <definedName name="F" localSheetId="4">'7'!#REF!</definedName>
    <definedName name="F">#REF!</definedName>
    <definedName name="FACTOR" localSheetId="2">#REF!</definedName>
    <definedName name="FACTOR">#REF!</definedName>
    <definedName name="FELT___ROGS_SDN._BHD." localSheetId="2">'[5]B-105'!#REF!</definedName>
    <definedName name="FELT___ROGS_SDN._BHD." localSheetId="4">'[5]B-105'!#REF!</definedName>
    <definedName name="FELT___ROGS_SDN._BHD.">'[5]B-105'!#REF!</definedName>
    <definedName name="Feltol" localSheetId="2">#REF!</definedName>
    <definedName name="Feltol" localSheetId="4">'7'!#REF!</definedName>
    <definedName name="Feltol">#REF!</definedName>
    <definedName name="FELTOL_MANUFACTURING_CO._LTD." localSheetId="2">#REF!</definedName>
    <definedName name="FELTOL_MANUFACTURING_CO._LTD." localSheetId="4">'7'!#REF!</definedName>
    <definedName name="FELTOL_MANUFACTURING_CO._LTD.">#REF!</definedName>
    <definedName name="FF" localSheetId="2">#REF!</definedName>
    <definedName name="FF" localSheetId="4">'7'!#REF!</definedName>
    <definedName name="FF">#REF!</definedName>
    <definedName name="FFF" localSheetId="2">#REF!</definedName>
    <definedName name="FFF" localSheetId="4">'7'!#REF!</definedName>
    <definedName name="FFF">#REF!</definedName>
    <definedName name="fgf">'[13]Holiday-Dec'!$A$3:$AI$96</definedName>
    <definedName name="Fleet">[14]Fleet!$E$3:$F$64</definedName>
    <definedName name="FleetNumber">[15]Fleet!$E$3:$F$67</definedName>
    <definedName name="FORM5" localSheetId="2">#REF!</definedName>
    <definedName name="FORM5">#REF!</definedName>
    <definedName name="From" localSheetId="2">#REF!</definedName>
    <definedName name="From" localSheetId="4">'7'!#REF!</definedName>
    <definedName name="From">#REF!</definedName>
    <definedName name="Full_Print" localSheetId="2">#REF!</definedName>
    <definedName name="Full_Print" localSheetId="4">'7'!#REF!</definedName>
    <definedName name="Full_Print">#REF!</definedName>
    <definedName name="FX" localSheetId="2">#REF!</definedName>
    <definedName name="FX">#REF!</definedName>
    <definedName name="G" localSheetId="2">#REF!</definedName>
    <definedName name="G" localSheetId="4">'7'!#REF!</definedName>
    <definedName name="G">#REF!</definedName>
    <definedName name="GALLOT_CHEMICAL_LTD._PART." localSheetId="2">#REF!</definedName>
    <definedName name="GALLOT_CHEMICAL_LTD._PART." localSheetId="4">'7'!#REF!</definedName>
    <definedName name="GALLOT_CHEMICAL_LTD._PART.">#REF!</definedName>
    <definedName name="GG" localSheetId="2">#REF!</definedName>
    <definedName name="GG" localSheetId="4">'7'!#REF!</definedName>
    <definedName name="GG">#REF!</definedName>
    <definedName name="GGG" localSheetId="2">#REF!</definedName>
    <definedName name="GGG" localSheetId="4">'7'!#REF!</definedName>
    <definedName name="GGG">#REF!</definedName>
    <definedName name="Goodwill">[6]Scoping!$G$27</definedName>
    <definedName name="GProfit" localSheetId="2">'[7]Subscriber Report'!#REF!</definedName>
    <definedName name="GProfit">'[7]Subscriber Report'!#REF!</definedName>
    <definedName name="GRAND_ASIA_PACIFIC_COPORATION_CO._LTD." localSheetId="2">#REF!</definedName>
    <definedName name="GRAND_ASIA_PACIFIC_COPORATION_CO._LTD." localSheetId="4">'7'!#REF!</definedName>
    <definedName name="GRAND_ASIA_PACIFIC_COPORATION_CO._LTD.">#REF!</definedName>
    <definedName name="GRAND_ASIA_PACIFIC_CORPORATION_CO._LTD." localSheetId="2">#REF!</definedName>
    <definedName name="GRAND_ASIA_PACIFIC_CORPORATION_CO._LTD." localSheetId="4">'7'!#REF!</definedName>
    <definedName name="GRAND_ASIA_PACIFIC_CORPORATION_CO._LTD.">#REF!</definedName>
    <definedName name="GRANDLITE" localSheetId="2">#REF!</definedName>
    <definedName name="GRANDLITE" localSheetId="4">'7'!#REF!</definedName>
    <definedName name="GRANDLITE">#REF!</definedName>
    <definedName name="gross" localSheetId="2">#REF!</definedName>
    <definedName name="gross">#REF!</definedName>
    <definedName name="GrossProfit" localSheetId="2">#REF!</definedName>
    <definedName name="GrossProfit">#REF!</definedName>
    <definedName name="H" localSheetId="2">#REF!</definedName>
    <definedName name="H" localSheetId="4">'7'!#REF!</definedName>
    <definedName name="H">#REF!</definedName>
    <definedName name="H.B.FULLER__THAILAND_CO._LTD." localSheetId="2">#REF!</definedName>
    <definedName name="H.B.FULLER__THAILAND_CO._LTD." localSheetId="4">'7'!#REF!</definedName>
    <definedName name="H.B.FULLER__THAILAND_CO._LTD.">#REF!</definedName>
    <definedName name="Habitat_Industries__Thailand" localSheetId="2">#REF!</definedName>
    <definedName name="Habitat_Industries__Thailand" localSheetId="4">'7'!#REF!</definedName>
    <definedName name="Habitat_Industries__Thailand">#REF!</definedName>
    <definedName name="Hachem_Paint" localSheetId="2">#REF!</definedName>
    <definedName name="Hachem_Paint" localSheetId="4">'7'!#REF!</definedName>
    <definedName name="Hachem_Paint">#REF!</definedName>
    <definedName name="HAMMERSMITH_LTD." localSheetId="2">#REF!</definedName>
    <definedName name="HAMMERSMITH_LTD." localSheetId="4">'7'!#REF!</definedName>
    <definedName name="HAMMERSMITH_LTD.">#REF!</definedName>
    <definedName name="HARTFORD" localSheetId="2">#REF!</definedName>
    <definedName name="HARTFORD" localSheetId="4">'7'!#REF!</definedName>
    <definedName name="HARTFORD">#REF!</definedName>
    <definedName name="Header_Row" localSheetId="2">ROW(#REF!)</definedName>
    <definedName name="Header_Row" localSheetId="4">ROW('7'!#REF!)</definedName>
    <definedName name="Header_Row">ROW(#REF!)</definedName>
    <definedName name="HH" localSheetId="2">#REF!</definedName>
    <definedName name="HH" localSheetId="4">'7'!#REF!</definedName>
    <definedName name="HH">#REF!</definedName>
    <definedName name="HHH" localSheetId="2">#REF!</definedName>
    <definedName name="HHH" localSheetId="4">'7'!#REF!</definedName>
    <definedName name="HHH">#REF!</definedName>
    <definedName name="hjh" localSheetId="1">[0]!hjh</definedName>
    <definedName name="hjh" localSheetId="2">'4(3M)'!hjh</definedName>
    <definedName name="hjh" localSheetId="5">#N/A</definedName>
    <definedName name="hjh">#N/A</definedName>
    <definedName name="HolidayDec">'[16]Holiday-Dec'!$A$3:$AI$96</definedName>
    <definedName name="HolidayOct">'[17]Holiday-Oct'!$A$3:$AI$79</definedName>
    <definedName name="HolidaySep">'[18]Holiday-Sep'!$A$3:$AH$55</definedName>
    <definedName name="HOME_MANP" localSheetId="2">#REF!</definedName>
    <definedName name="HOME_MANP">#REF!</definedName>
    <definedName name="HOMEOFFICE_COST" localSheetId="2">#REF!</definedName>
    <definedName name="HOMEOFFICE_COST">#REF!</definedName>
    <definedName name="HOSPITALITY_CO._LTD." localSheetId="2">#REF!</definedName>
    <definedName name="HOSPITALITY_CO._LTD." localSheetId="4">'7'!#REF!</definedName>
    <definedName name="HOSPITALITY_CO._LTD.">#REF!</definedName>
    <definedName name="ht" localSheetId="2">#REF!</definedName>
    <definedName name="ht" localSheetId="4">'7'!#REF!</definedName>
    <definedName name="ht">#REF!</definedName>
    <definedName name="HTML" localSheetId="1" hidden="1">{"'Eng (page2)'!$A$1:$D$52"}</definedName>
    <definedName name="HTML" localSheetId="2" hidden="1">{"'Eng (page2)'!$A$1:$D$52"}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" localSheetId="2">#REF!</definedName>
    <definedName name="I" localSheetId="4">'7'!#REF!</definedName>
    <definedName name="I">#REF!</definedName>
    <definedName name="IDLAB_COST" localSheetId="2">#REF!</definedName>
    <definedName name="IDLAB_COST">#REF!</definedName>
    <definedName name="II" localSheetId="2">#REF!</definedName>
    <definedName name="II" localSheetId="4">'7'!#REF!</definedName>
    <definedName name="II">#REF!</definedName>
    <definedName name="III" localSheetId="2">#REF!</definedName>
    <definedName name="III" localSheetId="4">'7'!#REF!</definedName>
    <definedName name="III">#REF!</definedName>
    <definedName name="IMG___ASIA_CO._LTD." localSheetId="2">'[19]AGING LOCAL'!#REF!</definedName>
    <definedName name="IMG___ASIA_CO._LTD." localSheetId="4">'[19]AGING LOCAL'!#REF!</definedName>
    <definedName name="IMG___ASIA_CO._LTD.">'[19]AGING LOCAL'!#REF!</definedName>
    <definedName name="IND_LAB" localSheetId="2">#REF!</definedName>
    <definedName name="IND_LAB">#REF!</definedName>
    <definedName name="INDMANP" localSheetId="2">#REF!</definedName>
    <definedName name="INDMANP">#REF!</definedName>
    <definedName name="INFINITE_CHEMICAL_LTD.__PART." localSheetId="2">#REF!</definedName>
    <definedName name="INFINITE_CHEMICAL_LTD.__PART." localSheetId="4">'7'!#REF!</definedName>
    <definedName name="INFINITE_CHEMICAL_LTD.__PART.">#REF!</definedName>
    <definedName name="Information" localSheetId="2">#REF!</definedName>
    <definedName name="Information">#REF!</definedName>
    <definedName name="Int" localSheetId="2">#REF!</definedName>
    <definedName name="Int" localSheetId="4">'7'!#REF!</definedName>
    <definedName name="Int">#REF!</definedName>
    <definedName name="Intangibles">[6]Scoping!$G$28</definedName>
    <definedName name="InTax" localSheetId="2">#REF!</definedName>
    <definedName name="InTax">#REF!</definedName>
    <definedName name="Inter_Aerosol_Products" localSheetId="2">'[5]B-105'!#REF!</definedName>
    <definedName name="Inter_Aerosol_Products" localSheetId="4">'[5]B-105'!#REF!</definedName>
    <definedName name="Inter_Aerosol_Products">'[5]B-105'!#REF!</definedName>
    <definedName name="Inter_Ink" localSheetId="2">#REF!</definedName>
    <definedName name="Inter_Ink" localSheetId="4">'7'!#REF!</definedName>
    <definedName name="Inter_Ink">#REF!</definedName>
    <definedName name="INTER_KRAI_CO._LTD." localSheetId="2">#REF!</definedName>
    <definedName name="INTER_KRAI_CO._LTD." localSheetId="4">'7'!#REF!</definedName>
    <definedName name="INTER_KRAI_CO._LTD.">#REF!</definedName>
    <definedName name="Interest_Rate" localSheetId="2">#REF!</definedName>
    <definedName name="Interest_Rate" localSheetId="4">'7'!#REF!</definedName>
    <definedName name="Interest_Rate">#REF!</definedName>
    <definedName name="INTExp" localSheetId="2">#REF!</definedName>
    <definedName name="INTExp">#REF!</definedName>
    <definedName name="Inv" localSheetId="2">#REF!</definedName>
    <definedName name="Inv">#REF!</definedName>
    <definedName name="Inv.2" localSheetId="2">#REF!</definedName>
    <definedName name="Inv.2">#REF!</definedName>
    <definedName name="Inv.No." localSheetId="2">#REF!,#REF!,#REF!</definedName>
    <definedName name="Inv.No." localSheetId="4">'7'!#REF!,'7'!#REF!,'7'!#REF!</definedName>
    <definedName name="Inv.No.">#REF!,#REF!,#REF!</definedName>
    <definedName name="Inventory">[6]Scoping!$G$22</definedName>
    <definedName name="Invest_properties">[6]Scoping!$G$25</definedName>
    <definedName name="Invest_subsidiaries">[6]Scoping!$G$26</definedName>
    <definedName name="IS" localSheetId="2">#REF!</definedName>
    <definedName name="IS">#REF!</definedName>
    <definedName name="J" localSheetId="2">#REF!</definedName>
    <definedName name="J" localSheetId="4">'7'!#REF!</definedName>
    <definedName name="J">#REF!</definedName>
    <definedName name="J.B.P.INTERNATIONAL_PAINT_CO._LTD." localSheetId="2">#REF!</definedName>
    <definedName name="J.B.P.INTERNATIONAL_PAINT_CO._LTD." localSheetId="4">'7'!#REF!</definedName>
    <definedName name="J.B.P.INTERNATIONAL_PAINT_CO._LTD.">#REF!</definedName>
    <definedName name="JAX_PAINTS__THAILAND__CO._LTD." localSheetId="2">#REF!</definedName>
    <definedName name="JAX_PAINTS__THAILAND__CO._LTD." localSheetId="4">'7'!#REF!</definedName>
    <definedName name="JAX_PAINTS__THAILAND__CO._LTD.">#REF!</definedName>
    <definedName name="JJ" localSheetId="2">#REF!</definedName>
    <definedName name="JJ" localSheetId="4">'7'!#REF!</definedName>
    <definedName name="JJ">#REF!</definedName>
    <definedName name="JJJ" localSheetId="2">#REF!</definedName>
    <definedName name="JJJ" localSheetId="4">'7'!#REF!</definedName>
    <definedName name="JJJ">#REF!</definedName>
    <definedName name="JUPITER_INK___CHEMICAL_CO._LTD." localSheetId="2">#REF!</definedName>
    <definedName name="JUPITER_INK___CHEMICAL_CO._LTD." localSheetId="4">'7'!#REF!</definedName>
    <definedName name="JUPITER_INK___CHEMICAL_CO._LTD.">#REF!</definedName>
    <definedName name="K" localSheetId="2">#REF!</definedName>
    <definedName name="K" localSheetId="4">'7'!#REF!</definedName>
    <definedName name="K">#REF!</definedName>
    <definedName name="K.R.Color_Mixed" localSheetId="2">#REF!</definedName>
    <definedName name="K.R.Color_Mixed" localSheetId="4">'7'!#REF!</definedName>
    <definedName name="K.R.Color_Mixed">#REF!</definedName>
    <definedName name="K_BOND_INDUSTRY_CO._LTD." localSheetId="2">'[5]B-105'!#REF!</definedName>
    <definedName name="K_BOND_INDUSTRY_CO._LTD." localSheetId="4">'[5]B-105'!#REF!</definedName>
    <definedName name="K_BOND_INDUSTRY_CO._LTD.">'[5]B-105'!#REF!</definedName>
    <definedName name="Kd" localSheetId="2">#REF!</definedName>
    <definedName name="Kd">#REF!</definedName>
    <definedName name="Ke" localSheetId="2">#REF!</definedName>
    <definedName name="Ke">#REF!</definedName>
    <definedName name="KK" localSheetId="2">#REF!</definedName>
    <definedName name="KK" localSheetId="4">'7'!#REF!</definedName>
    <definedName name="KK">#REF!</definedName>
    <definedName name="KKK" localSheetId="2">#REF!</definedName>
    <definedName name="KKK" localSheetId="4">'7'!#REF!</definedName>
    <definedName name="KKK">#REF!</definedName>
    <definedName name="klas" localSheetId="2">#REF!</definedName>
    <definedName name="klas">#REF!</definedName>
    <definedName name="KOGU_CHEMICAL" localSheetId="2">#REF!</definedName>
    <definedName name="KOGU_CHEMICAL" localSheetId="4">'7'!#REF!</definedName>
    <definedName name="KOGU_CHEMICAL">#REF!</definedName>
    <definedName name="Korale_Carpet_Industry" localSheetId="2">'[5]B-105'!#REF!</definedName>
    <definedName name="Korale_Carpet_Industry" localSheetId="4">'[5]B-105'!#REF!</definedName>
    <definedName name="Korale_Carpet_Industry">'[5]B-105'!#REF!</definedName>
    <definedName name="KOSMIK_POLYMER_CO._LTD." localSheetId="2">#REF!</definedName>
    <definedName name="KOSMIK_POLYMER_CO._LTD." localSheetId="4">'7'!#REF!</definedName>
    <definedName name="KOSMIK_POLYMER_CO._LTD.">#REF!</definedName>
    <definedName name="L" localSheetId="2">#REF!</definedName>
    <definedName name="L" localSheetId="4">'7'!#REF!</definedName>
    <definedName name="L">#REF!</definedName>
    <definedName name="L.I.S._INTERNATIONAL_CO._LTD." localSheetId="2">#REF!</definedName>
    <definedName name="L.I.S._INTERNATIONAL_CO._LTD." localSheetId="4">'7'!#REF!</definedName>
    <definedName name="L.I.S._INTERNATIONAL_CO._LTD.">#REF!</definedName>
    <definedName name="Last_Row" localSheetId="1">IF([0]!Values_Entered,Header_Row+[0]!Number_of_Payments,Header_Row)</definedName>
    <definedName name="Last_Row" localSheetId="2">IF([0]!Values_Entered,'5(6M)'!Header_Row+[0]!Number_of_Payments,'5(6M)'!Header_Row)</definedName>
    <definedName name="Last_Row" localSheetId="4">IF([0]!Values_Entered,'7'!Header_Row+[0]!Number_of_Payments,'7'!Header_Row)</definedName>
    <definedName name="Last_Row" localSheetId="5">IF([0]!Values_Entered,Header_Row+[0]!Number_of_Payments,Header_Row)</definedName>
    <definedName name="Last_Row">IF(Values_Entered,Header_Row+Number_of_Payments,Header_Row)</definedName>
    <definedName name="LEASE" localSheetId="2">#REF!</definedName>
    <definedName name="LEASE">#REF!</definedName>
    <definedName name="LENA__THAILAND" localSheetId="2">#REF!</definedName>
    <definedName name="LENA__THAILAND" localSheetId="4">'7'!#REF!</definedName>
    <definedName name="LENA__THAILAND">#REF!</definedName>
    <definedName name="Liang_Chemical" localSheetId="2">#REF!</definedName>
    <definedName name="Liang_Chemical" localSheetId="4">'7'!#REF!</definedName>
    <definedName name="Liang_Chemical">#REF!</definedName>
    <definedName name="LL" localSheetId="2">#REF!</definedName>
    <definedName name="LL" localSheetId="4">'7'!#REF!</definedName>
    <definedName name="LL">#REF!</definedName>
    <definedName name="Loan_Amount" localSheetId="2">#REF!</definedName>
    <definedName name="Loan_Amount" localSheetId="4">'7'!#REF!</definedName>
    <definedName name="Loan_Amount">#REF!</definedName>
    <definedName name="Loan_Start" localSheetId="2">#REF!</definedName>
    <definedName name="Loan_Start" localSheetId="4">'7'!#REF!</definedName>
    <definedName name="Loan_Start">#REF!</definedName>
    <definedName name="Loan_Years" localSheetId="2">#REF!</definedName>
    <definedName name="Loan_Years" localSheetId="4">'7'!#REF!</definedName>
    <definedName name="Loan_Years">#REF!</definedName>
    <definedName name="LoanInterCo" localSheetId="2">#REF!</definedName>
    <definedName name="LoanInterCo">#REF!</definedName>
    <definedName name="LoanRepay" localSheetId="2">'[7]Subscriber Report'!#REF!</definedName>
    <definedName name="LoanRepay">'[7]Subscriber Report'!#REF!</definedName>
    <definedName name="LtLoan" localSheetId="2">#REF!</definedName>
    <definedName name="LtLoan">#REF!</definedName>
    <definedName name="m" localSheetId="1">[0]!m</definedName>
    <definedName name="m" localSheetId="2">'4(3M)'!m</definedName>
    <definedName name="m" localSheetId="5">#N/A</definedName>
    <definedName name="m">#N/A</definedName>
    <definedName name="MAJ_CON_EQP" localSheetId="2">#REF!</definedName>
    <definedName name="MAJ_CON_EQP">#REF!</definedName>
    <definedName name="MBT__Malaysia" localSheetId="2">'[5]B-105'!#REF!</definedName>
    <definedName name="MBT__Malaysia" localSheetId="4">'[5]B-105'!#REF!</definedName>
    <definedName name="MBT__Malaysia">'[5]B-105'!#REF!</definedName>
    <definedName name="MM" localSheetId="2">#REF!</definedName>
    <definedName name="MM" localSheetId="4">'7'!#REF!</definedName>
    <definedName name="MM">#REF!</definedName>
    <definedName name="mms" localSheetId="1">[0]!mms</definedName>
    <definedName name="mms" localSheetId="2">'4(3M)'!mms</definedName>
    <definedName name="mms" localSheetId="5">#N/A</definedName>
    <definedName name="mms">#N/A</definedName>
    <definedName name="ms" localSheetId="1">[0]!ms</definedName>
    <definedName name="ms" localSheetId="2">'4(3M)'!ms</definedName>
    <definedName name="ms" localSheetId="5">#N/A</definedName>
    <definedName name="ms">#N/A</definedName>
    <definedName name="MS.SUNASSADA" localSheetId="1">[0]!MS.SUNASSADA</definedName>
    <definedName name="MS.SUNASSADA" localSheetId="2">'4(3M)'!MS.SUNASSADA</definedName>
    <definedName name="MS.SUNASSADA" localSheetId="5">#N/A</definedName>
    <definedName name="MS.SUNASSADA">#N/A</definedName>
    <definedName name="MTH" localSheetId="2">#REF!</definedName>
    <definedName name="MTH">#REF!</definedName>
    <definedName name="N" localSheetId="2">#REF!</definedName>
    <definedName name="N" localSheetId="4">'7'!#REF!</definedName>
    <definedName name="N">#REF!</definedName>
    <definedName name="N.S.PAINT_CO._LTD." localSheetId="2">'[5]B-105'!#REF!</definedName>
    <definedName name="N.S.PAINT_CO._LTD." localSheetId="4">'[5]B-105'!#REF!</definedName>
    <definedName name="N.S.PAINT_CO._LTD.">'[5]B-105'!#REF!</definedName>
    <definedName name="N.T.P.GROUP_CO._LTD." localSheetId="2">#REF!</definedName>
    <definedName name="N.T.P.GROUP_CO._LTD." localSheetId="4">'7'!#REF!</definedName>
    <definedName name="N.T.P.GROUP_CO._LTD.">#REF!</definedName>
    <definedName name="na" localSheetId="1">[0]!na</definedName>
    <definedName name="na" localSheetId="2">'4(3M)'!na</definedName>
    <definedName name="na" localSheetId="5">#N/A</definedName>
    <definedName name="na">#N/A</definedName>
    <definedName name="NATIONAL_ADHESIVES_CO._LTD." localSheetId="2">#REF!</definedName>
    <definedName name="NATIONAL_ADHESIVES_CO._LTD." localSheetId="4">'7'!#REF!</definedName>
    <definedName name="NATIONAL_ADHESIVES_CO._LTD.">#REF!</definedName>
    <definedName name="NATIONAL_STARCH" localSheetId="2">'[5]B-105'!#REF!</definedName>
    <definedName name="NATIONAL_STARCH" localSheetId="4">'[5]B-105'!#REF!</definedName>
    <definedName name="NATIONAL_STARCH">'[5]B-105'!#REF!</definedName>
    <definedName name="NATIONAL_STARCH_AND_CHEMICAL" localSheetId="2">#REF!</definedName>
    <definedName name="NATIONAL_STARCH_AND_CHEMICAL" localSheetId="4">'7'!#REF!</definedName>
    <definedName name="NATIONAL_STARCH_AND_CHEMICAL">#REF!</definedName>
    <definedName name="ne" localSheetId="1">[0]!ne</definedName>
    <definedName name="ne" localSheetId="2">'4(3M)'!ne</definedName>
    <definedName name="ne" localSheetId="5">#N/A</definedName>
    <definedName name="ne">#N/A</definedName>
    <definedName name="NEOMAT_CO._LTD.">"NEOMAT CO.,LTD."</definedName>
    <definedName name="NET" localSheetId="2">#REF!</definedName>
    <definedName name="NET">#REF!</definedName>
    <definedName name="NET_1" localSheetId="2">#REF!</definedName>
    <definedName name="NET_1">#REF!</definedName>
    <definedName name="NET_ANA" localSheetId="2">#REF!</definedName>
    <definedName name="NET_ANA">#REF!</definedName>
    <definedName name="NET_ANA_1" localSheetId="2">#REF!</definedName>
    <definedName name="NET_ANA_1">#REF!</definedName>
    <definedName name="NET_ANA_2" localSheetId="2">#REF!</definedName>
    <definedName name="NET_ANA_2">#REF!</definedName>
    <definedName name="NI" localSheetId="2">#REF!</definedName>
    <definedName name="NI">#REF!</definedName>
    <definedName name="NN" localSheetId="2">#REF!</definedName>
    <definedName name="NN" localSheetId="4">'7'!#REF!</definedName>
    <definedName name="NN">#REF!</definedName>
    <definedName name="NO" localSheetId="2">#REF!</definedName>
    <definedName name="NO" localSheetId="4">'7'!#REF!</definedName>
    <definedName name="NO">#REF!</definedName>
    <definedName name="NoStaff" localSheetId="2">#REF!</definedName>
    <definedName name="NoStaff">#REF!</definedName>
    <definedName name="Notes_payable">[6]Scoping!$G$31</definedName>
    <definedName name="Num_Pmt_Per_Year" localSheetId="2">#REF!</definedName>
    <definedName name="Num_Pmt_Per_Year" localSheetId="4">'7'!#REF!</definedName>
    <definedName name="Num_Pmt_Per_Year">#REF!</definedName>
    <definedName name="Number_of_Payments" localSheetId="1">MATCH(0.01,End_Bal,-1)+1</definedName>
    <definedName name="Number_of_Payments" localSheetId="2">MATCH(0.01,'5(6M)'!End_Bal,-1)+1</definedName>
    <definedName name="Number_of_Payments" localSheetId="4">MATCH(0.01,'7'!End_Bal,-1)+1</definedName>
    <definedName name="Number_of_Payments" localSheetId="5">MATCH(0.01,End_Bal,-1)+1</definedName>
    <definedName name="Number_of_Payments">MATCH(0.01,End_Bal,-1)+1</definedName>
    <definedName name="nut" localSheetId="2" hidden="1">[20]A!#REF!</definedName>
    <definedName name="nut" localSheetId="4" hidden="1">[20]A!#REF!</definedName>
    <definedName name="nut" hidden="1">[20]A!#REF!</definedName>
    <definedName name="O" localSheetId="2">#REF!</definedName>
    <definedName name="O" localSheetId="4">'7'!#REF!</definedName>
    <definedName name="O">#REF!</definedName>
    <definedName name="Omnova_Solutions" localSheetId="2">'[5]B-105'!#REF!</definedName>
    <definedName name="Omnova_Solutions" localSheetId="4">'[5]B-105'!#REF!</definedName>
    <definedName name="Omnova_Solutions">'[5]B-105'!#REF!</definedName>
    <definedName name="OO" localSheetId="2">#REF!</definedName>
    <definedName name="OO" localSheetId="4">'7'!#REF!</definedName>
    <definedName name="OO">#REF!</definedName>
    <definedName name="OpCost" localSheetId="2">#REF!</definedName>
    <definedName name="OpCost">#REF!</definedName>
    <definedName name="ORIENTAL_WEAVERS_CO." localSheetId="2">'[5]B-105'!#REF!</definedName>
    <definedName name="ORIENTAL_WEAVERS_CO." localSheetId="4">'[5]B-105'!#REF!</definedName>
    <definedName name="ORIENTAL_WEAVERS_CO.">'[5]B-105'!#REF!</definedName>
    <definedName name="P" localSheetId="2">#REF!</definedName>
    <definedName name="P" localSheetId="4">'7'!#REF!</definedName>
    <definedName name="P">#REF!</definedName>
    <definedName name="P.D.P._Trading" localSheetId="2">#REF!</definedName>
    <definedName name="P.D.P._Trading" localSheetId="4">'7'!#REF!</definedName>
    <definedName name="P.D.P._Trading">#REF!</definedName>
    <definedName name="P.T.CLASSIC_PRIMA_CARPET_INDUSTRIES" localSheetId="2">'[5]B-105'!#REF!</definedName>
    <definedName name="P.T.CLASSIC_PRIMA_CARPET_INDUSTRIES" localSheetId="4">'[5]B-105'!#REF!</definedName>
    <definedName name="P.T.CLASSIC_PRIMA_CARPET_INDUSTRIES">'[5]B-105'!#REF!</definedName>
    <definedName name="P_N_C_Chemical" localSheetId="2">#REF!</definedName>
    <definedName name="P_N_C_Chemical" localSheetId="4">'7'!#REF!</definedName>
    <definedName name="P_N_C_Chemical">#REF!</definedName>
    <definedName name="pa" localSheetId="1">[0]!pa</definedName>
    <definedName name="pa" localSheetId="2">'4(3M)'!pa</definedName>
    <definedName name="pa" localSheetId="5">#N/A</definedName>
    <definedName name="pa">#N/A</definedName>
    <definedName name="Pacific_Carpet_co._ltd." localSheetId="2">#REF!</definedName>
    <definedName name="Pacific_Carpet_co._ltd." localSheetId="4">'7'!#REF!</definedName>
    <definedName name="Pacific_Carpet_co._ltd.">#REF!</definedName>
    <definedName name="Pay_Date" localSheetId="2">#REF!</definedName>
    <definedName name="Pay_Date" localSheetId="4">'7'!#REF!</definedName>
    <definedName name="Pay_Date">#REF!</definedName>
    <definedName name="Pay_Num" localSheetId="2">#REF!</definedName>
    <definedName name="Pay_Num" localSheetId="4">'7'!#REF!</definedName>
    <definedName name="Pay_Num">#REF!</definedName>
    <definedName name="Payables">[6]Scoping!$G$29</definedName>
    <definedName name="Payment_Date" localSheetId="1">DATE(YEAR(Loan_Start),MONTH(Loan_Start)+Payment_Number,DAY(Loan_Start))</definedName>
    <definedName name="Payment_Date" localSheetId="2">DATE(YEAR('5(6M)'!Loan_Start),MONTH('5(6M)'!Loan_Start)+Payment_Number,DAY('5(6M)'!Loan_Start))</definedName>
    <definedName name="Payment_Date" localSheetId="4">DATE(YEAR('7'!Loan_Start),MONTH('7'!Loan_Start)+Payment_Number,DAY('7'!Loan_Start))</definedName>
    <definedName name="Payment_Date" localSheetId="5">DATE(YEAR(Loan_Start),MONTH(Loan_Start)+Payment_Number,DAY(Loan_Start))</definedName>
    <definedName name="Payment_Date">DATE(YEAR(Loan_Start),MONTH(Loan_Start)+Payment_Number,DAY(Loan_Start))</definedName>
    <definedName name="PC" localSheetId="2">#REF!</definedName>
    <definedName name="PC" localSheetId="4">'7'!#REF!</definedName>
    <definedName name="PC">#REF!</definedName>
    <definedName name="PCC" localSheetId="2">#REF!</definedName>
    <definedName name="PCC" localSheetId="4">'7'!#REF!</definedName>
    <definedName name="PCC">#REF!</definedName>
    <definedName name="PD" localSheetId="2">#REF!</definedName>
    <definedName name="PD" localSheetId="4">'7'!#REF!</definedName>
    <definedName name="PD">#REF!</definedName>
    <definedName name="PDD" localSheetId="2">#REF!</definedName>
    <definedName name="PDD" localSheetId="4">'7'!#REF!</definedName>
    <definedName name="PDD">#REF!</definedName>
    <definedName name="PENANG_THAI_RATTAN_LTD._PART." localSheetId="2">#REF!</definedName>
    <definedName name="PENANG_THAI_RATTAN_LTD._PART." localSheetId="4">'7'!#REF!</definedName>
    <definedName name="PENANG_THAI_RATTAN_LTD._PART.">#REF!</definedName>
    <definedName name="PERMA_FLEX_CO._LTD." localSheetId="2">#REF!</definedName>
    <definedName name="PERMA_FLEX_CO._LTD." localSheetId="4">'7'!#REF!</definedName>
    <definedName name="PERMA_FLEX_CO._LTD.">#REF!</definedName>
    <definedName name="Philippine_Carpet" localSheetId="2">'[5]B-105'!#REF!</definedName>
    <definedName name="Philippine_Carpet" localSheetId="4">'[5]B-105'!#REF!</definedName>
    <definedName name="Philippine_Carpet">'[5]B-105'!#REF!</definedName>
    <definedName name="PLNew" localSheetId="2">'[7]Subscriber Report'!#REF!</definedName>
    <definedName name="PLNew">'[7]Subscriber Report'!#REF!</definedName>
    <definedName name="Polestar_Trading" localSheetId="2">#REF!</definedName>
    <definedName name="Polestar_Trading" localSheetId="4">'7'!#REF!</definedName>
    <definedName name="Polestar_Trading">#REF!</definedName>
    <definedName name="POLYMER_INNOVATION_CO.__LTD." localSheetId="2">#REF!</definedName>
    <definedName name="POLYMER_INNOVATION_CO.__LTD." localSheetId="4">'7'!#REF!</definedName>
    <definedName name="POLYMER_INNOVATION_CO.__LTD.">#REF!</definedName>
    <definedName name="Pornchira_2538" localSheetId="2">'[5]B-105'!#REF!</definedName>
    <definedName name="Pornchira_2538" localSheetId="4">'[5]B-105'!#REF!</definedName>
    <definedName name="Pornchira_2538">'[5]B-105'!#REF!</definedName>
    <definedName name="PP" localSheetId="2">#REF!</definedName>
    <definedName name="PP" localSheetId="4">'7'!#REF!</definedName>
    <definedName name="PP">#REF!</definedName>
    <definedName name="PPC" localSheetId="2">#REF!</definedName>
    <definedName name="PPC" localSheetId="4">'7'!#REF!</definedName>
    <definedName name="PPC">#REF!</definedName>
    <definedName name="PPD" localSheetId="2">#REF!</definedName>
    <definedName name="PPD" localSheetId="4">'7'!#REF!</definedName>
    <definedName name="PPD">#REF!</definedName>
    <definedName name="PPE">[6]Scoping!$G$24</definedName>
    <definedName name="PPM_Commercial" localSheetId="2">#REF!</definedName>
    <definedName name="PPM_Commercial" localSheetId="4">'7'!#REF!</definedName>
    <definedName name="PPM_Commercial">#REF!</definedName>
    <definedName name="PPP" localSheetId="2">#REF!</definedName>
    <definedName name="PPP" localSheetId="4">'7'!#REF!</definedName>
    <definedName name="PPP">#REF!</definedName>
    <definedName name="Premier_Products" localSheetId="2">#REF!</definedName>
    <definedName name="Premier_Products" localSheetId="4">'7'!#REF!</definedName>
    <definedName name="Premier_Products">#REF!</definedName>
    <definedName name="PRICE" localSheetId="2">#REF!</definedName>
    <definedName name="PRICE">#REF!</definedName>
    <definedName name="PRICE1" localSheetId="2">#REF!</definedName>
    <definedName name="PRICE1">#REF!</definedName>
    <definedName name="Princ" localSheetId="2">#REF!</definedName>
    <definedName name="Princ" localSheetId="4">'7'!#REF!</definedName>
    <definedName name="Princ">#REF!</definedName>
    <definedName name="Print_1" localSheetId="2">#REF!</definedName>
    <definedName name="Print_1">#REF!</definedName>
    <definedName name="Print_2" localSheetId="2">#REF!</definedName>
    <definedName name="Print_2">#REF!</definedName>
    <definedName name="_xlnm.Print_Area">#N/A</definedName>
    <definedName name="Print_Area_MI" localSheetId="2">[21]Detail!#REF!</definedName>
    <definedName name="Print_Area_MI" localSheetId="4">[21]Detail!#REF!</definedName>
    <definedName name="Print_Area_MI">[21]Detail!#REF!</definedName>
    <definedName name="Print_Area_Reset" localSheetId="1">OFFSET(Full_Print,0,0,'4(3M)'!Last_Row)</definedName>
    <definedName name="Print_Area_Reset" localSheetId="2">OFFSET('5(6M)'!Full_Print,0,0,'5(6M)'!Last_Row)</definedName>
    <definedName name="Print_Area_Reset" localSheetId="4">OFFSET('7'!Full_Print,0,0,'7'!Last_Row)</definedName>
    <definedName name="Print_Area_Reset" localSheetId="5">OFFSET(Full_Print,0,0,'8-9'!Last_Row)</definedName>
    <definedName name="Print_Area_Reset">OFFSET(Full_Print,0,0,Last_Row)</definedName>
    <definedName name="_xlnm.Print_Titles">#REF!</definedName>
    <definedName name="PRINT_TITLES_MI">"$"</definedName>
    <definedName name="PRINTA" localSheetId="2">#REF!</definedName>
    <definedName name="PRINTA">#REF!</definedName>
    <definedName name="PRINTB" localSheetId="2">#REF!</definedName>
    <definedName name="PRINTB">#REF!</definedName>
    <definedName name="PRINTC" localSheetId="2">#REF!</definedName>
    <definedName name="PRINTC">#REF!</definedName>
    <definedName name="Prior_Company__Singapore" localSheetId="2">'[5]B-105'!#REF!</definedName>
    <definedName name="Prior_Company__Singapore" localSheetId="4">'[5]B-105'!#REF!</definedName>
    <definedName name="Prior_Company__Singapore">'[5]B-105'!#REF!</definedName>
    <definedName name="Produra_Paint" localSheetId="2">#REF!</definedName>
    <definedName name="Produra_Paint" localSheetId="4">'7'!#REF!</definedName>
    <definedName name="Produra_Paint">#REF!</definedName>
    <definedName name="PROPOSAL" localSheetId="2">#REF!</definedName>
    <definedName name="PROPOSAL">#REF!</definedName>
    <definedName name="PSI" localSheetId="2">#REF!</definedName>
    <definedName name="PSI" localSheetId="4">'7'!#REF!</definedName>
    <definedName name="PSI">#REF!</definedName>
    <definedName name="Ptex_co._ltd." localSheetId="2">#REF!</definedName>
    <definedName name="Ptex_co._ltd." localSheetId="4">'7'!#REF!</definedName>
    <definedName name="Ptex_co._ltd.">#REF!</definedName>
    <definedName name="Q" localSheetId="2">#REF!</definedName>
    <definedName name="Q" localSheetId="4">'7'!#REF!</definedName>
    <definedName name="Q">#REF!</definedName>
    <definedName name="QQ" localSheetId="2">#REF!</definedName>
    <definedName name="QQ" localSheetId="4">'7'!#REF!</definedName>
    <definedName name="QQ">#REF!</definedName>
    <definedName name="QQQ" localSheetId="2">#REF!</definedName>
    <definedName name="QQQ" localSheetId="4">'7'!#REF!</definedName>
    <definedName name="QQQ">#REF!</definedName>
    <definedName name="R.J._London_Chem._Ind." localSheetId="2">'[5]B-105'!#REF!</definedName>
    <definedName name="R.J._London_Chem._Ind." localSheetId="4">'[5]B-105'!#REF!</definedName>
    <definedName name="R.J._London_Chem._Ind.">'[5]B-105'!#REF!</definedName>
    <definedName name="R.J.LONDON_CHEMICALS_INDUSTRIES_CO._LTD." localSheetId="2">#REF!</definedName>
    <definedName name="R.J.LONDON_CHEMICALS_INDUSTRIES_CO._LTD." localSheetId="4">'7'!#REF!</definedName>
    <definedName name="R.J.LONDON_CHEMICALS_INDUSTRIES_CO._LTD.">#REF!</definedName>
    <definedName name="ra" localSheetId="1">[0]!ra</definedName>
    <definedName name="ra" localSheetId="2">'4(3M)'!ra</definedName>
    <definedName name="ra" localSheetId="5">#N/A</definedName>
    <definedName name="ra">#N/A</definedName>
    <definedName name="RAJA_UCHINO_CO._LTD." localSheetId="2">#REF!</definedName>
    <definedName name="RAJA_UCHINO_CO._LTD." localSheetId="4">'7'!#REF!</definedName>
    <definedName name="RAJA_UCHINO_CO._LTD.">#REF!</definedName>
    <definedName name="Real" localSheetId="2">#REF!</definedName>
    <definedName name="Real">#REF!</definedName>
    <definedName name="Receivables">[6]Scoping!$G$21</definedName>
    <definedName name="RecnPage1" localSheetId="2">#REF!</definedName>
    <definedName name="RecnPage1" localSheetId="4">'7'!#REF!</definedName>
    <definedName name="RecnPage1">#REF!</definedName>
    <definedName name="RECOUT">#N/A</definedName>
    <definedName name="repax" localSheetId="2">'[19]AGING LOCAL'!#REF!</definedName>
    <definedName name="repax" localSheetId="4">'[19]AGING LOCAL'!#REF!</definedName>
    <definedName name="repax">'[19]AGING LOCAL'!#REF!</definedName>
    <definedName name="Repax_Construction" localSheetId="2">#REF!</definedName>
    <definedName name="Repax_Construction" localSheetId="4">'7'!#REF!</definedName>
    <definedName name="Repax_Construction">#REF!</definedName>
    <definedName name="Revenue" localSheetId="2">#REF!</definedName>
    <definedName name="Revenue">#REF!</definedName>
    <definedName name="RFP003A" localSheetId="2">#REF!</definedName>
    <definedName name="RFP003A">#REF!</definedName>
    <definedName name="RFP003B" localSheetId="2">#REF!</definedName>
    <definedName name="RFP003B">#REF!</definedName>
    <definedName name="RFP003C" localSheetId="2">#REF!</definedName>
    <definedName name="RFP003C">#REF!</definedName>
    <definedName name="RFP003D" localSheetId="2">#REF!</definedName>
    <definedName name="RFP003D">#REF!</definedName>
    <definedName name="RFP003E" localSheetId="2">#REF!</definedName>
    <definedName name="RFP003E">#REF!</definedName>
    <definedName name="RFP003F" localSheetId="2">#REF!</definedName>
    <definedName name="RFP003F">#REF!</definedName>
    <definedName name="RPB" localSheetId="2" hidden="1">#REF!</definedName>
    <definedName name="RPB" hidden="1">#REF!</definedName>
    <definedName name="RPSC_CHEMICAL_CO._LTD." localSheetId="2">#REF!</definedName>
    <definedName name="RPSC_CHEMICAL_CO._LTD." localSheetId="4">'7'!#REF!</definedName>
    <definedName name="RPSC_CHEMICAL_CO._LTD.">#REF!</definedName>
    <definedName name="RR" localSheetId="2">#REF!</definedName>
    <definedName name="RR" localSheetId="4">'7'!#REF!</definedName>
    <definedName name="RR">#REF!</definedName>
    <definedName name="rty" localSheetId="1">[0]!rty</definedName>
    <definedName name="rty" localSheetId="2">'4(3M)'!rty</definedName>
    <definedName name="rty" localSheetId="5">#N/A</definedName>
    <definedName name="rty">#N/A</definedName>
    <definedName name="RUBRICK_THAI_CO._LTD." localSheetId="2">'[5]B-105'!#REF!</definedName>
    <definedName name="RUBRICK_THAI_CO._LTD." localSheetId="4">'[5]B-105'!#REF!</definedName>
    <definedName name="RUBRICK_THAI_CO._LTD.">'[5]B-105'!#REF!</definedName>
    <definedName name="RV" localSheetId="2">'[7]Subscriber Report'!#REF!</definedName>
    <definedName name="RV">'[7]Subscriber Report'!#REF!</definedName>
    <definedName name="s" localSheetId="2">'[5]B-105'!#REF!</definedName>
    <definedName name="s" localSheetId="4">'[5]B-105'!#REF!</definedName>
    <definedName name="s">'[5]B-105'!#REF!</definedName>
    <definedName name="S.A.P._Paint___Chemical" localSheetId="2">'[5]B-105'!#REF!</definedName>
    <definedName name="S.A.P._Paint___Chemical" localSheetId="4">'[5]B-105'!#REF!</definedName>
    <definedName name="S.A.P._Paint___Chemical">'[5]B-105'!#REF!</definedName>
    <definedName name="S.A.P._PAINT___CHEMICAL_CO._LTD." localSheetId="2">'[5]B-105'!#REF!</definedName>
    <definedName name="S.A.P._PAINT___CHEMICAL_CO._LTD." localSheetId="4">'[5]B-105'!#REF!</definedName>
    <definedName name="S.A.P._PAINT___CHEMICAL_CO._LTD.">'[5]B-105'!#REF!</definedName>
    <definedName name="S.K.COLOR___CHEMICALS_LIMITED_PARTNERSHIP" localSheetId="2">#REF!</definedName>
    <definedName name="S.K.COLOR___CHEMICALS_LIMITED_PARTNERSHIP" localSheetId="4">'7'!#REF!</definedName>
    <definedName name="S.K.COLOR___CHEMICALS_LIMITED_PARTNERSHIP">#REF!</definedName>
    <definedName name="S.P.TEXTURE_PAINT_CO._LTD." localSheetId="2">#REF!</definedName>
    <definedName name="S.P.TEXTURE_PAINT_CO._LTD." localSheetId="4">'7'!#REF!</definedName>
    <definedName name="S.P.TEXTURE_PAINT_CO._LTD.">#REF!</definedName>
    <definedName name="S.PACK___PRINT_PUBLIC_COMPANY_LIMITED">"S.PACK PRINT PUBLIC COMPANY LIMITED"</definedName>
    <definedName name="Sabpantawee" localSheetId="2">'[5]B-105'!#REF!</definedName>
    <definedName name="Sabpantawee" localSheetId="4">'[5]B-105'!#REF!</definedName>
    <definedName name="Sabpantawee">'[5]B-105'!#REF!</definedName>
    <definedName name="SAHAKIT_WISARN_CO._LTD." localSheetId="2">#REF!</definedName>
    <definedName name="SAHAKIT_WISARN_CO._LTD." localSheetId="4">'7'!#REF!</definedName>
    <definedName name="SAHAKIT_WISARN_CO._LTD.">#REF!</definedName>
    <definedName name="SALES" localSheetId="2">#REF!</definedName>
    <definedName name="SALES">#REF!</definedName>
    <definedName name="SCH" localSheetId="2">#REF!</definedName>
    <definedName name="SCH">#REF!</definedName>
    <definedName name="Sched_Pay" localSheetId="2">#REF!</definedName>
    <definedName name="Sched_Pay" localSheetId="4">'7'!#REF!</definedName>
    <definedName name="Sched_Pay">#REF!</definedName>
    <definedName name="Scheduled_Extra_Payments" localSheetId="2">#REF!</definedName>
    <definedName name="Scheduled_Extra_Payments" localSheetId="4">'7'!#REF!</definedName>
    <definedName name="Scheduled_Extra_Payments">#REF!</definedName>
    <definedName name="Scheduled_Interest_Rate" localSheetId="2">#REF!</definedName>
    <definedName name="Scheduled_Interest_Rate" localSheetId="4">'7'!#REF!</definedName>
    <definedName name="Scheduled_Interest_Rate">#REF!</definedName>
    <definedName name="Scheduled_Monthly_Payment" localSheetId="2">#REF!</definedName>
    <definedName name="Scheduled_Monthly_Payment" localSheetId="4">'7'!#REF!</definedName>
    <definedName name="Scheduled_Monthly_Payment">#REF!</definedName>
    <definedName name="Search" localSheetId="2">#REF!</definedName>
    <definedName name="Search" localSheetId="4">'7'!#REF!</definedName>
    <definedName name="Search">#REF!</definedName>
    <definedName name="Sefco_Chemical_2001" localSheetId="2">#REF!</definedName>
    <definedName name="Sefco_Chemical_2001" localSheetId="4">'7'!#REF!</definedName>
    <definedName name="Sefco_Chemical_2001">#REF!</definedName>
    <definedName name="Set">'[22]PL-Kip(after adj)'!$S$1</definedName>
    <definedName name="SHANGHAI_PAINTS_AND_HARDWARE_LTD." localSheetId="2">#REF!</definedName>
    <definedName name="SHANGHAI_PAINTS_AND_HARDWARE_LTD." localSheetId="4">'7'!#REF!</definedName>
    <definedName name="SHANGHAI_PAINTS_AND_HARDWARE_LTD.">#REF!</definedName>
    <definedName name="sheet" localSheetId="2">#REF!</definedName>
    <definedName name="sheet">#REF!</definedName>
    <definedName name="shpww36" localSheetId="2">'[23]Shp-Apr99'!#REF!</definedName>
    <definedName name="shpww36">'[23]Shp-Apr99'!#REF!</definedName>
    <definedName name="shpww37" localSheetId="2">'[23]Shp-Apr99'!#REF!</definedName>
    <definedName name="shpww37">'[23]Shp-Apr99'!#REF!</definedName>
    <definedName name="SIAM_EXCEL_POLYTECH_CO._LTD." localSheetId="2">#REF!</definedName>
    <definedName name="SIAM_EXCEL_POLYTECH_CO._LTD." localSheetId="4">'7'!#REF!</definedName>
    <definedName name="SIAM_EXCEL_POLYTECH_CO._LTD.">#REF!</definedName>
    <definedName name="Siam_Paint_Industry" localSheetId="2">#REF!</definedName>
    <definedName name="Siam_Paint_Industry" localSheetId="4">'7'!#REF!</definedName>
    <definedName name="Siam_Paint_Industry">#REF!</definedName>
    <definedName name="SIAM_SPONG_FOAM_CO._LTD." localSheetId="2">#REF!</definedName>
    <definedName name="SIAM_SPONG_FOAM_CO._LTD." localSheetId="4">'7'!#REF!</definedName>
    <definedName name="SIAM_SPONG_FOAM_CO._LTD.">#REF!</definedName>
    <definedName name="Sicpa__Thailand" localSheetId="2">#REF!</definedName>
    <definedName name="Sicpa__Thailand" localSheetId="4">'7'!#REF!</definedName>
    <definedName name="Sicpa__Thailand">#REF!</definedName>
    <definedName name="SIKA" localSheetId="2">'[5]B-105'!#REF!</definedName>
    <definedName name="SIKA" localSheetId="4">'[5]B-105'!#REF!</definedName>
    <definedName name="SIKA">'[5]B-105'!#REF!</definedName>
    <definedName name="Sika__Thailand" localSheetId="2">#REF!</definedName>
    <definedName name="Sika__Thailand" localSheetId="4">'7'!#REF!</definedName>
    <definedName name="Sika__Thailand">#REF!</definedName>
    <definedName name="Silicone_Coating" localSheetId="2">'[5]B-105'!#REF!</definedName>
    <definedName name="Silicone_Coating" localSheetId="4">'[5]B-105'!#REF!</definedName>
    <definedName name="Silicone_Coating">'[5]B-105'!#REF!</definedName>
    <definedName name="SIZE" localSheetId="2">#REF!</definedName>
    <definedName name="SIZE">#REF!</definedName>
    <definedName name="sld" localSheetId="2">#REF!</definedName>
    <definedName name="sld" localSheetId="4">'7'!#REF!</definedName>
    <definedName name="sld">#REF!</definedName>
    <definedName name="SOMBOON_SCREEN_CO._LTD." localSheetId="2">'[5]B-105'!#REF!</definedName>
    <definedName name="SOMBOON_SCREEN_CO._LTD." localSheetId="4">'[5]B-105'!#REF!</definedName>
    <definedName name="SOMBOON_SCREEN_CO._LTD.">'[5]B-105'!#REF!</definedName>
    <definedName name="SORT" localSheetId="2">#REF!</definedName>
    <definedName name="SORT">#REF!</definedName>
    <definedName name="Spec" localSheetId="2">#REF!</definedName>
    <definedName name="Spec" localSheetId="4">'7'!#REF!</definedName>
    <definedName name="Spec">#REF!</definedName>
    <definedName name="SPECSUMMARY" localSheetId="2">#REF!</definedName>
    <definedName name="SPECSUMMARY">#REF!</definedName>
    <definedName name="SS" localSheetId="2">#REF!</definedName>
    <definedName name="SS" localSheetId="4">'7'!#REF!</definedName>
    <definedName name="SS">#REF!</definedName>
    <definedName name="Staff" localSheetId="2">#REF!</definedName>
    <definedName name="Staff">#REF!</definedName>
    <definedName name="star" localSheetId="2">'[5]B-105'!#REF!</definedName>
    <definedName name="star" localSheetId="4">'[5]B-105'!#REF!</definedName>
    <definedName name="star">'[5]B-105'!#REF!</definedName>
    <definedName name="Star_Carpet_co._ltd." localSheetId="2">#REF!</definedName>
    <definedName name="Star_Carpet_co._ltd." localSheetId="4">'7'!#REF!</definedName>
    <definedName name="Star_Carpet_co._ltd.">#REF!</definedName>
    <definedName name="Star_Tech_Che." localSheetId="2">#REF!</definedName>
    <definedName name="Star_Tech_Che." localSheetId="4">'7'!#REF!</definedName>
    <definedName name="Star_Tech_Che.">#REF!</definedName>
    <definedName name="Start" localSheetId="2">#REF!</definedName>
    <definedName name="Start" localSheetId="4">'7'!#REF!</definedName>
    <definedName name="Start">#REF!</definedName>
    <definedName name="Start_date" localSheetId="2">#REF!</definedName>
    <definedName name="Start_date">#REF!</definedName>
    <definedName name="StartCode" localSheetId="2">#REF!</definedName>
    <definedName name="StartCode" localSheetId="4">'7'!#REF!</definedName>
    <definedName name="StartCode">#REF!</definedName>
    <definedName name="STloan" localSheetId="2">#REF!</definedName>
    <definedName name="STloan">#REF!</definedName>
    <definedName name="SU" localSheetId="2">'[19]AGING LOCAL'!#REF!</definedName>
    <definedName name="SU" localSheetId="4">'[19]AGING LOCAL'!#REF!</definedName>
    <definedName name="SU">'[19]AGING LOCAL'!#REF!</definedName>
    <definedName name="SUBPANTAVEE_CO._LTD." localSheetId="2">#REF!</definedName>
    <definedName name="SUBPANTAVEE_CO._LTD." localSheetId="4">'7'!#REF!</definedName>
    <definedName name="SUBPANTAVEE_CO._LTD.">#REF!</definedName>
    <definedName name="SUMMARY" localSheetId="2">#REF!</definedName>
    <definedName name="SUMMARY">#REF!</definedName>
    <definedName name="SumRange" localSheetId="2">[24]Backup!#REF!</definedName>
    <definedName name="SumRange">[24]Backup!#REF!</definedName>
    <definedName name="Superior_Construction_C." localSheetId="2">#REF!</definedName>
    <definedName name="Superior_Construction_C." localSheetId="4">'7'!#REF!</definedName>
    <definedName name="Superior_Construction_C.">#REF!</definedName>
    <definedName name="Syntec_Quality" localSheetId="2">'[5]B-105'!#REF!</definedName>
    <definedName name="Syntec_Quality" localSheetId="4">'[5]B-105'!#REF!</definedName>
    <definedName name="Syntec_Quality">'[5]B-105'!#REF!</definedName>
    <definedName name="T" localSheetId="2">#REF!</definedName>
    <definedName name="T" localSheetId="4">'7'!#REF!</definedName>
    <definedName name="T">#REF!</definedName>
    <definedName name="T.A.T.C." localSheetId="2">#REF!</definedName>
    <definedName name="T.A.T.C." localSheetId="4">'7'!#REF!</definedName>
    <definedName name="T.A.T.C.">#REF!</definedName>
    <definedName name="T.R.Y_INTERNATIONAL_CO._LTD." localSheetId="2">#REF!</definedName>
    <definedName name="T.R.Y_INTERNATIONAL_CO._LTD." localSheetId="4">'7'!#REF!</definedName>
    <definedName name="T.R.Y_INTERNATIONAL_CO._LTD.">#REF!</definedName>
    <definedName name="tam" localSheetId="1">[0]!tam</definedName>
    <definedName name="tam" localSheetId="2">'4(3M)'!tam</definedName>
    <definedName name="tam" localSheetId="5">#N/A</definedName>
    <definedName name="tam">#N/A</definedName>
    <definedName name="TANG_TIHUA_HENG_CO._LTD." localSheetId="2">'[5]B-105'!#REF!</definedName>
    <definedName name="TANG_TIHUA_HENG_CO._LTD." localSheetId="4">'[5]B-105'!#REF!</definedName>
    <definedName name="TANG_TIHUA_HENG_CO._LTD.">'[5]B-105'!#REF!</definedName>
    <definedName name="TAX" localSheetId="2">#REF!</definedName>
    <definedName name="TAX">#REF!</definedName>
    <definedName name="Taxes">[6]Scoping!$G$32</definedName>
    <definedName name="taxrate" localSheetId="2">#REF!</definedName>
    <definedName name="taxrate">#REF!</definedName>
    <definedName name="TextRefCopy1" localSheetId="2">#REF!</definedName>
    <definedName name="TextRefCopy1" localSheetId="4">'7'!#REF!</definedName>
    <definedName name="TextRefCopy1">#REF!</definedName>
    <definedName name="TextRefCopy10" localSheetId="2">#REF!</definedName>
    <definedName name="TextRefCopy10">#REF!</definedName>
    <definedName name="TextRefCopy11" localSheetId="2">#REF!</definedName>
    <definedName name="TextRefCopy11">#REF!</definedName>
    <definedName name="TextRefCopy12" localSheetId="2">#REF!</definedName>
    <definedName name="TextRefCopy12">#REF!</definedName>
    <definedName name="TextRefCopy13" localSheetId="2">#REF!</definedName>
    <definedName name="TextRefCopy13">#REF!</definedName>
    <definedName name="TextRefCopy14" localSheetId="2">#REF!</definedName>
    <definedName name="TextRefCopy14" localSheetId="4">'7'!#REF!</definedName>
    <definedName name="TextRefCopy14">#REF!</definedName>
    <definedName name="TextRefCopy15" localSheetId="2">#REF!</definedName>
    <definedName name="TextRefCopy15">#REF!</definedName>
    <definedName name="TextRefCopy16" localSheetId="2">#REF!</definedName>
    <definedName name="TextRefCopy16">#REF!</definedName>
    <definedName name="TextRefCopy2" localSheetId="2">#REF!</definedName>
    <definedName name="TextRefCopy2">#REF!</definedName>
    <definedName name="TextRefCopy2013" localSheetId="2">#REF!</definedName>
    <definedName name="TextRefCopy2013">#REF!</definedName>
    <definedName name="TextRefCopy3" localSheetId="2">#REF!</definedName>
    <definedName name="TextRefCopy3">#REF!</definedName>
    <definedName name="TextRefCopy4" localSheetId="2">#REF!</definedName>
    <definedName name="TextRefCopy4">#REF!</definedName>
    <definedName name="TextRefCopy5" localSheetId="2">#REF!</definedName>
    <definedName name="TextRefCopy5">#REF!</definedName>
    <definedName name="TextRefCopy57" localSheetId="2">'[25]I-203'!#REF!</definedName>
    <definedName name="TextRefCopy57" localSheetId="4">'[25]I-203'!#REF!</definedName>
    <definedName name="TextRefCopy57">'[25]I-203'!#REF!</definedName>
    <definedName name="TextRefCopy6" localSheetId="2">#REF!</definedName>
    <definedName name="TextRefCopy6">#REF!</definedName>
    <definedName name="TextRefCopy7" localSheetId="2">#REF!</definedName>
    <definedName name="TextRefCopy7">#REF!</definedName>
    <definedName name="TextRefCopy8" localSheetId="2">#REF!</definedName>
    <definedName name="TextRefCopy8">#REF!</definedName>
    <definedName name="TextRefCopy9" localSheetId="2">#REF!</definedName>
    <definedName name="TextRefCopy9">#REF!</definedName>
    <definedName name="TextRefCopyRangeCount" hidden="1">1</definedName>
    <definedName name="texttexttext" localSheetId="2">#REF!</definedName>
    <definedName name="texttexttext">#REF!</definedName>
    <definedName name="thai" localSheetId="2">#REF!</definedName>
    <definedName name="thai" localSheetId="4">'7'!#REF!</definedName>
    <definedName name="thai">#REF!</definedName>
    <definedName name="THAI_DNT_PAINT_MFG._CO._LTD." localSheetId="2">#REF!</definedName>
    <definedName name="THAI_DNT_PAINT_MFG._CO._LTD." localSheetId="4">'7'!#REF!</definedName>
    <definedName name="THAI_DNT_PAINT_MFG._CO._LTD.">#REF!</definedName>
    <definedName name="THAI_DO_NO___GEN_GEN_CO._LTD." localSheetId="2">#REF!</definedName>
    <definedName name="THAI_DO_NO___GEN_GEN_CO._LTD." localSheetId="4">'7'!#REF!</definedName>
    <definedName name="THAI_DO_NO___GEN_GEN_CO._LTD.">#REF!</definedName>
    <definedName name="Thai_Innovation_Chemical" localSheetId="2">#REF!</definedName>
    <definedName name="Thai_Innovation_Chemical" localSheetId="4">'7'!#REF!</definedName>
    <definedName name="Thai_Innovation_Chemical">#REF!</definedName>
    <definedName name="THAI_PACIFIC_PAINT" localSheetId="2">'[5]B-105'!#REF!</definedName>
    <definedName name="THAI_PACIFIC_PAINT" localSheetId="4">'[5]B-105'!#REF!</definedName>
    <definedName name="THAI_PACIFIC_PAINT">'[5]B-105'!#REF!</definedName>
    <definedName name="THANABUN_CHEMICAL_CO._LTD." localSheetId="2">#REF!</definedName>
    <definedName name="THANABUN_CHEMICAL_CO._LTD." localSheetId="4">'7'!#REF!</definedName>
    <definedName name="THANABUN_CHEMICAL_CO._LTD.">#REF!</definedName>
    <definedName name="Thanh_toaùn_tieàn_mua_vaät_tö_laép_ñaât_heä_thoáng_laïnh_cho_Ct_Hoaø_Bình__Pmt_material__for_air_system_to_Hoa_Binh_Co." localSheetId="2">#REF!</definedName>
    <definedName name="Thanh_toaùn_tieàn_mua_vaät_tö_laép_ñaât_heä_thoáng_laïnh_cho_Ct_Hoaø_Bình__Pmt_material__for_air_system_to_Hoa_Binh_Co.">#REF!</definedName>
    <definedName name="THE_FASTER_PAINT__THAILAND__CO._LTD." localSheetId="2">#REF!</definedName>
    <definedName name="THE_FASTER_PAINT__THAILAND__CO._LTD." localSheetId="4">'7'!#REF!</definedName>
    <definedName name="THE_FASTER_PAINT__THAILAND__CO._LTD.">#REF!</definedName>
    <definedName name="Theptawee_Coating" localSheetId="2">#REF!</definedName>
    <definedName name="Theptawee_Coating" localSheetId="4">'7'!#REF!</definedName>
    <definedName name="Theptawee_Coating">#REF!</definedName>
    <definedName name="THI" localSheetId="2">#REF!</definedName>
    <definedName name="THI">#REF!</definedName>
    <definedName name="This_M" localSheetId="2">#REF!</definedName>
    <definedName name="This_M">#REF!</definedName>
    <definedName name="Tiansin_Carpet_Industry" localSheetId="2">'[5]B-105'!#REF!</definedName>
    <definedName name="Tiansin_Carpet_Industry" localSheetId="4">'[5]B-105'!#REF!</definedName>
    <definedName name="Tiansin_Carpet_Industry">'[5]B-105'!#REF!</definedName>
    <definedName name="TITAN" localSheetId="2">#REF!</definedName>
    <definedName name="TITAN">#REF!</definedName>
    <definedName name="To" localSheetId="2">#REF!</definedName>
    <definedName name="To" localSheetId="4">'7'!#REF!</definedName>
    <definedName name="To">#REF!</definedName>
    <definedName name="TO_YO_INK__THAILAND__CO._LTD." localSheetId="2">#REF!</definedName>
    <definedName name="TO_YO_INK__THAILAND__CO._LTD." localSheetId="4">'7'!#REF!</definedName>
    <definedName name="TO_YO_INK__THAILAND__CO._LTD.">#REF!</definedName>
    <definedName name="Total_Interest" localSheetId="2">#REF!</definedName>
    <definedName name="Total_Interest" localSheetId="4">'7'!#REF!</definedName>
    <definedName name="Total_Interest">#REF!</definedName>
    <definedName name="Total_Pay" localSheetId="2">#REF!</definedName>
    <definedName name="Total_Pay" localSheetId="4">'7'!#REF!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4">Scheduled_Payment+Extra_Payment</definedName>
    <definedName name="Total_Payment" localSheetId="5">Scheduled_Payment+Extra_Payment</definedName>
    <definedName name="Total_Payment">Scheduled_Payment+Extra_Payment</definedName>
    <definedName name="TotalAsst" localSheetId="2">#REF!</definedName>
    <definedName name="TotalAsst">#REF!</definedName>
    <definedName name="TotalFound" localSheetId="2">#REF!</definedName>
    <definedName name="TotalFound" localSheetId="4">'7'!#REF!</definedName>
    <definedName name="TotalFound">#REF!</definedName>
    <definedName name="TotalLia" localSheetId="2">'[7]Subscriber Report'!#REF!</definedName>
    <definedName name="TotalLia">'[7]Subscriber Report'!#REF!</definedName>
    <definedName name="TPLRP" localSheetId="2">#REF!</definedName>
    <definedName name="TPLRP">#REF!</definedName>
    <definedName name="TRADE2" localSheetId="2">#REF!</definedName>
    <definedName name="TRADE2">#REF!</definedName>
    <definedName name="TRATE">[12]TSTRIP!$A$4:$V$1506</definedName>
    <definedName name="TRIVITH_SUPPLY_CO._LTD." localSheetId="2">#REF!</definedName>
    <definedName name="TRIVITH_SUPPLY_CO._LTD." localSheetId="4">'7'!#REF!</definedName>
    <definedName name="TRIVITH_SUPPLY_CO._LTD.">#REF!</definedName>
    <definedName name="tSelect" localSheetId="2">#REF!</definedName>
    <definedName name="tSelect" localSheetId="4">'7'!#REF!</definedName>
    <definedName name="tSelect">#REF!</definedName>
    <definedName name="TT" localSheetId="2">#REF!</definedName>
    <definedName name="TT" localSheetId="4">'7'!#REF!</definedName>
    <definedName name="TT">#REF!</definedName>
    <definedName name="ttbt" localSheetId="2">#REF!</definedName>
    <definedName name="ttbt">#REF!</definedName>
    <definedName name="U" localSheetId="2">#REF!</definedName>
    <definedName name="U" localSheetId="4">'7'!#REF!</definedName>
    <definedName name="U">#REF!</definedName>
    <definedName name="U.R._CHEMICAL_CO._LTD." localSheetId="2">#REF!</definedName>
    <definedName name="U.R._CHEMICAL_CO._LTD." localSheetId="4">'7'!#REF!</definedName>
    <definedName name="U.R._CHEMICAL_CO._LTD.">#REF!</definedName>
    <definedName name="U___LAND_CO._LTD." localSheetId="2">#REF!</definedName>
    <definedName name="U___LAND_CO._LTD." localSheetId="4">'7'!#REF!</definedName>
    <definedName name="U___LAND_CO._LTD.">#REF!</definedName>
    <definedName name="ULAND" localSheetId="2">#REF!</definedName>
    <definedName name="ULAND" localSheetId="4">'7'!#REF!</definedName>
    <definedName name="ULAND">#REF!</definedName>
    <definedName name="Un" localSheetId="2">#REF!</definedName>
    <definedName name="Un">#REF!</definedName>
    <definedName name="UNICRON_CHEMICALS_CO._LTD." localSheetId="2">#REF!</definedName>
    <definedName name="UNICRON_CHEMICALS_CO._LTD." localSheetId="4">'7'!#REF!</definedName>
    <definedName name="UNICRON_CHEMICALS_CO._LTD.">#REF!</definedName>
    <definedName name="unit" localSheetId="2">#REF!</definedName>
    <definedName name="unit">#REF!</definedName>
    <definedName name="URAI_PHANICH" localSheetId="2">'[5]B-105'!#REF!</definedName>
    <definedName name="URAI_PHANICH" localSheetId="4">'[5]B-105'!#REF!</definedName>
    <definedName name="URAI_PHANICH">'[5]B-105'!#REF!</definedName>
    <definedName name="URAI_PHANICH_CO._LTD." localSheetId="2">#REF!</definedName>
    <definedName name="URAI_PHANICH_CO._LTD." localSheetId="4">'7'!#REF!</definedName>
    <definedName name="URAI_PHANICH_CO._LTD.">#REF!</definedName>
    <definedName name="US" localSheetId="2">#REF!</definedName>
    <definedName name="US" localSheetId="4">'7'!#REF!</definedName>
    <definedName name="US">#REF!</definedName>
    <definedName name="usd">'[26]PL-Trend'!$S$2</definedName>
    <definedName name="UU" localSheetId="2">#REF!</definedName>
    <definedName name="UU" localSheetId="4">'7'!#REF!</definedName>
    <definedName name="UU">#REF!</definedName>
    <definedName name="V" localSheetId="2">#REF!</definedName>
    <definedName name="V" localSheetId="4">'7'!#REF!</definedName>
    <definedName name="V">#REF!</definedName>
    <definedName name="V.P." localSheetId="2">'[5]B-105'!#REF!</definedName>
    <definedName name="V.P." localSheetId="4">'[5]B-105'!#REF!</definedName>
    <definedName name="V.P.">'[5]B-105'!#REF!</definedName>
    <definedName name="V.P.HARDWARE_LTD._PART." localSheetId="2">#REF!</definedName>
    <definedName name="V.P.HARDWARE_LTD._PART." localSheetId="4">'7'!#REF!</definedName>
    <definedName name="V.P.HARDWARE_LTD._PART.">#REF!</definedName>
    <definedName name="VA" localSheetId="1">[0]!VA</definedName>
    <definedName name="VA" localSheetId="2">'4(3M)'!VA</definedName>
    <definedName name="VA" localSheetId="5">#N/A</definedName>
    <definedName name="VA">#N/A</definedName>
    <definedName name="VAÄT_LIEÄU">"nhandongia"</definedName>
    <definedName name="Values_Entered" localSheetId="1">IF(Loan_Amount*Interest_Rate*Loan_Years*Loan_Start&gt;0,1,0)</definedName>
    <definedName name="Values_Entered" localSheetId="2">IF('5(6M)'!Loan_Amount*'5(6M)'!Interest_Rate*'5(6M)'!Loan_Years*'5(6M)'!Loan_Start&gt;0,1,0)</definedName>
    <definedName name="Values_Entered" localSheetId="4">IF('7'!Loan_Amount*'7'!Interest_Rate*'7'!Loan_Years*'7'!Loan_Start&gt;0,1,0)</definedName>
    <definedName name="Values_Entered" localSheetId="5">IF(Loan_Amount*Interest_Rate*Loan_Years*Loan_Start&gt;0,1,0)</definedName>
    <definedName name="Values_Entered">IF(Loan_Amount*Interest_Rate*Loan_Years*Loan_Start&gt;0,1,0)</definedName>
    <definedName name="vccot" localSheetId="2">#REF!</definedName>
    <definedName name="vccot">#REF!</definedName>
    <definedName name="vctb" localSheetId="2">#REF!</definedName>
    <definedName name="vctb">#REF!</definedName>
    <definedName name="vital5">'[11]Customize Your Invoice'!$E$15</definedName>
    <definedName name="VV" localSheetId="2">#REF!</definedName>
    <definedName name="VV" localSheetId="4">'7'!#REF!</definedName>
    <definedName name="VV">#REF!</definedName>
    <definedName name="VVV" localSheetId="2">#REF!</definedName>
    <definedName name="VVV" localSheetId="4">'7'!#REF!</definedName>
    <definedName name="VVV">#REF!</definedName>
    <definedName name="W" localSheetId="2">#REF!</definedName>
    <definedName name="W" localSheetId="4">'7'!#REF!</definedName>
    <definedName name="W">#REF!</definedName>
    <definedName name="wa" localSheetId="1">[0]!wa</definedName>
    <definedName name="wa" localSheetId="2">'4(3M)'!wa</definedName>
    <definedName name="wa" localSheetId="5">#N/A</definedName>
    <definedName name="wa">#N/A</definedName>
    <definedName name="WACC" localSheetId="2">#REF!</definedName>
    <definedName name="WACC">#REF!</definedName>
    <definedName name="WANCHAI_TRADING_LTD._PART." localSheetId="2">#REF!</definedName>
    <definedName name="WANCHAI_TRADING_LTD._PART." localSheetId="4">'7'!#REF!</definedName>
    <definedName name="WANCHAI_TRADING_LTD._PART.">#REF!</definedName>
    <definedName name="Wd" localSheetId="2">#REF!</definedName>
    <definedName name="Wd">#REF!</definedName>
    <definedName name="We" localSheetId="2">#REF!</definedName>
    <definedName name="We">#REF!</definedName>
    <definedName name="WINCO_SCREEN_CO._LTD." localSheetId="2">#REF!</definedName>
    <definedName name="WINCO_SCREEN_CO._LTD." localSheetId="4">'7'!#REF!</definedName>
    <definedName name="WINCO_SCREEN_CO._LTD.">#REF!</definedName>
    <definedName name="Winson_Chemical" localSheetId="2">#REF!</definedName>
    <definedName name="Winson_Chemical" localSheetId="4">'7'!#REF!</definedName>
    <definedName name="Winson_Chemical">#REF!</definedName>
    <definedName name="x" localSheetId="1" hidden="1">{"'Eng (page2)'!$A$1:$D$52"}</definedName>
    <definedName name="x" localSheetId="2" hidden="1">{"'Eng (page2)'!$A$1:$D$52"}</definedName>
    <definedName name="x" localSheetId="5" hidden="1">{"'Eng (page2)'!$A$1:$D$52"}</definedName>
    <definedName name="x" hidden="1">{"'Eng (page2)'!$A$1:$D$52"}</definedName>
    <definedName name="y" localSheetId="1">[0]!y</definedName>
    <definedName name="y" localSheetId="2">'4(3M)'!y</definedName>
    <definedName name="y" localSheetId="5">#N/A</definedName>
    <definedName name="y">#N/A</definedName>
    <definedName name="YesNoNa">[6]Scoping!$G$2:$G$5</definedName>
    <definedName name="Ying_Chareon_Paint_Industry" localSheetId="2">#REF!</definedName>
    <definedName name="Ying_Chareon_Paint_Industry" localSheetId="4">'7'!#REF!</definedName>
    <definedName name="Ying_Chareon_Paint_Industry">#REF!</definedName>
    <definedName name="Z_1F7F6C19_8911_4A38_A245_5C51B403FB13_.wvu.PrintArea" localSheetId="0" hidden="1">'BS2-3'!$A$1:$K$117</definedName>
    <definedName name="Z_2CA7CCB4_9B56_4682_9662_97CF2752E215_.wvu.PrintArea" localSheetId="0" hidden="1">'BS2-3'!$A$1:$K$117</definedName>
    <definedName name="Z_32FE8EAA_35DA_4C7A_92A0_9B5CAB08BE3F_.wvu.PrintArea" localSheetId="0" hidden="1">'BS2-3'!$A$1:$K$117</definedName>
    <definedName name="Z_7A9397F6_E1FC_4386_A077_FC272B949F82_.wvu.PrintArea" localSheetId="0" hidden="1">'BS2-3'!$A$1:$K$117</definedName>
    <definedName name="Z_E7B771DF_1040_4644_BE91_91BA1826BFF6_.wvu.PrintArea" localSheetId="0" hidden="1">'BS2-3'!$A$1:$K$117</definedName>
    <definedName name="ZYX" localSheetId="2">#REF!</definedName>
    <definedName name="ZYX">#REF!</definedName>
    <definedName name="ZZZ" localSheetId="2">#REF!</definedName>
    <definedName name="ZZZ">#REF!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5" hidden="1">{"'Eng (page2)'!$A$1:$D$52"}</definedName>
    <definedName name="เงินเดือน" hidden="1">{"'Eng (page2)'!$A$1:$D$52"}</definedName>
    <definedName name="บ้าน" localSheetId="2">#REF!</definedName>
    <definedName name="บ้าน" localSheetId="4">'7'!#REF!</definedName>
    <definedName name="บ้าน">#REF!</definedName>
    <definedName name="แบบสอบถาม28_2_44">"$"</definedName>
    <definedName name="ปิดงบ" localSheetId="2">'[7]Subscriber Report'!#REF!</definedName>
    <definedName name="ปิดงบ">'[7]Subscriber Report'!#REF!</definedName>
    <definedName name="ฟ1" localSheetId="2">#REF!</definedName>
    <definedName name="ฟ1">#REF!</definedName>
    <definedName name="ฟ2" localSheetId="2">#REF!</definedName>
    <definedName name="ฟ2">#REF!</definedName>
    <definedName name="ฟ31" localSheetId="2">#REF!</definedName>
    <definedName name="ฟ31" localSheetId="4">'7'!#REF!</definedName>
    <definedName name="ฟ31">#REF!</definedName>
    <definedName name="ฟ53" localSheetId="2">#REF!</definedName>
    <definedName name="ฟ53" localSheetId="4">'7'!#REF!</definedName>
    <definedName name="ฟ53">#REF!</definedName>
    <definedName name="ฟ80" localSheetId="2">#REF!</definedName>
    <definedName name="ฟ80" localSheetId="4">'7'!#REF!</definedName>
    <definedName name="ฟ80">#REF!</definedName>
    <definedName name="ภงด1" localSheetId="1">[0]!ภงด1</definedName>
    <definedName name="ภงด1" localSheetId="2">'4(3M)'!ภงด1</definedName>
    <definedName name="ภงด1" localSheetId="5">#N/A</definedName>
    <definedName name="ภงด1">#N/A</definedName>
    <definedName name="ไม่มีชื่อ" localSheetId="2">#REF!</definedName>
    <definedName name="ไม่มีชื่อ">#REF!</definedName>
    <definedName name="ฤ63" localSheetId="2">#REF!</definedName>
    <definedName name="ฤ63" localSheetId="4">'7'!#REF!</definedName>
    <definedName name="ฤ63">#REF!</definedName>
    <definedName name="อ" localSheetId="2">'[5]Sale 2003'!#REF!</definedName>
    <definedName name="อ" localSheetId="4">'[5]Sale 2003'!#REF!</definedName>
    <definedName name="อ">'[5]Sale 2003'!#REF!</definedName>
    <definedName name="อ6?Fz" localSheetId="2">#REF!</definedName>
    <definedName name="อ6?Fz" localSheetId="4">'7'!#REF!</definedName>
    <definedName name="อ6?F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97" i="17" l="1"/>
  <c r="I97" i="17"/>
  <c r="G97" i="17"/>
  <c r="E97" i="17"/>
  <c r="K84" i="17"/>
  <c r="I84" i="17"/>
  <c r="G84" i="17"/>
  <c r="E84" i="17"/>
  <c r="P22" i="16" l="1"/>
  <c r="G44" i="18" l="1"/>
  <c r="L25" i="16" l="1"/>
  <c r="N25" i="16" l="1"/>
  <c r="N16" i="16"/>
  <c r="L31" i="15"/>
  <c r="N33" i="15"/>
  <c r="N23" i="15"/>
  <c r="R29" i="15" l="1"/>
  <c r="V29" i="15" s="1"/>
  <c r="R19" i="15"/>
  <c r="V19" i="15" s="1"/>
  <c r="A3" i="16"/>
  <c r="A3" i="15"/>
  <c r="K58" i="18"/>
  <c r="I58" i="18"/>
  <c r="G58" i="18"/>
  <c r="E58" i="18"/>
  <c r="K51" i="18"/>
  <c r="I51" i="18"/>
  <c r="G51" i="18"/>
  <c r="E51" i="18"/>
  <c r="K44" i="18"/>
  <c r="I44" i="18"/>
  <c r="E44" i="18"/>
  <c r="K24" i="18"/>
  <c r="I24" i="18"/>
  <c r="G24" i="18"/>
  <c r="E24" i="18"/>
  <c r="K17" i="18"/>
  <c r="I17" i="18"/>
  <c r="I26" i="18" s="1"/>
  <c r="I32" i="18" s="1"/>
  <c r="I35" i="18" s="1"/>
  <c r="G17" i="18"/>
  <c r="E17" i="18"/>
  <c r="K51" i="14"/>
  <c r="I51" i="14"/>
  <c r="G51" i="14"/>
  <c r="E51" i="14"/>
  <c r="K44" i="14"/>
  <c r="I44" i="14"/>
  <c r="G44" i="14"/>
  <c r="E44" i="14"/>
  <c r="I46" i="18" l="1"/>
  <c r="G26" i="18"/>
  <c r="G32" i="18" s="1"/>
  <c r="G35" i="18" s="1"/>
  <c r="G46" i="18" s="1"/>
  <c r="E26" i="18"/>
  <c r="E32" i="18" s="1"/>
  <c r="E35" i="18" s="1"/>
  <c r="E46" i="18" s="1"/>
  <c r="K26" i="18"/>
  <c r="K32" i="18" s="1"/>
  <c r="K35" i="18" s="1"/>
  <c r="K46" i="18" s="1"/>
  <c r="R31" i="15"/>
  <c r="I32" i="17" l="1"/>
  <c r="I46" i="17" s="1"/>
  <c r="I50" i="17" s="1"/>
  <c r="I99" i="17" s="1"/>
  <c r="H33" i="15" l="1"/>
  <c r="R28" i="15"/>
  <c r="V28" i="15" s="1"/>
  <c r="R27" i="15"/>
  <c r="R26" i="15"/>
  <c r="L33" i="15"/>
  <c r="P20" i="16" l="1"/>
  <c r="P21" i="16"/>
  <c r="P19" i="16"/>
  <c r="P12" i="16"/>
  <c r="R15" i="15"/>
  <c r="V15" i="15" s="1"/>
  <c r="T23" i="15"/>
  <c r="R17" i="15"/>
  <c r="V17" i="15" s="1"/>
  <c r="R21" i="15"/>
  <c r="P23" i="15" l="1"/>
  <c r="P33" i="15"/>
  <c r="R16" i="15"/>
  <c r="V16" i="15" s="1"/>
  <c r="I76" i="13"/>
  <c r="G32" i="17" l="1"/>
  <c r="G46" i="17" s="1"/>
  <c r="G50" i="17" s="1"/>
  <c r="G99" i="17" s="1"/>
  <c r="K32" i="17"/>
  <c r="K46" i="17" s="1"/>
  <c r="K50" i="17" s="1"/>
  <c r="K99" i="17" s="1"/>
  <c r="J25" i="16"/>
  <c r="H25" i="16"/>
  <c r="F25" i="16"/>
  <c r="P23" i="16"/>
  <c r="P25" i="16" s="1"/>
  <c r="T33" i="15"/>
  <c r="J33" i="15"/>
  <c r="F33" i="15"/>
  <c r="V31" i="15"/>
  <c r="V27" i="15"/>
  <c r="V26" i="15"/>
  <c r="V33" i="15" s="1"/>
  <c r="I102" i="17" l="1"/>
  <c r="G102" i="17"/>
  <c r="K102" i="17"/>
  <c r="R33" i="15"/>
  <c r="G17" i="14"/>
  <c r="I17" i="14"/>
  <c r="K17" i="14"/>
  <c r="G24" i="14"/>
  <c r="I24" i="14"/>
  <c r="K24" i="14"/>
  <c r="G58" i="14"/>
  <c r="I58" i="14"/>
  <c r="K58" i="14"/>
  <c r="K109" i="13"/>
  <c r="K112" i="13" s="1"/>
  <c r="I109" i="13"/>
  <c r="I112" i="13" s="1"/>
  <c r="E109" i="13"/>
  <c r="E112" i="13" s="1"/>
  <c r="G109" i="13"/>
  <c r="G112" i="13" s="1"/>
  <c r="G87" i="13"/>
  <c r="G76" i="13"/>
  <c r="K76" i="13"/>
  <c r="I87" i="13"/>
  <c r="K87" i="13"/>
  <c r="E87" i="13"/>
  <c r="E76" i="13"/>
  <c r="G25" i="13"/>
  <c r="I25" i="13"/>
  <c r="K25" i="13"/>
  <c r="G41" i="13"/>
  <c r="I41" i="13"/>
  <c r="K41" i="13"/>
  <c r="E41" i="13"/>
  <c r="E25" i="13"/>
  <c r="K26" i="14" l="1"/>
  <c r="K32" i="14" s="1"/>
  <c r="K35" i="14" s="1"/>
  <c r="K46" i="14" s="1"/>
  <c r="G26" i="14"/>
  <c r="G32" i="14" s="1"/>
  <c r="G35" i="14" s="1"/>
  <c r="G46" i="14" s="1"/>
  <c r="I26" i="14"/>
  <c r="I32" i="14" s="1"/>
  <c r="I35" i="14" s="1"/>
  <c r="I46" i="14" s="1"/>
  <c r="G89" i="13"/>
  <c r="G114" i="13" s="1"/>
  <c r="K89" i="13"/>
  <c r="K114" i="13" s="1"/>
  <c r="G43" i="13"/>
  <c r="I43" i="13"/>
  <c r="E89" i="13"/>
  <c r="E114" i="13" s="1"/>
  <c r="K43" i="13"/>
  <c r="E43" i="13"/>
  <c r="I89" i="13"/>
  <c r="I114" i="13" s="1"/>
  <c r="E32" i="17" l="1"/>
  <c r="E46" i="17" s="1"/>
  <c r="E50" i="17" s="1"/>
  <c r="E99" i="17" s="1"/>
  <c r="L23" i="15"/>
  <c r="V21" i="15"/>
  <c r="R23" i="15"/>
  <c r="P13" i="16"/>
  <c r="H23" i="15"/>
  <c r="A3" i="17"/>
  <c r="A56" i="17" s="1"/>
  <c r="A54" i="17"/>
  <c r="L16" i="16"/>
  <c r="J16" i="16"/>
  <c r="H16" i="16"/>
  <c r="F16" i="16"/>
  <c r="P14" i="16"/>
  <c r="J23" i="15"/>
  <c r="F23" i="15"/>
  <c r="E58" i="14"/>
  <c r="E24" i="14"/>
  <c r="E17" i="14"/>
  <c r="A55" i="13"/>
  <c r="A53" i="13"/>
  <c r="E26" i="14" l="1"/>
  <c r="E32" i="14" s="1"/>
  <c r="E35" i="14" s="1"/>
  <c r="E46" i="14" s="1"/>
  <c r="E102" i="17"/>
  <c r="P16" i="16"/>
  <c r="V23" i="15"/>
</calcChain>
</file>

<file path=xl/sharedStrings.xml><?xml version="1.0" encoding="utf-8"?>
<sst xmlns="http://schemas.openxmlformats.org/spreadsheetml/2006/main" count="431" uniqueCount="229">
  <si>
    <t>Other income</t>
  </si>
  <si>
    <t>Baht</t>
  </si>
  <si>
    <t/>
  </si>
  <si>
    <t xml:space="preserve">WP Energy Public Company Limited </t>
  </si>
  <si>
    <t>Statement of Financial Position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</si>
  <si>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</si>
  <si>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</si>
  <si>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</si>
  <si>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</si>
  <si>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</si>
  <si>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</si>
  <si>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</si>
  <si>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 xml:space="preserve"> Baht</t>
  </si>
  <si>
    <t>Assets</t>
  </si>
  <si>
    <t>Current assets</t>
  </si>
  <si>
    <t>Cash and cash equivalents</t>
  </si>
  <si>
    <t>Trade and other receivables</t>
  </si>
  <si>
    <t>Short-term loans to related parties</t>
  </si>
  <si>
    <t>Inventories</t>
  </si>
  <si>
    <t>Other current assets</t>
  </si>
  <si>
    <t>Total current assets</t>
  </si>
  <si>
    <t>Non-current assets</t>
  </si>
  <si>
    <t>Restricted cash</t>
  </si>
  <si>
    <t>Investments in subsidiaries</t>
  </si>
  <si>
    <t>Investment properties</t>
  </si>
  <si>
    <t>Property, plant and equipment</t>
  </si>
  <si>
    <t>Goodwill</t>
  </si>
  <si>
    <t>Intangible assets</t>
  </si>
  <si>
    <t>Prepaid rents</t>
  </si>
  <si>
    <t>Deferred tax assets</t>
  </si>
  <si>
    <t>Other non-current assets</t>
  </si>
  <si>
    <t>Total non-current assets</t>
  </si>
  <si>
    <t>Total assets</t>
  </si>
  <si>
    <t xml:space="preserve">                                Director _____________________________  Director _____________________________</t>
  </si>
  <si>
    <t>The accompanying notes form part of this interim financial information.</t>
  </si>
  <si>
    <t>Liabilities and equity</t>
  </si>
  <si>
    <t>Current liabilities</t>
  </si>
  <si>
    <t>Trade and other payables</t>
  </si>
  <si>
    <t>Current portion of long-term borrowings</t>
  </si>
  <si>
    <t>Other current liabilities</t>
  </si>
  <si>
    <t>Non-current liabilities</t>
  </si>
  <si>
    <t>Employee benefit obligations</t>
  </si>
  <si>
    <t>Deposits received</t>
  </si>
  <si>
    <t>Deferred tax liabilities</t>
  </si>
  <si>
    <t>Other non-current liabilities</t>
  </si>
  <si>
    <t>Total non-current liabilities</t>
  </si>
  <si>
    <t>Total liabilities</t>
  </si>
  <si>
    <t>Equity</t>
  </si>
  <si>
    <t>Authorised share capital</t>
  </si>
  <si>
    <t>Issued and paid-up share capital</t>
  </si>
  <si>
    <t>Premium on LPG selling price</t>
  </si>
  <si>
    <t>Retained earnings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</si>
  <si>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</si>
  <si>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</si>
  <si>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</si>
  <si>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</si>
  <si>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</si>
  <si>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Revenue</t>
  </si>
  <si>
    <t>Revenue from sales</t>
  </si>
  <si>
    <t>Revenue from services</t>
  </si>
  <si>
    <t>Total revenue</t>
  </si>
  <si>
    <t>Costs</t>
  </si>
  <si>
    <t xml:space="preserve">Cost of sales </t>
  </si>
  <si>
    <t>Cost of providing services</t>
  </si>
  <si>
    <t>Total costs</t>
  </si>
  <si>
    <t xml:space="preserve">Gross profit </t>
  </si>
  <si>
    <t>Selling expenses</t>
  </si>
  <si>
    <t>Administrative expenses</t>
  </si>
  <si>
    <t xml:space="preserve">Finance costs </t>
  </si>
  <si>
    <t xml:space="preserve">Profit before income tax </t>
  </si>
  <si>
    <t xml:space="preserve">Income tax </t>
  </si>
  <si>
    <t>Net profit for the period</t>
  </si>
  <si>
    <t>Total comprehensive income for the period</t>
  </si>
  <si>
    <t xml:space="preserve">Owners of the parent </t>
  </si>
  <si>
    <t>Earnings per share</t>
  </si>
  <si>
    <t>Basic earnings per share</t>
  </si>
  <si>
    <t>Statement of Changes in Equity (Unaudited)</t>
  </si>
  <si>
    <t xml:space="preserve">Consolidated financial information </t>
  </si>
  <si>
    <t>Attributable to owners of the parent</t>
  </si>
  <si>
    <t>Issued and</t>
  </si>
  <si>
    <t>Premium</t>
  </si>
  <si>
    <t>Total</t>
  </si>
  <si>
    <t>Non-</t>
  </si>
  <si>
    <t>paid-up</t>
  </si>
  <si>
    <t>on LPG</t>
  </si>
  <si>
    <t>Legal</t>
  </si>
  <si>
    <t>owners of</t>
  </si>
  <si>
    <t>controlling</t>
  </si>
  <si>
    <t xml:space="preserve"> share capital</t>
  </si>
  <si>
    <t>selling price</t>
  </si>
  <si>
    <t>reserve</t>
  </si>
  <si>
    <t>the parent</t>
  </si>
  <si>
    <t xml:space="preserve"> interests</t>
  </si>
  <si>
    <t xml:space="preserve"> equity</t>
  </si>
  <si>
    <t>Separate financial information</t>
  </si>
  <si>
    <t>Statement of Cash Flows (Unaudited)</t>
  </si>
  <si>
    <t>Cash flows from operating activities</t>
  </si>
  <si>
    <t>Adjustments for:</t>
  </si>
  <si>
    <t>Depreciation</t>
  </si>
  <si>
    <t>Rental income from investment properties</t>
  </si>
  <si>
    <t>Interest income</t>
  </si>
  <si>
    <t>Finance costs</t>
  </si>
  <si>
    <t>Changes in working capital</t>
  </si>
  <si>
    <t xml:space="preserve">-  Trade and other receivables </t>
  </si>
  <si>
    <t>-  Inventories</t>
  </si>
  <si>
    <t>-  Other current assets</t>
  </si>
  <si>
    <t>-  Prepaid rents</t>
  </si>
  <si>
    <t>-  Other non-current assets</t>
  </si>
  <si>
    <t>-  Trade and other payables</t>
  </si>
  <si>
    <t>-  Other current liabilities</t>
  </si>
  <si>
    <t>-  Deposits received</t>
  </si>
  <si>
    <r>
      <t>Less</t>
    </r>
    <r>
      <rPr>
        <sz val="9"/>
        <rFont val="Arial"/>
        <family val="2"/>
      </rPr>
      <t xml:space="preserve">   Interest paid</t>
    </r>
  </si>
  <si>
    <r>
      <t xml:space="preserve">Less </t>
    </r>
    <r>
      <rPr>
        <sz val="9"/>
        <rFont val="Arial"/>
        <family val="2"/>
      </rPr>
      <t xml:space="preserve">  Income tax paid</t>
    </r>
  </si>
  <si>
    <t>Net cash generated from operating activities</t>
  </si>
  <si>
    <r>
      <t xml:space="preserve">Statement of Cash Flows (Unaudited) </t>
    </r>
    <r>
      <rPr>
        <sz val="9"/>
        <rFont val="Arial"/>
        <family val="2"/>
      </rPr>
      <t>(Cont'd)</t>
    </r>
  </si>
  <si>
    <t>Cash flow from investing activities</t>
  </si>
  <si>
    <t>from investment properties</t>
  </si>
  <si>
    <t>Borrowing cost</t>
  </si>
  <si>
    <t>Interest received</t>
  </si>
  <si>
    <t>Net cash used in investing activities</t>
  </si>
  <si>
    <t>Cash flow from financing activities</t>
  </si>
  <si>
    <t>Net cash used in financing activities</t>
  </si>
  <si>
    <t>Cash and cash equivalents at end of the period</t>
  </si>
  <si>
    <t xml:space="preserve">Significant non-cash transactions </t>
  </si>
  <si>
    <t>Payable arising from purchases of equipment</t>
  </si>
  <si>
    <t>2019</t>
  </si>
  <si>
    <t>Opening balance at 1 January 2019</t>
  </si>
  <si>
    <t>Short-term investments</t>
  </si>
  <si>
    <t>Current income tax payable</t>
  </si>
  <si>
    <t>Acquisition of a subsidiary</t>
  </si>
  <si>
    <t>Appropriation of legal reserve</t>
  </si>
  <si>
    <t>Appropriated - legal reserve</t>
  </si>
  <si>
    <t>Unappropriated</t>
  </si>
  <si>
    <t>Loss from write-off of equipment</t>
  </si>
  <si>
    <t>-  Employee benefit obligations</t>
  </si>
  <si>
    <t>Proceed from disposals of short-term investments</t>
  </si>
  <si>
    <t>Payments for short-term investment</t>
  </si>
  <si>
    <t>Cash proceed from disposal of equipment</t>
  </si>
  <si>
    <t>-  Restricted cash</t>
  </si>
  <si>
    <t>Acquisition of subsidiary, net of cash acquired</t>
  </si>
  <si>
    <t>-</t>
  </si>
  <si>
    <t>Reversal of allowance for doubtful debts</t>
  </si>
  <si>
    <t>Short-term borrowings from financial institution</t>
  </si>
  <si>
    <t xml:space="preserve">Total current liabilities                  </t>
  </si>
  <si>
    <t>Long-term borrowings from financial institution</t>
  </si>
  <si>
    <t xml:space="preserve">Share capital                          </t>
  </si>
  <si>
    <t xml:space="preserve">  Ordinary shares 518,500,000 shares  </t>
  </si>
  <si>
    <t xml:space="preserve">      of par Baht 1 each </t>
  </si>
  <si>
    <t xml:space="preserve">      of paid-up Baht 1 each </t>
  </si>
  <si>
    <t>Other components of equity</t>
  </si>
  <si>
    <t>2020</t>
  </si>
  <si>
    <t>Opening balance at 1 January 2020</t>
  </si>
  <si>
    <r>
      <t xml:space="preserve">Statement of Financial Position </t>
    </r>
    <r>
      <rPr>
        <sz val="9"/>
        <color theme="1"/>
        <rFont val="Arial"/>
        <family val="2"/>
      </rPr>
      <t xml:space="preserve">(Cont’d) </t>
    </r>
  </si>
  <si>
    <t>Right-of-use assets</t>
  </si>
  <si>
    <t>Current portion of lease liabilities</t>
  </si>
  <si>
    <t>Lease liabilities</t>
  </si>
  <si>
    <t xml:space="preserve">Payments for equipment  </t>
  </si>
  <si>
    <t>Dividends</t>
  </si>
  <si>
    <t xml:space="preserve">Other component </t>
  </si>
  <si>
    <t>of equity</t>
  </si>
  <si>
    <t>Changes in</t>
  </si>
  <si>
    <t xml:space="preserve"> controlling interest</t>
  </si>
  <si>
    <t xml:space="preserve"> in subsidiaries</t>
  </si>
  <si>
    <t>Long-term loans to related parties</t>
  </si>
  <si>
    <t>Gain from finance lease</t>
  </si>
  <si>
    <t>- Other non-current liabilities</t>
  </si>
  <si>
    <t>Payment for intangible assets</t>
  </si>
  <si>
    <t>Dividends paid</t>
  </si>
  <si>
    <t>Payable arising from purchases of intangible assets</t>
  </si>
  <si>
    <t>Gain from bargaining purchase</t>
  </si>
  <si>
    <t>Cash proceed from rental income</t>
  </si>
  <si>
    <t>Proceeds from short-term borrowings</t>
  </si>
  <si>
    <t>Payment on short-term borrowings</t>
  </si>
  <si>
    <t>from financial institution</t>
  </si>
  <si>
    <t>Payments on long-term borrowings</t>
  </si>
  <si>
    <t>Unappropriated retained earnings</t>
  </si>
  <si>
    <t xml:space="preserve">Total comprehensive income (expense) </t>
  </si>
  <si>
    <t xml:space="preserve">   for the period</t>
  </si>
  <si>
    <t>11,12</t>
  </si>
  <si>
    <t>10,11</t>
  </si>
  <si>
    <t xml:space="preserve"> from financial institution</t>
  </si>
  <si>
    <t>Fair value gain on short-term investments</t>
  </si>
  <si>
    <t xml:space="preserve">Amortisation of intangible assets and </t>
  </si>
  <si>
    <t xml:space="preserve">    right-of-use assets</t>
  </si>
  <si>
    <t>Net decrease in cash and cash equivalents</t>
  </si>
  <si>
    <t>Payment for long-term loan to related parties</t>
  </si>
  <si>
    <t xml:space="preserve">   at fair value through profit or loss</t>
  </si>
  <si>
    <t xml:space="preserve">Fair value gain on financial assets measured </t>
  </si>
  <si>
    <t>Financial assets measured at fair value</t>
  </si>
  <si>
    <t>through profit or loss</t>
  </si>
  <si>
    <t>As at 30 June 2020</t>
  </si>
  <si>
    <t>30 June</t>
  </si>
  <si>
    <t>Closing balance at 30 June 2019</t>
  </si>
  <si>
    <t>Closing balance at 30 June 2020</t>
  </si>
  <si>
    <t>For the six-month period ended 30 June 2020</t>
  </si>
  <si>
    <t xml:space="preserve">Reversal of provisions </t>
  </si>
  <si>
    <t>Proceeds from disposal of investment in subsidiary</t>
  </si>
  <si>
    <t>Other comprehensive income (expense):</t>
  </si>
  <si>
    <t>Item that will not be reclassified to profit or loss</t>
  </si>
  <si>
    <t>Remeasurements of post - employment</t>
  </si>
  <si>
    <t xml:space="preserve">   benefit obligations</t>
  </si>
  <si>
    <t>Income tax on items that will not be reclassified</t>
  </si>
  <si>
    <t xml:space="preserve">Other comprehensive expense </t>
  </si>
  <si>
    <t>for the period, net of tax</t>
  </si>
  <si>
    <t>Profit (loss) attributable to:</t>
  </si>
  <si>
    <t>For the three-month period ended 30 June 2020</t>
  </si>
  <si>
    <t xml:space="preserve">Changes in controlling </t>
  </si>
  <si>
    <t>interest in subsidiaries</t>
  </si>
  <si>
    <t xml:space="preserve">Treasury </t>
  </si>
  <si>
    <t>shares</t>
  </si>
  <si>
    <t>Total comprehensive income (expense)</t>
  </si>
  <si>
    <t>Payment for investment in a subsidiary</t>
  </si>
  <si>
    <t>Payment on lease liabilities</t>
  </si>
  <si>
    <t>Payments for treasury share</t>
  </si>
  <si>
    <r>
      <t>Statement of Comprehensive Income (Unaudited)</t>
    </r>
    <r>
      <rPr>
        <sz val="9"/>
        <rFont val="Arial"/>
        <family val="2"/>
      </rPr>
      <t xml:space="preserve"> (Cont'd)</t>
    </r>
  </si>
  <si>
    <r>
      <t xml:space="preserve">Statement of Changes in Equity (Unaudited) </t>
    </r>
    <r>
      <rPr>
        <sz val="9"/>
        <rFont val="Arial"/>
        <family val="2"/>
      </rPr>
      <t xml:space="preserve">(Cont’d) </t>
    </r>
  </si>
  <si>
    <t>Gain from disposal of equipment</t>
  </si>
  <si>
    <t>Treasury shares</t>
  </si>
  <si>
    <t>Acquisition of treasury shares</t>
  </si>
  <si>
    <t>Note</t>
  </si>
  <si>
    <t>Loss from write-off of right-of-use assets</t>
  </si>
  <si>
    <t>Proceed from disposals of financial assets measured</t>
  </si>
  <si>
    <t>at fair value through profit or loss</t>
  </si>
  <si>
    <t>Payments for purchase in filling plants and gas shop</t>
  </si>
  <si>
    <t>Cash flows generated from operating activities</t>
  </si>
  <si>
    <t xml:space="preserve">Proceed from repayments of </t>
  </si>
  <si>
    <t>short-term loan to related parties</t>
  </si>
  <si>
    <t>attributable to:</t>
  </si>
  <si>
    <t>Cash and cash equivalents at beginning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</si>
</sst>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3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&quot;£&quot;* #,##0_-;\-&quot;£&quot;* #,##0_-;_-&quot;£&quot;* &quot;-&quot;_-;_-@_-"/>
    <numFmt numFmtId="188" formatCode="_-&quot;£&quot;* #,##0.00_-;\-&quot;£&quot;* #,##0.00_-;_-&quot;£&quot;* &quot;-&quot;??_-;_-@_-"/>
    <numFmt numFmtId="189" formatCode="_(* #,##0.00_);_(* \(#,##0.00\);_(* &quot;-&quot;??_);_(@_)"/>
    <numFmt numFmtId="190" formatCode="&quot;$&quot;#,##0_);\(&quot;$&quot;#,##0\)"/>
    <numFmt numFmtId="191" formatCode="_(* #,##0_);_(* \(#,##0\);_(* &quot;-&quot;??_);_(@_)"/>
    <numFmt numFmtId="192" formatCode="#,##0;\(#,##0\);&quot;-&quot;;@"/>
    <numFmt numFmtId="193" formatCode="_(* #,##0_);_(* \(#,##0\);_(* &quot;-&quot;_);_(@_)"/>
    <numFmt numFmtId="194" formatCode="#,##0;\(#,##0\)"/>
    <numFmt numFmtId="195" formatCode="#,##0.00;\(#,##0.00\);&quot;-&quot;;@"/>
    <numFmt numFmtId="196" formatCode="#,##0.00000;\(#,##0.00000\);&quot;-&quot;;@"/>
    <numFmt numFmtId="197" formatCode="#,##0.0000;\(#,##0.0000\);&quot;-&quot;;@"/>
    <numFmt numFmtId="198" formatCode="_-* #,##0_-;\-* #,##0_-;_-* &quot;-&quot;??_-;_-@_-"/>
    <numFmt numFmtId="199" formatCode="#,##0.0;\(#,##0.0\)"/>
    <numFmt numFmtId="200" formatCode="_-* #,##0.00\ _€_-;\-* #,##0.00\ _€_-;_-* &quot;-&quot;??\ _€_-;_-@_-"/>
    <numFmt numFmtId="201" formatCode="_-* #,##0.00\ &quot;€&quot;_-;\-* #,##0.00\ &quot;€&quot;_-;_-* &quot;-&quot;??\ &quot;€&quot;_-;_-@_-"/>
    <numFmt numFmtId="202" formatCode="_(* #,##0.0_);_(* \(#,##0.00\);_(* &quot;-&quot;??_);_(@_)"/>
    <numFmt numFmtId="203" formatCode="General_)"/>
    <numFmt numFmtId="204" formatCode="0.0%"/>
    <numFmt numFmtId="205" formatCode="0.000"/>
    <numFmt numFmtId="206" formatCode="#,##0.0_);\(#,##0.0\)"/>
    <numFmt numFmtId="207" formatCode="#,##0.000_);\(#,##0.000\)"/>
    <numFmt numFmtId="208" formatCode="&quot;$&quot;#,\);\(&quot;$&quot;#,##0\)"/>
    <numFmt numFmtId="209" formatCode="_(&quot;$&quot;* #,##0.00000_);_(&quot;$&quot;* \(#,##0.00000\);_(&quot;$&quot;* &quot;-&quot;??_);_(@_)"/>
    <numFmt numFmtId="210" formatCode="\60\4\7\:"/>
    <numFmt numFmtId="211" formatCode="&quot;$&quot;#,\);\(&quot;$&quot;#,\)"/>
    <numFmt numFmtId="212" formatCode="&quot;$&quot;#,;\(&quot;$&quot;#,\)"/>
    <numFmt numFmtId="213" formatCode="_(* #,##0.0_);_(* \(#,##0.0\);_(* &quot;-&quot;??_);_(@_)"/>
    <numFmt numFmtId="214" formatCode="0.00_);\(0.00\)"/>
    <numFmt numFmtId="215" formatCode="0.0_);\(0.0\)"/>
    <numFmt numFmtId="216" formatCode="\$#,##0.00;\(\$#,##0.00\)"/>
    <numFmt numFmtId="217" formatCode="\$#,##0;\(\$#,##0\)"/>
    <numFmt numFmtId="218" formatCode="_-[$€]* #,##0.00_-;\-[$€]* #,##0.00_-;_-[$€]* &quot;-&quot;??_-;_-@_-"/>
    <numFmt numFmtId="219" formatCode="&quot;$&quot;#,##0;\(&quot;$&quot;#,##0\)"/>
    <numFmt numFmtId="220" formatCode="mm/dd/yy"/>
    <numFmt numFmtId="221" formatCode="0_);\(0\)"/>
    <numFmt numFmtId="222" formatCode="#,##0.00\ &quot;F&quot;;\-#,##0.00\ &quot;F&quot;"/>
    <numFmt numFmtId="223" formatCode="dd\-mmm\-yy_)"/>
    <numFmt numFmtId="224" formatCode="0.00_)"/>
    <numFmt numFmtId="225" formatCode="_-* #,##0.00\ _D_M_-;\-* #,##0.00\ _D_M_-;_-* &quot;-&quot;??\ _D_M_-;_-@_-"/>
  </numFmts>
  <fonts count="174">
    <font>
      <sz val="14"/>
      <name val="Cordia New"/>
      <family val="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b/>
      <sz val="9"/>
      <name val="Arial"/>
      <family val="2"/>
    </font>
    <font>
      <sz val="14"/>
      <name val="AngsanaUPC"/>
      <family val="1"/>
      <charset val="222"/>
    </font>
    <font>
      <sz val="9"/>
      <name val="Arial"/>
      <family val="2"/>
    </font>
    <font>
      <b/>
      <u/>
      <sz val="9"/>
      <name val="Arial"/>
      <family val="2"/>
    </font>
    <font>
      <sz val="9"/>
      <color indexed="8"/>
      <name val="Arial"/>
      <family val="2"/>
    </font>
    <font>
      <sz val="11"/>
      <color indexed="8"/>
      <name val="Tahoma"/>
      <family val="2"/>
    </font>
    <font>
      <u/>
      <sz val="9"/>
      <name val="Arial"/>
      <family val="2"/>
    </font>
    <font>
      <sz val="9"/>
      <color indexed="9"/>
      <name val="Arial"/>
      <family val="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rgb="FF0000FF"/>
      <name val="Georgia"/>
      <family val="1"/>
    </font>
    <font>
      <sz val="10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0"/>
      <color theme="1"/>
      <name val="Tahoma"/>
      <family val="2"/>
      <scheme val="minor"/>
    </font>
    <font>
      <b/>
      <sz val="10"/>
      <color theme="1"/>
      <name val="Tahoma"/>
      <family val="2"/>
      <scheme val="minor"/>
    </font>
    <font>
      <sz val="11"/>
      <color indexed="8"/>
      <name val="Calibri"/>
      <family val="2"/>
    </font>
    <font>
      <sz val="11"/>
      <color theme="1"/>
      <name val="Tahoma"/>
      <family val="2"/>
      <charset val="222"/>
      <scheme val="minor"/>
    </font>
    <font>
      <sz val="10"/>
      <color rgb="FFFF0000"/>
      <name val="Tahoma"/>
      <family val="2"/>
      <scheme val="minor"/>
    </font>
    <font>
      <u/>
      <sz val="11"/>
      <color theme="10"/>
      <name val="Tahoma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Arial"/>
      <family val="2"/>
    </font>
    <font>
      <b/>
      <sz val="10"/>
      <color theme="0"/>
      <name val="Tahoma"/>
      <family val="2"/>
      <scheme val="minor"/>
    </font>
    <font>
      <sz val="11"/>
      <color rgb="FF0000FF"/>
      <name val="Tahoma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u/>
      <sz val="9.9"/>
      <color theme="10"/>
      <name val="Arial"/>
      <family val="2"/>
    </font>
    <font>
      <sz val="10"/>
      <color theme="1"/>
      <name val="Arial Unicode MS"/>
      <family val="2"/>
    </font>
    <font>
      <u/>
      <sz val="10"/>
      <color indexed="12"/>
      <name val="Arial"/>
      <family val="2"/>
    </font>
    <font>
      <sz val="11"/>
      <color indexed="9"/>
      <name val="Tahoma"/>
      <family val="2"/>
    </font>
    <font>
      <sz val="10"/>
      <color theme="0"/>
      <name val="Tahoma"/>
      <family val="2"/>
      <scheme val="minor"/>
    </font>
    <font>
      <sz val="11"/>
      <color indexed="20"/>
      <name val="Tahoma"/>
      <family val="2"/>
    </font>
    <font>
      <sz val="10"/>
      <color rgb="FF9C0006"/>
      <name val="Tahoma"/>
      <family val="2"/>
      <scheme val="minor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</font>
    <font>
      <b/>
      <sz val="10"/>
      <color rgb="FFFA7D00"/>
      <name val="Tahoma"/>
      <family val="2"/>
      <scheme val="minor"/>
    </font>
    <font>
      <b/>
      <sz val="11"/>
      <color indexed="9"/>
      <name val="Tahoma"/>
      <family val="2"/>
    </font>
    <font>
      <sz val="10"/>
      <name val="MS Sans Serif"/>
      <family val="2"/>
      <charset val="222"/>
    </font>
    <font>
      <i/>
      <sz val="11"/>
      <color indexed="23"/>
      <name val="Tahoma"/>
      <family val="2"/>
    </font>
    <font>
      <i/>
      <sz val="10"/>
      <color rgb="FF7F7F7F"/>
      <name val="Tahoma"/>
      <family val="2"/>
      <scheme val="minor"/>
    </font>
    <font>
      <sz val="11"/>
      <color indexed="17"/>
      <name val="Tahoma"/>
      <family val="2"/>
    </font>
    <font>
      <sz val="10"/>
      <color rgb="FF006100"/>
      <name val="Tahoma"/>
      <family val="2"/>
      <scheme val="minor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9"/>
      <color theme="10"/>
      <name val="Arial"/>
      <family val="2"/>
    </font>
    <font>
      <sz val="11"/>
      <color indexed="62"/>
      <name val="Tahoma"/>
      <family val="2"/>
    </font>
    <font>
      <sz val="10"/>
      <color rgb="FF3F3F76"/>
      <name val="Tahoma"/>
      <family val="2"/>
      <scheme val="minor"/>
    </font>
    <font>
      <sz val="11"/>
      <color indexed="52"/>
      <name val="Tahoma"/>
      <family val="2"/>
    </font>
    <font>
      <sz val="10"/>
      <color rgb="FFFA7D00"/>
      <name val="Tahoma"/>
      <family val="2"/>
      <scheme val="minor"/>
    </font>
    <font>
      <sz val="10"/>
      <name val="MS Sans Serif"/>
      <family val="2"/>
    </font>
    <font>
      <sz val="11"/>
      <color indexed="60"/>
      <name val="Tahoma"/>
      <family val="2"/>
    </font>
    <font>
      <sz val="10"/>
      <color rgb="FF9C6500"/>
      <name val="Tahoma"/>
      <family val="2"/>
      <scheme val="minor"/>
    </font>
    <font>
      <sz val="7"/>
      <name val="Small Fonts"/>
      <family val="2"/>
    </font>
    <font>
      <b/>
      <sz val="11"/>
      <color indexed="63"/>
      <name val="Tahoma"/>
      <family val="2"/>
    </font>
    <font>
      <b/>
      <sz val="10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1"/>
      <name val="｢ﾛ｢・｢ﾞ????"/>
      <family val="3"/>
      <charset val="128"/>
    </font>
    <font>
      <u/>
      <sz val="10"/>
      <color theme="10"/>
      <name val="Arial Unicode MS"/>
      <family val="2"/>
    </font>
    <font>
      <sz val="11"/>
      <name val="Calibri"/>
      <family val="2"/>
    </font>
    <font>
      <sz val="11"/>
      <name val="lr oSVbN"/>
      <family val="3"/>
      <charset val="128"/>
    </font>
    <font>
      <sz val="11"/>
      <color indexed="8"/>
      <name val="Tahoma"/>
      <family val="2"/>
      <charset val="222"/>
    </font>
    <font>
      <sz val="11"/>
      <color theme="0"/>
      <name val="Tahoma"/>
      <family val="2"/>
      <charset val="222"/>
      <scheme val="minor"/>
    </font>
    <font>
      <sz val="11"/>
      <color indexed="9"/>
      <name val="Tahoma"/>
      <family val="2"/>
      <charset val="222"/>
    </font>
    <font>
      <sz val="11"/>
      <color rgb="FF9C0006"/>
      <name val="Tahoma"/>
      <family val="2"/>
      <charset val="222"/>
      <scheme val="minor"/>
    </font>
    <font>
      <sz val="12"/>
      <name val="Tms Rmn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4"/>
      <color theme="1"/>
      <name val="Browallia New"/>
      <family val="2"/>
      <charset val="222"/>
    </font>
    <font>
      <sz val="14"/>
      <color theme="1"/>
      <name val="Browallia New"/>
      <family val="2"/>
    </font>
    <font>
      <sz val="14"/>
      <color indexed="8"/>
      <name val="Browallia New"/>
      <family val="2"/>
    </font>
    <font>
      <sz val="14"/>
      <color indexed="8"/>
      <name val="Browallia New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0"/>
      <color theme="10"/>
      <name val="Arial"/>
      <family val="2"/>
    </font>
    <font>
      <u/>
      <sz val="11"/>
      <color indexed="12"/>
      <name val="Tahoma"/>
      <family val="2"/>
      <charset val="222"/>
    </font>
    <font>
      <u/>
      <sz val="7"/>
      <color indexed="12"/>
      <name val="Arial"/>
      <family val="2"/>
    </font>
    <font>
      <sz val="11"/>
      <color rgb="FF3F3F76"/>
      <name val="Tahoma"/>
      <family val="2"/>
      <charset val="222"/>
      <scheme val="minor"/>
    </font>
    <font>
      <sz val="12"/>
      <name val="Arial MT"/>
    </font>
    <font>
      <sz val="11"/>
      <color rgb="FFFA7D00"/>
      <name val="Tahoma"/>
      <family val="2"/>
      <charset val="222"/>
      <scheme val="minor"/>
    </font>
    <font>
      <sz val="14"/>
      <name val="Helv"/>
    </font>
    <font>
      <sz val="12"/>
      <name val="Helv"/>
    </font>
    <font>
      <sz val="24"/>
      <name val="Helv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i/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22"/>
      <color indexed="8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8"/>
      <color indexed="8"/>
      <name val="Helv"/>
    </font>
    <font>
      <b/>
      <sz val="11"/>
      <name val="Times New Roman"/>
      <family val="1"/>
    </font>
    <font>
      <sz val="9"/>
      <name val="Palatino"/>
      <family val="1"/>
    </font>
    <font>
      <sz val="9"/>
      <name val="Palatino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u/>
      <sz val="10"/>
      <color indexed="12"/>
      <name val="Courier"/>
      <family val="3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color theme="1"/>
      <name val="Century Gothi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Browall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"/>
      <color theme="1"/>
      <name val="Cambria"/>
      <family val="2"/>
    </font>
    <font>
      <b/>
      <i/>
      <sz val="16"/>
      <name val="Helv"/>
    </font>
    <font>
      <b/>
      <sz val="9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12"/>
      <name val="Cordia New"/>
      <family val="2"/>
    </font>
    <font>
      <u/>
      <sz val="11"/>
      <color theme="10"/>
      <name val="Tahoma"/>
      <family val="2"/>
      <scheme val="minor"/>
    </font>
    <font>
      <sz val="14"/>
      <color theme="1"/>
      <name val="Tahoma"/>
      <family val="2"/>
      <charset val="222"/>
    </font>
    <font>
      <sz val="10"/>
      <name val="ApFont"/>
    </font>
    <font>
      <b/>
      <sz val="9"/>
      <color rgb="FF0070C0"/>
      <name val="Arial"/>
      <family val="2"/>
    </font>
    <font>
      <i/>
      <sz val="9"/>
      <name val="Arial"/>
      <family val="2"/>
    </font>
  </fonts>
  <fills count="8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40">
    <border>
      <left/>
      <right/>
      <top/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</borders>
  <cellStyleXfs count="4412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6" applyNumberFormat="0" applyAlignment="0" applyProtection="0"/>
    <xf numFmtId="0" fontId="17" fillId="28" borderId="7" applyNumberFormat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6" applyNumberFormat="0" applyAlignment="0" applyProtection="0"/>
    <xf numFmtId="0" fontId="24" fillId="0" borderId="11" applyNumberFormat="0" applyFill="0" applyAlignment="0" applyProtection="0"/>
    <xf numFmtId="0" fontId="25" fillId="31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4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3" fillId="32" borderId="12" applyNumberFormat="0" applyFont="0" applyAlignment="0" applyProtection="0"/>
    <xf numFmtId="0" fontId="26" fillId="27" borderId="13" applyNumberFormat="0" applyAlignment="0" applyProtection="0"/>
    <xf numFmtId="0" fontId="2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1" fillId="0" borderId="0"/>
    <xf numFmtId="0" fontId="3" fillId="0" borderId="0"/>
    <xf numFmtId="0" fontId="34" fillId="0" borderId="0"/>
    <xf numFmtId="0" fontId="35" fillId="0" borderId="0"/>
    <xf numFmtId="43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7" fillId="0" borderId="0" applyNumberFormat="0" applyFill="0" applyBorder="0" applyAlignment="0" applyProtection="0">
      <alignment wrapText="1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18" applyNumberFormat="0" applyFill="0" applyBorder="0" applyAlignment="0">
      <alignment wrapText="1"/>
      <protection locked="0"/>
    </xf>
    <xf numFmtId="0" fontId="3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44" fillId="0" borderId="0"/>
    <xf numFmtId="43" fontId="44" fillId="0" borderId="0" applyFont="0" applyFill="0" applyBorder="0" applyAlignment="0" applyProtection="0"/>
    <xf numFmtId="0" fontId="4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198" fontId="43" fillId="0" borderId="0" applyFont="0" applyFill="0" applyBorder="0" applyAlignment="0" applyProtection="0"/>
    <xf numFmtId="0" fontId="48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44" fillId="0" borderId="0"/>
    <xf numFmtId="0" fontId="44" fillId="0" borderId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4" fillId="0" borderId="0"/>
    <xf numFmtId="0" fontId="34" fillId="0" borderId="0"/>
    <xf numFmtId="0" fontId="37" fillId="0" borderId="0" applyNumberFormat="0" applyFill="0" applyBorder="0" applyAlignment="0" applyProtection="0"/>
    <xf numFmtId="0" fontId="37" fillId="0" borderId="18" applyNumberFormat="0" applyFill="0" applyBorder="0" applyAlignment="0">
      <protection locked="0"/>
    </xf>
    <xf numFmtId="0" fontId="50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8" fillId="0" borderId="18" applyNumberFormat="0" applyFill="0" applyBorder="0" applyAlignment="0">
      <alignment wrapText="1"/>
      <protection locked="0"/>
    </xf>
    <xf numFmtId="0" fontId="35" fillId="0" borderId="0">
      <protection locked="0"/>
    </xf>
    <xf numFmtId="43" fontId="3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43" fontId="34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4" fillId="0" borderId="0"/>
    <xf numFmtId="0" fontId="52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52" fillId="0" borderId="0"/>
    <xf numFmtId="0" fontId="1" fillId="0" borderId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35" fillId="0" borderId="0"/>
    <xf numFmtId="0" fontId="52" fillId="0" borderId="0"/>
    <xf numFmtId="0" fontId="10" fillId="37" borderId="0" applyNumberFormat="0" applyBorder="0" applyAlignment="0" applyProtection="0"/>
    <xf numFmtId="0" fontId="41" fillId="2" borderId="0" applyNumberFormat="0" applyBorder="0" applyAlignment="0" applyProtection="0"/>
    <xf numFmtId="0" fontId="10" fillId="38" borderId="0" applyNumberFormat="0" applyBorder="0" applyAlignment="0" applyProtection="0"/>
    <xf numFmtId="0" fontId="41" fillId="3" borderId="0" applyNumberFormat="0" applyBorder="0" applyAlignment="0" applyProtection="0"/>
    <xf numFmtId="0" fontId="10" fillId="39" borderId="0" applyNumberFormat="0" applyBorder="0" applyAlignment="0" applyProtection="0"/>
    <xf numFmtId="0" fontId="41" fillId="4" borderId="0" applyNumberFormat="0" applyBorder="0" applyAlignment="0" applyProtection="0"/>
    <xf numFmtId="0" fontId="10" fillId="40" borderId="0" applyNumberFormat="0" applyBorder="0" applyAlignment="0" applyProtection="0"/>
    <xf numFmtId="0" fontId="41" fillId="5" borderId="0" applyNumberFormat="0" applyBorder="0" applyAlignment="0" applyProtection="0"/>
    <xf numFmtId="0" fontId="10" fillId="41" borderId="0" applyNumberFormat="0" applyBorder="0" applyAlignment="0" applyProtection="0"/>
    <xf numFmtId="0" fontId="41" fillId="6" borderId="0" applyNumberFormat="0" applyBorder="0" applyAlignment="0" applyProtection="0"/>
    <xf numFmtId="0" fontId="10" fillId="42" borderId="0" applyNumberFormat="0" applyBorder="0" applyAlignment="0" applyProtection="0"/>
    <xf numFmtId="0" fontId="41" fillId="7" borderId="0" applyNumberFormat="0" applyBorder="0" applyAlignment="0" applyProtection="0"/>
    <xf numFmtId="0" fontId="10" fillId="43" borderId="0" applyNumberFormat="0" applyBorder="0" applyAlignment="0" applyProtection="0"/>
    <xf numFmtId="0" fontId="41" fillId="8" borderId="0" applyNumberFormat="0" applyBorder="0" applyAlignment="0" applyProtection="0"/>
    <xf numFmtId="0" fontId="10" fillId="44" borderId="0" applyNumberFormat="0" applyBorder="0" applyAlignment="0" applyProtection="0"/>
    <xf numFmtId="0" fontId="41" fillId="9" borderId="0" applyNumberFormat="0" applyBorder="0" applyAlignment="0" applyProtection="0"/>
    <xf numFmtId="0" fontId="10" fillId="45" borderId="0" applyNumberFormat="0" applyBorder="0" applyAlignment="0" applyProtection="0"/>
    <xf numFmtId="0" fontId="41" fillId="10" borderId="0" applyNumberFormat="0" applyBorder="0" applyAlignment="0" applyProtection="0"/>
    <xf numFmtId="0" fontId="10" fillId="40" borderId="0" applyNumberFormat="0" applyBorder="0" applyAlignment="0" applyProtection="0"/>
    <xf numFmtId="0" fontId="41" fillId="11" borderId="0" applyNumberFormat="0" applyBorder="0" applyAlignment="0" applyProtection="0"/>
    <xf numFmtId="0" fontId="10" fillId="43" borderId="0" applyNumberFormat="0" applyBorder="0" applyAlignment="0" applyProtection="0"/>
    <xf numFmtId="0" fontId="41" fillId="12" borderId="0" applyNumberFormat="0" applyBorder="0" applyAlignment="0" applyProtection="0"/>
    <xf numFmtId="0" fontId="10" fillId="46" borderId="0" applyNumberFormat="0" applyBorder="0" applyAlignment="0" applyProtection="0"/>
    <xf numFmtId="0" fontId="41" fillId="13" borderId="0" applyNumberFormat="0" applyBorder="0" applyAlignment="0" applyProtection="0"/>
    <xf numFmtId="0" fontId="56" fillId="47" borderId="0" applyNumberFormat="0" applyBorder="0" applyAlignment="0" applyProtection="0"/>
    <xf numFmtId="0" fontId="57" fillId="14" borderId="0" applyNumberFormat="0" applyBorder="0" applyAlignment="0" applyProtection="0"/>
    <xf numFmtId="0" fontId="56" fillId="44" borderId="0" applyNumberFormat="0" applyBorder="0" applyAlignment="0" applyProtection="0"/>
    <xf numFmtId="0" fontId="57" fillId="15" borderId="0" applyNumberFormat="0" applyBorder="0" applyAlignment="0" applyProtection="0"/>
    <xf numFmtId="0" fontId="56" fillId="45" borderId="0" applyNumberFormat="0" applyBorder="0" applyAlignment="0" applyProtection="0"/>
    <xf numFmtId="0" fontId="57" fillId="16" borderId="0" applyNumberFormat="0" applyBorder="0" applyAlignment="0" applyProtection="0"/>
    <xf numFmtId="0" fontId="56" fillId="48" borderId="0" applyNumberFormat="0" applyBorder="0" applyAlignment="0" applyProtection="0"/>
    <xf numFmtId="0" fontId="57" fillId="17" borderId="0" applyNumberFormat="0" applyBorder="0" applyAlignment="0" applyProtection="0"/>
    <xf numFmtId="0" fontId="56" fillId="49" borderId="0" applyNumberFormat="0" applyBorder="0" applyAlignment="0" applyProtection="0"/>
    <xf numFmtId="0" fontId="57" fillId="18" borderId="0" applyNumberFormat="0" applyBorder="0" applyAlignment="0" applyProtection="0"/>
    <xf numFmtId="0" fontId="56" fillId="50" borderId="0" applyNumberFormat="0" applyBorder="0" applyAlignment="0" applyProtection="0"/>
    <xf numFmtId="0" fontId="57" fillId="19" borderId="0" applyNumberFormat="0" applyBorder="0" applyAlignment="0" applyProtection="0"/>
    <xf numFmtId="0" fontId="56" fillId="51" borderId="0" applyNumberFormat="0" applyBorder="0" applyAlignment="0" applyProtection="0"/>
    <xf numFmtId="0" fontId="57" fillId="20" borderId="0" applyNumberFormat="0" applyBorder="0" applyAlignment="0" applyProtection="0"/>
    <xf numFmtId="0" fontId="56" fillId="52" borderId="0" applyNumberFormat="0" applyBorder="0" applyAlignment="0" applyProtection="0"/>
    <xf numFmtId="0" fontId="57" fillId="21" borderId="0" applyNumberFormat="0" applyBorder="0" applyAlignment="0" applyProtection="0"/>
    <xf numFmtId="0" fontId="56" fillId="53" borderId="0" applyNumberFormat="0" applyBorder="0" applyAlignment="0" applyProtection="0"/>
    <xf numFmtId="0" fontId="57" fillId="22" borderId="0" applyNumberFormat="0" applyBorder="0" applyAlignment="0" applyProtection="0"/>
    <xf numFmtId="0" fontId="56" fillId="48" borderId="0" applyNumberFormat="0" applyBorder="0" applyAlignment="0" applyProtection="0"/>
    <xf numFmtId="0" fontId="57" fillId="23" borderId="0" applyNumberFormat="0" applyBorder="0" applyAlignment="0" applyProtection="0"/>
    <xf numFmtId="0" fontId="56" fillId="49" borderId="0" applyNumberFormat="0" applyBorder="0" applyAlignment="0" applyProtection="0"/>
    <xf numFmtId="0" fontId="57" fillId="24" borderId="0" applyNumberFormat="0" applyBorder="0" applyAlignment="0" applyProtection="0"/>
    <xf numFmtId="0" fontId="56" fillId="54" borderId="0" applyNumberFormat="0" applyBorder="0" applyAlignment="0" applyProtection="0"/>
    <xf numFmtId="0" fontId="57" fillId="25" borderId="0" applyNumberFormat="0" applyBorder="0" applyAlignment="0" applyProtection="0"/>
    <xf numFmtId="0" fontId="58" fillId="38" borderId="0" applyNumberFormat="0" applyBorder="0" applyAlignment="0" applyProtection="0"/>
    <xf numFmtId="0" fontId="59" fillId="26" borderId="0" applyNumberFormat="0" applyBorder="0" applyAlignment="0" applyProtection="0"/>
    <xf numFmtId="202" fontId="60" fillId="0" borderId="0" applyFill="0" applyBorder="0" applyAlignment="0"/>
    <xf numFmtId="203" fontId="60" fillId="0" borderId="0" applyFill="0" applyBorder="0" applyAlignment="0"/>
    <xf numFmtId="205" fontId="60" fillId="0" borderId="0" applyFill="0" applyBorder="0" applyAlignment="0"/>
    <xf numFmtId="206" fontId="61" fillId="0" borderId="0" applyFill="0" applyBorder="0" applyAlignment="0"/>
    <xf numFmtId="207" fontId="61" fillId="0" borderId="0" applyFill="0" applyBorder="0" applyAlignment="0"/>
    <xf numFmtId="202" fontId="60" fillId="0" borderId="0" applyFill="0" applyBorder="0" applyAlignment="0"/>
    <xf numFmtId="208" fontId="61" fillId="0" borderId="0" applyFill="0" applyBorder="0" applyAlignment="0"/>
    <xf numFmtId="203" fontId="60" fillId="0" borderId="0" applyFill="0" applyBorder="0" applyAlignment="0"/>
    <xf numFmtId="0" fontId="62" fillId="55" borderId="28" applyNumberFormat="0" applyAlignment="0" applyProtection="0"/>
    <xf numFmtId="0" fontId="63" fillId="27" borderId="6" applyNumberFormat="0" applyAlignment="0" applyProtection="0"/>
    <xf numFmtId="0" fontId="64" fillId="56" borderId="29" applyNumberFormat="0" applyAlignment="0" applyProtection="0"/>
    <xf numFmtId="0" fontId="49" fillId="28" borderId="7" applyNumberFormat="0" applyAlignment="0" applyProtection="0"/>
    <xf numFmtId="202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3" fontId="60" fillId="0" borderId="0" applyFont="0" applyFill="0" applyBorder="0" applyAlignment="0" applyProtection="0"/>
    <xf numFmtId="14" fontId="48" fillId="0" borderId="0" applyFill="0" applyBorder="0" applyAlignment="0"/>
    <xf numFmtId="38" fontId="65" fillId="0" borderId="30">
      <alignment vertical="center"/>
    </xf>
    <xf numFmtId="202" fontId="60" fillId="0" borderId="0" applyFill="0" applyBorder="0" applyAlignment="0"/>
    <xf numFmtId="203" fontId="60" fillId="0" borderId="0" applyFill="0" applyBorder="0" applyAlignment="0"/>
    <xf numFmtId="202" fontId="60" fillId="0" borderId="0" applyFill="0" applyBorder="0" applyAlignment="0"/>
    <xf numFmtId="208" fontId="61" fillId="0" borderId="0" applyFill="0" applyBorder="0" applyAlignment="0"/>
    <xf numFmtId="203" fontId="60" fillId="0" borderId="0" applyFill="0" applyBorder="0" applyAlignment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39" borderId="0" applyNumberFormat="0" applyBorder="0" applyAlignment="0" applyProtection="0"/>
    <xf numFmtId="0" fontId="69" fillId="29" borderId="0" applyNumberFormat="0" applyBorder="0" applyAlignment="0" applyProtection="0"/>
    <xf numFmtId="38" fontId="52" fillId="33" borderId="0" applyNumberFormat="0" applyBorder="0" applyAlignment="0" applyProtection="0"/>
    <xf numFmtId="38" fontId="52" fillId="33" borderId="0" applyNumberFormat="0" applyBorder="0" applyAlignment="0" applyProtection="0"/>
    <xf numFmtId="0" fontId="70" fillId="0" borderId="24" applyNumberFormat="0" applyAlignment="0" applyProtection="0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1" fillId="0" borderId="31" applyNumberFormat="0" applyFill="0" applyAlignment="0" applyProtection="0"/>
    <xf numFmtId="0" fontId="20" fillId="0" borderId="8" applyNumberFormat="0" applyFill="0" applyAlignment="0" applyProtection="0"/>
    <xf numFmtId="0" fontId="72" fillId="0" borderId="32" applyNumberFormat="0" applyFill="0" applyAlignment="0" applyProtection="0"/>
    <xf numFmtId="0" fontId="21" fillId="0" borderId="9" applyNumberFormat="0" applyFill="0" applyAlignment="0" applyProtection="0"/>
    <xf numFmtId="0" fontId="73" fillId="0" borderId="33" applyNumberFormat="0" applyFill="0" applyAlignment="0" applyProtection="0"/>
    <xf numFmtId="0" fontId="22" fillId="0" borderId="10" applyNumberFormat="0" applyFill="0" applyAlignment="0" applyProtection="0"/>
    <xf numFmtId="0" fontId="7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6" fillId="30" borderId="6" applyNumberFormat="0" applyAlignment="0" applyProtection="0"/>
    <xf numFmtId="0" fontId="76" fillId="30" borderId="6" applyNumberFormat="0" applyAlignment="0" applyProtection="0"/>
    <xf numFmtId="0" fontId="76" fillId="30" borderId="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202" fontId="60" fillId="0" borderId="0" applyFill="0" applyBorder="0" applyAlignment="0"/>
    <xf numFmtId="203" fontId="60" fillId="0" borderId="0" applyFill="0" applyBorder="0" applyAlignment="0"/>
    <xf numFmtId="202" fontId="60" fillId="0" borderId="0" applyFill="0" applyBorder="0" applyAlignment="0"/>
    <xf numFmtId="208" fontId="61" fillId="0" borderId="0" applyFill="0" applyBorder="0" applyAlignment="0"/>
    <xf numFmtId="203" fontId="60" fillId="0" borderId="0" applyFill="0" applyBorder="0" applyAlignment="0"/>
    <xf numFmtId="0" fontId="77" fillId="0" borderId="34" applyNumberFormat="0" applyFill="0" applyAlignment="0" applyProtection="0"/>
    <xf numFmtId="0" fontId="78" fillId="0" borderId="11" applyNumberFormat="0" applyFill="0" applyAlignment="0" applyProtection="0"/>
    <xf numFmtId="38" fontId="79" fillId="0" borderId="0" applyFont="0" applyFill="0" applyBorder="0" applyAlignment="0" applyProtection="0"/>
    <xf numFmtId="4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80" fillId="58" borderId="0" applyNumberFormat="0" applyBorder="0" applyAlignment="0" applyProtection="0"/>
    <xf numFmtId="0" fontId="81" fillId="31" borderId="0" applyNumberFormat="0" applyBorder="0" applyAlignment="0" applyProtection="0"/>
    <xf numFmtId="37" fontId="82" fillId="0" borderId="0"/>
    <xf numFmtId="209" fontId="2" fillId="0" borderId="0"/>
    <xf numFmtId="0" fontId="3" fillId="0" borderId="0"/>
    <xf numFmtId="0" fontId="52" fillId="0" borderId="0"/>
    <xf numFmtId="0" fontId="3" fillId="0" borderId="0"/>
    <xf numFmtId="0" fontId="52" fillId="0" borderId="0"/>
    <xf numFmtId="0" fontId="3" fillId="0" borderId="0"/>
    <xf numFmtId="0" fontId="52" fillId="0" borderId="0"/>
    <xf numFmtId="0" fontId="3" fillId="0" borderId="0"/>
    <xf numFmtId="0" fontId="52" fillId="0" borderId="0"/>
    <xf numFmtId="0" fontId="3" fillId="0" borderId="0"/>
    <xf numFmtId="0" fontId="52" fillId="0" borderId="0"/>
    <xf numFmtId="0" fontId="3" fillId="0" borderId="0"/>
    <xf numFmtId="0" fontId="52" fillId="0" borderId="0"/>
    <xf numFmtId="0" fontId="3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7" fillId="0" borderId="0"/>
    <xf numFmtId="0" fontId="47" fillId="0" borderId="0"/>
    <xf numFmtId="0" fontId="3" fillId="0" borderId="0"/>
    <xf numFmtId="0" fontId="52" fillId="0" borderId="0"/>
    <xf numFmtId="0" fontId="47" fillId="0" borderId="0"/>
    <xf numFmtId="0" fontId="5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4" fillId="0" borderId="0"/>
    <xf numFmtId="0" fontId="35" fillId="0" borderId="0"/>
    <xf numFmtId="0" fontId="52" fillId="0" borderId="0"/>
    <xf numFmtId="0" fontId="52" fillId="0" borderId="0"/>
    <xf numFmtId="0" fontId="35" fillId="0" borderId="0"/>
    <xf numFmtId="0" fontId="52" fillId="0" borderId="0"/>
    <xf numFmtId="0" fontId="35" fillId="0" borderId="0"/>
    <xf numFmtId="0" fontId="35" fillId="0" borderId="0"/>
    <xf numFmtId="0" fontId="35" fillId="0" borderId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84" fillId="27" borderId="13" applyNumberFormat="0" applyAlignment="0" applyProtection="0"/>
    <xf numFmtId="40" fontId="85" fillId="36" borderId="0">
      <alignment horizontal="right"/>
    </xf>
    <xf numFmtId="0" fontId="86" fillId="36" borderId="19"/>
    <xf numFmtId="207" fontId="61" fillId="0" borderId="0" applyFont="0" applyFill="0" applyBorder="0" applyAlignment="0" applyProtection="0"/>
    <xf numFmtId="210" fontId="60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79" fillId="0" borderId="25" applyNumberFormat="0" applyBorder="0"/>
    <xf numFmtId="202" fontId="60" fillId="0" borderId="0" applyFill="0" applyBorder="0" applyAlignment="0"/>
    <xf numFmtId="203" fontId="60" fillId="0" borderId="0" applyFill="0" applyBorder="0" applyAlignment="0"/>
    <xf numFmtId="202" fontId="60" fillId="0" borderId="0" applyFill="0" applyBorder="0" applyAlignment="0"/>
    <xf numFmtId="208" fontId="61" fillId="0" borderId="0" applyFill="0" applyBorder="0" applyAlignment="0"/>
    <xf numFmtId="203" fontId="60" fillId="0" borderId="0" applyFill="0" applyBorder="0" applyAlignment="0"/>
    <xf numFmtId="0" fontId="65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0" fontId="87" fillId="0" borderId="23">
      <alignment horizontal="center"/>
    </xf>
    <xf numFmtId="3" fontId="65" fillId="0" borderId="0" applyFont="0" applyFill="0" applyBorder="0" applyAlignment="0" applyProtection="0"/>
    <xf numFmtId="0" fontId="65" fillId="60" borderId="0" applyNumberFormat="0" applyFont="0" applyBorder="0" applyAlignment="0" applyProtection="0"/>
    <xf numFmtId="37" fontId="88" fillId="0" borderId="0"/>
    <xf numFmtId="49" fontId="48" fillId="0" borderId="0" applyFill="0" applyBorder="0" applyAlignment="0"/>
    <xf numFmtId="211" fontId="61" fillId="0" borderId="0" applyFill="0" applyBorder="0" applyAlignment="0"/>
    <xf numFmtId="212" fontId="61" fillId="0" borderId="0" applyFill="0" applyBorder="0" applyAlignment="0"/>
    <xf numFmtId="0" fontId="89" fillId="0" borderId="0" applyNumberFormat="0" applyFill="0" applyBorder="0" applyAlignment="0" applyProtection="0"/>
    <xf numFmtId="0" fontId="90" fillId="0" borderId="37" applyNumberFormat="0" applyFill="0" applyAlignment="0" applyProtection="0"/>
    <xf numFmtId="0" fontId="42" fillId="0" borderId="14" applyNumberFormat="0" applyFill="0" applyAlignment="0" applyProtection="0"/>
    <xf numFmtId="0" fontId="91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92" fillId="0" borderId="0"/>
    <xf numFmtId="43" fontId="93" fillId="0" borderId="0" applyFont="0" applyFill="0" applyBorder="0" applyAlignment="0" applyProtection="0"/>
    <xf numFmtId="0" fontId="94" fillId="0" borderId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62" fillId="55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10" fontId="52" fillId="57" borderId="21" applyNumberFormat="0" applyBorder="0" applyAlignment="0" applyProtection="0"/>
    <xf numFmtId="43" fontId="5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90" fillId="0" borderId="37" applyNumberFormat="0" applyFill="0" applyAlignment="0" applyProtection="0"/>
    <xf numFmtId="0" fontId="36" fillId="0" borderId="0" applyNumberFormat="0" applyFill="0" applyBorder="0" applyAlignment="0" applyProtection="0"/>
    <xf numFmtId="0" fontId="35" fillId="0" borderId="0"/>
    <xf numFmtId="0" fontId="34" fillId="0" borderId="0"/>
    <xf numFmtId="0" fontId="35" fillId="0" borderId="0"/>
    <xf numFmtId="0" fontId="54" fillId="0" borderId="0"/>
    <xf numFmtId="0" fontId="41" fillId="0" borderId="0"/>
    <xf numFmtId="0" fontId="69" fillId="29" borderId="0" applyNumberFormat="0" applyBorder="0" applyAlignment="0" applyProtection="0"/>
    <xf numFmtId="0" fontId="59" fillId="26" borderId="0" applyNumberFormat="0" applyBorder="0" applyAlignment="0" applyProtection="0"/>
    <xf numFmtId="0" fontId="81" fillId="31" borderId="0" applyNumberFormat="0" applyBorder="0" applyAlignment="0" applyProtection="0"/>
    <xf numFmtId="0" fontId="84" fillId="27" borderId="13" applyNumberFormat="0" applyAlignment="0" applyProtection="0"/>
    <xf numFmtId="0" fontId="63" fillId="27" borderId="6" applyNumberFormat="0" applyAlignment="0" applyProtection="0"/>
    <xf numFmtId="0" fontId="78" fillId="0" borderId="11" applyNumberFormat="0" applyFill="0" applyAlignment="0" applyProtection="0"/>
    <xf numFmtId="0" fontId="49" fillId="28" borderId="7" applyNumberFormat="0" applyAlignment="0" applyProtection="0"/>
    <xf numFmtId="0" fontId="4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2" fillId="0" borderId="14" applyNumberFormat="0" applyFill="0" applyAlignment="0" applyProtection="0"/>
    <xf numFmtId="0" fontId="57" fillId="20" borderId="0" applyNumberFormat="0" applyBorder="0" applyAlignment="0" applyProtection="0"/>
    <xf numFmtId="0" fontId="41" fillId="2" borderId="0" applyNumberFormat="0" applyBorder="0" applyAlignment="0" applyProtection="0"/>
    <xf numFmtId="0" fontId="41" fillId="8" borderId="0" applyNumberFormat="0" applyBorder="0" applyAlignment="0" applyProtection="0"/>
    <xf numFmtId="0" fontId="57" fillId="14" borderId="0" applyNumberFormat="0" applyBorder="0" applyAlignment="0" applyProtection="0"/>
    <xf numFmtId="0" fontId="57" fillId="21" borderId="0" applyNumberFormat="0" applyBorder="0" applyAlignment="0" applyProtection="0"/>
    <xf numFmtId="0" fontId="41" fillId="3" borderId="0" applyNumberFormat="0" applyBorder="0" applyAlignment="0" applyProtection="0"/>
    <xf numFmtId="0" fontId="41" fillId="9" borderId="0" applyNumberFormat="0" applyBorder="0" applyAlignment="0" applyProtection="0"/>
    <xf numFmtId="0" fontId="57" fillId="15" borderId="0" applyNumberFormat="0" applyBorder="0" applyAlignment="0" applyProtection="0"/>
    <xf numFmtId="0" fontId="57" fillId="22" borderId="0" applyNumberFormat="0" applyBorder="0" applyAlignment="0" applyProtection="0"/>
    <xf numFmtId="0" fontId="41" fillId="4" borderId="0" applyNumberFormat="0" applyBorder="0" applyAlignment="0" applyProtection="0"/>
    <xf numFmtId="0" fontId="41" fillId="10" borderId="0" applyNumberFormat="0" applyBorder="0" applyAlignment="0" applyProtection="0"/>
    <xf numFmtId="0" fontId="57" fillId="16" borderId="0" applyNumberFormat="0" applyBorder="0" applyAlignment="0" applyProtection="0"/>
    <xf numFmtId="0" fontId="57" fillId="23" borderId="0" applyNumberFormat="0" applyBorder="0" applyAlignment="0" applyProtection="0"/>
    <xf numFmtId="0" fontId="41" fillId="5" borderId="0" applyNumberFormat="0" applyBorder="0" applyAlignment="0" applyProtection="0"/>
    <xf numFmtId="0" fontId="41" fillId="11" borderId="0" applyNumberFormat="0" applyBorder="0" applyAlignment="0" applyProtection="0"/>
    <xf numFmtId="0" fontId="57" fillId="17" borderId="0" applyNumberFormat="0" applyBorder="0" applyAlignment="0" applyProtection="0"/>
    <xf numFmtId="0" fontId="57" fillId="24" borderId="0" applyNumberFormat="0" applyBorder="0" applyAlignment="0" applyProtection="0"/>
    <xf numFmtId="0" fontId="41" fillId="6" borderId="0" applyNumberFormat="0" applyBorder="0" applyAlignment="0" applyProtection="0"/>
    <xf numFmtId="0" fontId="41" fillId="12" borderId="0" applyNumberFormat="0" applyBorder="0" applyAlignment="0" applyProtection="0"/>
    <xf numFmtId="0" fontId="57" fillId="18" borderId="0" applyNumberFormat="0" applyBorder="0" applyAlignment="0" applyProtection="0"/>
    <xf numFmtId="0" fontId="57" fillId="25" borderId="0" applyNumberFormat="0" applyBorder="0" applyAlignment="0" applyProtection="0"/>
    <xf numFmtId="0" fontId="41" fillId="7" borderId="0" applyNumberFormat="0" applyBorder="0" applyAlignment="0" applyProtection="0"/>
    <xf numFmtId="0" fontId="41" fillId="13" borderId="0" applyNumberFormat="0" applyBorder="0" applyAlignment="0" applyProtection="0"/>
    <xf numFmtId="0" fontId="57" fillId="19" borderId="0" applyNumberFormat="0" applyBorder="0" applyAlignment="0" applyProtection="0"/>
    <xf numFmtId="43" fontId="41" fillId="0" borderId="0" applyFont="0" applyFill="0" applyBorder="0" applyAlignment="0" applyProtection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55" fillId="0" borderId="0" applyNumberFormat="0" applyFill="0" applyBorder="0" applyAlignment="0" applyProtection="0">
      <alignment vertical="top"/>
      <protection locked="0"/>
    </xf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52" fillId="0" borderId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1" fillId="0" borderId="0"/>
    <xf numFmtId="0" fontId="54" fillId="0" borderId="0"/>
    <xf numFmtId="43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41" fillId="0" borderId="0"/>
    <xf numFmtId="9" fontId="52" fillId="0" borderId="0" applyFont="0" applyFill="0" applyBorder="0" applyAlignment="0" applyProtection="0"/>
    <xf numFmtId="10" fontId="52" fillId="57" borderId="21" applyNumberFormat="0" applyBorder="0" applyAlignment="0" applyProtection="0"/>
    <xf numFmtId="0" fontId="3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41" fillId="0" borderId="0"/>
    <xf numFmtId="43" fontId="41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96" fillId="0" borderId="27">
      <alignment horizontal="center"/>
    </xf>
    <xf numFmtId="0" fontId="41" fillId="0" borderId="0"/>
    <xf numFmtId="0" fontId="52" fillId="0" borderId="0"/>
    <xf numFmtId="43" fontId="41" fillId="0" borderId="0" applyFont="0" applyFill="0" applyBorder="0" applyAlignment="0" applyProtection="0"/>
    <xf numFmtId="0" fontId="3" fillId="0" borderId="0"/>
    <xf numFmtId="0" fontId="1" fillId="0" borderId="0"/>
    <xf numFmtId="43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42" borderId="28" applyNumberFormat="0" applyAlignment="0" applyProtection="0"/>
    <xf numFmtId="0" fontId="2" fillId="0" borderId="0"/>
    <xf numFmtId="0" fontId="75" fillId="42" borderId="28" applyNumberFormat="0" applyAlignment="0" applyProtection="0"/>
    <xf numFmtId="0" fontId="1" fillId="0" borderId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62" fillId="55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55" borderId="28" applyNumberFormat="0" applyAlignment="0" applyProtection="0"/>
    <xf numFmtId="43" fontId="2" fillId="0" borderId="0" applyFont="0" applyFill="0" applyBorder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35" fillId="0" borderId="0"/>
    <xf numFmtId="0" fontId="54" fillId="0" borderId="0"/>
    <xf numFmtId="0" fontId="54" fillId="0" borderId="0"/>
    <xf numFmtId="9" fontId="54" fillId="0" borderId="0" applyFont="0" applyFill="0" applyBorder="0" applyAlignment="0" applyProtection="0"/>
    <xf numFmtId="203" fontId="61" fillId="0" borderId="0"/>
    <xf numFmtId="203" fontId="61" fillId="0" borderId="0"/>
    <xf numFmtId="203" fontId="61" fillId="0" borderId="0"/>
    <xf numFmtId="203" fontId="61" fillId="0" borderId="0"/>
    <xf numFmtId="203" fontId="61" fillId="0" borderId="0"/>
    <xf numFmtId="203" fontId="61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4" fillId="2" borderId="0" applyNumberFormat="0" applyBorder="0" applyAlignment="0" applyProtection="0"/>
    <xf numFmtId="0" fontId="10" fillId="37" borderId="0" applyNumberFormat="0" applyBorder="0" applyAlignment="0" applyProtection="0"/>
    <xf numFmtId="0" fontId="44" fillId="3" borderId="0" applyNumberFormat="0" applyBorder="0" applyAlignment="0" applyProtection="0"/>
    <xf numFmtId="0" fontId="10" fillId="38" borderId="0" applyNumberFormat="0" applyBorder="0" applyAlignment="0" applyProtection="0"/>
    <xf numFmtId="0" fontId="44" fillId="4" borderId="0" applyNumberFormat="0" applyBorder="0" applyAlignment="0" applyProtection="0"/>
    <xf numFmtId="0" fontId="10" fillId="39" borderId="0" applyNumberFormat="0" applyBorder="0" applyAlignment="0" applyProtection="0"/>
    <xf numFmtId="0" fontId="44" fillId="5" borderId="0" applyNumberFormat="0" applyBorder="0" applyAlignment="0" applyProtection="0"/>
    <xf numFmtId="0" fontId="10" fillId="40" borderId="0" applyNumberFormat="0" applyBorder="0" applyAlignment="0" applyProtection="0"/>
    <xf numFmtId="0" fontId="44" fillId="6" borderId="0" applyNumberFormat="0" applyBorder="0" applyAlignment="0" applyProtection="0"/>
    <xf numFmtId="0" fontId="10" fillId="41" borderId="0" applyNumberFormat="0" applyBorder="0" applyAlignment="0" applyProtection="0"/>
    <xf numFmtId="0" fontId="44" fillId="7" borderId="0" applyNumberFormat="0" applyBorder="0" applyAlignment="0" applyProtection="0"/>
    <xf numFmtId="0" fontId="10" fillId="42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10" fillId="63" borderId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10" fillId="61" borderId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10" fillId="35" borderId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10" fillId="64" borderId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10" fillId="65" borderId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10" fillId="62" borderId="0"/>
    <xf numFmtId="0" fontId="44" fillId="8" borderId="0" applyNumberFormat="0" applyBorder="0" applyAlignment="0" applyProtection="0"/>
    <xf numFmtId="0" fontId="10" fillId="43" borderId="0" applyNumberFormat="0" applyBorder="0" applyAlignment="0" applyProtection="0"/>
    <xf numFmtId="0" fontId="44" fillId="9" borderId="0" applyNumberFormat="0" applyBorder="0" applyAlignment="0" applyProtection="0"/>
    <xf numFmtId="0" fontId="10" fillId="44" borderId="0" applyNumberFormat="0" applyBorder="0" applyAlignment="0" applyProtection="0"/>
    <xf numFmtId="0" fontId="44" fillId="10" borderId="0" applyNumberFormat="0" applyBorder="0" applyAlignment="0" applyProtection="0"/>
    <xf numFmtId="0" fontId="10" fillId="45" borderId="0" applyNumberFormat="0" applyBorder="0" applyAlignment="0" applyProtection="0"/>
    <xf numFmtId="0" fontId="44" fillId="11" borderId="0" applyNumberFormat="0" applyBorder="0" applyAlignment="0" applyProtection="0"/>
    <xf numFmtId="0" fontId="10" fillId="40" borderId="0" applyNumberFormat="0" applyBorder="0" applyAlignment="0" applyProtection="0"/>
    <xf numFmtId="0" fontId="44" fillId="12" borderId="0" applyNumberFormat="0" applyBorder="0" applyAlignment="0" applyProtection="0"/>
    <xf numFmtId="0" fontId="10" fillId="43" borderId="0" applyNumberFormat="0" applyBorder="0" applyAlignment="0" applyProtection="0"/>
    <xf numFmtId="0" fontId="44" fillId="13" borderId="0" applyNumberFormat="0" applyBorder="0" applyAlignment="0" applyProtection="0"/>
    <xf numFmtId="0" fontId="10" fillId="46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10" fillId="66" borderId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10" fillId="67" borderId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10" fillId="68" borderId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10" fillId="64" borderId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10" fillId="66" borderId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10" fillId="69" borderId="0"/>
    <xf numFmtId="0" fontId="99" fillId="14" borderId="0" applyNumberFormat="0" applyBorder="0" applyAlignment="0" applyProtection="0"/>
    <xf numFmtId="0" fontId="56" fillId="47" borderId="0" applyNumberFormat="0" applyBorder="0" applyAlignment="0" applyProtection="0"/>
    <xf numFmtId="0" fontId="99" fillId="15" borderId="0" applyNumberFormat="0" applyBorder="0" applyAlignment="0" applyProtection="0"/>
    <xf numFmtId="0" fontId="56" fillId="44" borderId="0" applyNumberFormat="0" applyBorder="0" applyAlignment="0" applyProtection="0"/>
    <xf numFmtId="0" fontId="99" fillId="16" borderId="0" applyNumberFormat="0" applyBorder="0" applyAlignment="0" applyProtection="0"/>
    <xf numFmtId="0" fontId="56" fillId="45" borderId="0" applyNumberFormat="0" applyBorder="0" applyAlignment="0" applyProtection="0"/>
    <xf numFmtId="0" fontId="99" fillId="17" borderId="0" applyNumberFormat="0" applyBorder="0" applyAlignment="0" applyProtection="0"/>
    <xf numFmtId="0" fontId="56" fillId="48" borderId="0" applyNumberFormat="0" applyBorder="0" applyAlignment="0" applyProtection="0"/>
    <xf numFmtId="0" fontId="99" fillId="18" borderId="0" applyNumberFormat="0" applyBorder="0" applyAlignment="0" applyProtection="0"/>
    <xf numFmtId="0" fontId="56" fillId="49" borderId="0" applyNumberFormat="0" applyBorder="0" applyAlignment="0" applyProtection="0"/>
    <xf numFmtId="0" fontId="99" fillId="19" borderId="0" applyNumberFormat="0" applyBorder="0" applyAlignment="0" applyProtection="0"/>
    <xf numFmtId="0" fontId="56" fillId="50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56" fillId="70" borderId="0"/>
    <xf numFmtId="0" fontId="100" fillId="44" borderId="0" applyNumberFormat="0" applyBorder="0" applyAlignment="0" applyProtection="0"/>
    <xf numFmtId="0" fontId="100" fillId="44" borderId="0" applyNumberFormat="0" applyBorder="0" applyAlignment="0" applyProtection="0"/>
    <xf numFmtId="0" fontId="56" fillId="67" borderId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56" fillId="68" borderId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56" fillId="71" borderId="0"/>
    <xf numFmtId="0" fontId="100" fillId="49" borderId="0" applyNumberFormat="0" applyBorder="0" applyAlignment="0" applyProtection="0"/>
    <xf numFmtId="0" fontId="100" fillId="49" borderId="0" applyNumberFormat="0" applyBorder="0" applyAlignment="0" applyProtection="0"/>
    <xf numFmtId="0" fontId="56" fillId="72" borderId="0"/>
    <xf numFmtId="0" fontId="100" fillId="50" borderId="0" applyNumberFormat="0" applyBorder="0" applyAlignment="0" applyProtection="0"/>
    <xf numFmtId="0" fontId="100" fillId="50" borderId="0" applyNumberFormat="0" applyBorder="0" applyAlignment="0" applyProtection="0"/>
    <xf numFmtId="0" fontId="56" fillId="73" borderId="0"/>
    <xf numFmtId="9" fontId="6" fillId="0" borderId="0"/>
    <xf numFmtId="9" fontId="6" fillId="0" borderId="0"/>
    <xf numFmtId="0" fontId="99" fillId="20" borderId="0" applyNumberFormat="0" applyBorder="0" applyAlignment="0" applyProtection="0"/>
    <xf numFmtId="0" fontId="56" fillId="51" borderId="0" applyNumberFormat="0" applyBorder="0" applyAlignment="0" applyProtection="0"/>
    <xf numFmtId="0" fontId="99" fillId="21" borderId="0" applyNumberFormat="0" applyBorder="0" applyAlignment="0" applyProtection="0"/>
    <xf numFmtId="0" fontId="56" fillId="52" borderId="0" applyNumberFormat="0" applyBorder="0" applyAlignment="0" applyProtection="0"/>
    <xf numFmtId="0" fontId="99" fillId="22" borderId="0" applyNumberFormat="0" applyBorder="0" applyAlignment="0" applyProtection="0"/>
    <xf numFmtId="0" fontId="56" fillId="53" borderId="0" applyNumberFormat="0" applyBorder="0" applyAlignment="0" applyProtection="0"/>
    <xf numFmtId="0" fontId="99" fillId="23" borderId="0" applyNumberFormat="0" applyBorder="0" applyAlignment="0" applyProtection="0"/>
    <xf numFmtId="0" fontId="56" fillId="48" borderId="0" applyNumberFormat="0" applyBorder="0" applyAlignment="0" applyProtection="0"/>
    <xf numFmtId="0" fontId="99" fillId="24" borderId="0" applyNumberFormat="0" applyBorder="0" applyAlignment="0" applyProtection="0"/>
    <xf numFmtId="0" fontId="56" fillId="49" borderId="0" applyNumberFormat="0" applyBorder="0" applyAlignment="0" applyProtection="0"/>
    <xf numFmtId="0" fontId="99" fillId="25" borderId="0" applyNumberFormat="0" applyBorder="0" applyAlignment="0" applyProtection="0"/>
    <xf numFmtId="0" fontId="56" fillId="54" borderId="0" applyNumberFormat="0" applyBorder="0" applyAlignment="0" applyProtection="0"/>
    <xf numFmtId="0" fontId="101" fillId="26" borderId="0" applyNumberFormat="0" applyBorder="0" applyAlignment="0" applyProtection="0"/>
    <xf numFmtId="0" fontId="58" fillId="38" borderId="0" applyNumberFormat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/>
    <xf numFmtId="190" fontId="87" fillId="0" borderId="20"/>
    <xf numFmtId="190" fontId="87" fillId="0" borderId="2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202" fontId="60" fillId="0" borderId="0" applyFill="0" applyBorder="0" applyAlignment="0"/>
    <xf numFmtId="0" fontId="3" fillId="0" borderId="0"/>
    <xf numFmtId="0" fontId="3" fillId="0" borderId="0" applyFill="0" applyBorder="0" applyAlignment="0"/>
    <xf numFmtId="203" fontId="60" fillId="0" borderId="0" applyFill="0" applyBorder="0" applyAlignment="0"/>
    <xf numFmtId="213" fontId="3" fillId="0" borderId="0"/>
    <xf numFmtId="213" fontId="3" fillId="0" borderId="0" applyFill="0" applyBorder="0" applyAlignment="0"/>
    <xf numFmtId="205" fontId="60" fillId="0" borderId="0" applyFill="0" applyBorder="0" applyAlignment="0"/>
    <xf numFmtId="0" fontId="3" fillId="0" borderId="0"/>
    <xf numFmtId="0" fontId="3" fillId="0" borderId="0" applyFill="0" applyBorder="0" applyAlignment="0"/>
    <xf numFmtId="206" fontId="61" fillId="0" borderId="0" applyFill="0" applyBorder="0" applyAlignment="0"/>
    <xf numFmtId="0" fontId="3" fillId="0" borderId="0"/>
    <xf numFmtId="0" fontId="3" fillId="0" borderId="0" applyFill="0" applyBorder="0" applyAlignment="0"/>
    <xf numFmtId="207" fontId="61" fillId="0" borderId="0" applyFill="0" applyBorder="0" applyAlignment="0"/>
    <xf numFmtId="214" fontId="3" fillId="0" borderId="0"/>
    <xf numFmtId="214" fontId="3" fillId="0" borderId="0" applyFill="0" applyBorder="0" applyAlignment="0"/>
    <xf numFmtId="202" fontId="60" fillId="0" borderId="0" applyFill="0" applyBorder="0" applyAlignment="0"/>
    <xf numFmtId="0" fontId="3" fillId="0" borderId="0"/>
    <xf numFmtId="0" fontId="3" fillId="0" borderId="0" applyFill="0" applyBorder="0" applyAlignment="0"/>
    <xf numFmtId="208" fontId="61" fillId="0" borderId="0" applyFill="0" applyBorder="0" applyAlignment="0"/>
    <xf numFmtId="215" fontId="3" fillId="0" borderId="0"/>
    <xf numFmtId="215" fontId="3" fillId="0" borderId="0" applyFill="0" applyBorder="0" applyAlignment="0"/>
    <xf numFmtId="203" fontId="60" fillId="0" borderId="0" applyFill="0" applyBorder="0" applyAlignment="0"/>
    <xf numFmtId="213" fontId="3" fillId="0" borderId="0"/>
    <xf numFmtId="213" fontId="3" fillId="0" borderId="0" applyFill="0" applyBorder="0" applyAlignment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103" fillId="27" borderId="6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104" fillId="28" borderId="7" applyNumberFormat="0" applyAlignment="0" applyProtection="0"/>
    <xf numFmtId="0" fontId="64" fillId="56" borderId="29" applyNumberFormat="0" applyAlignment="0" applyProtection="0"/>
    <xf numFmtId="41" fontId="3" fillId="0" borderId="0"/>
    <xf numFmtId="41" fontId="3" fillId="0" borderId="0"/>
    <xf numFmtId="41" fontId="3" fillId="0" borderId="0"/>
    <xf numFmtId="41" fontId="3" fillId="0" borderId="0"/>
    <xf numFmtId="202" fontId="60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6" fillId="0" borderId="0"/>
    <xf numFmtId="43" fontId="106" fillId="0" borderId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48" fillId="0" borderId="0" applyFont="0" applyFill="0" applyBorder="0" applyAlignment="0" applyProtection="0">
      <alignment vertical="top"/>
    </xf>
    <xf numFmtId="43" fontId="48" fillId="0" borderId="0" applyFont="0" applyFill="0" applyBorder="0" applyAlignment="0" applyProtection="0">
      <alignment vertical="top"/>
    </xf>
    <xf numFmtId="43" fontId="48" fillId="0" borderId="0" applyFont="0" applyFill="0" applyBorder="0" applyAlignment="0" applyProtection="0">
      <alignment vertical="top"/>
    </xf>
    <xf numFmtId="43" fontId="48" fillId="0" borderId="0" applyFont="0" applyFill="0" applyBorder="0" applyAlignment="0" applyProtection="0">
      <alignment vertical="top"/>
    </xf>
    <xf numFmtId="43" fontId="48" fillId="0" borderId="0" applyFont="0" applyFill="0" applyBorder="0" applyAlignment="0" applyProtection="0">
      <alignment vertical="top"/>
    </xf>
    <xf numFmtId="43" fontId="48" fillId="0" borderId="0">
      <alignment vertical="top"/>
    </xf>
    <xf numFmtId="43" fontId="48" fillId="0" borderId="0">
      <alignment vertical="top"/>
    </xf>
    <xf numFmtId="43" fontId="48" fillId="0" borderId="0" applyFont="0" applyFill="0" applyBorder="0" applyAlignment="0" applyProtection="0">
      <alignment vertical="top"/>
    </xf>
    <xf numFmtId="43" fontId="48" fillId="0" borderId="0" applyFont="0" applyFill="0" applyBorder="0" applyAlignment="0" applyProtection="0">
      <alignment vertical="top"/>
    </xf>
    <xf numFmtId="43" fontId="48" fillId="0" borderId="0" applyFont="0" applyFill="0" applyBorder="0" applyAlignment="0" applyProtection="0">
      <alignment vertical="top"/>
    </xf>
    <xf numFmtId="43" fontId="48" fillId="0" borderId="0" applyFont="0" applyFill="0" applyBorder="0" applyAlignment="0" applyProtection="0">
      <alignment vertical="top"/>
    </xf>
    <xf numFmtId="43" fontId="48" fillId="0" borderId="0" applyFont="0" applyFill="0" applyBorder="0" applyAlignment="0" applyProtection="0">
      <alignment vertical="top"/>
    </xf>
    <xf numFmtId="43" fontId="65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/>
    <xf numFmtId="43" fontId="52" fillId="0" borderId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3" fillId="0" borderId="0"/>
    <xf numFmtId="43" fontId="3" fillId="0" borderId="0"/>
    <xf numFmtId="43" fontId="3" fillId="0" borderId="0"/>
    <xf numFmtId="43" fontId="10" fillId="0" borderId="0"/>
    <xf numFmtId="43" fontId="1" fillId="0" borderId="0" applyFont="0" applyFill="0" applyBorder="0" applyAlignment="0" applyProtection="0"/>
    <xf numFmtId="0" fontId="52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54" fillId="0" borderId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5" fillId="0" borderId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6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7" fillId="0" borderId="0"/>
    <xf numFmtId="43" fontId="107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/>
    <xf numFmtId="43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51" fillId="0" borderId="0"/>
    <xf numFmtId="194" fontId="51" fillId="0" borderId="0"/>
    <xf numFmtId="0" fontId="109" fillId="0" borderId="0" applyNumberFormat="0" applyAlignment="0">
      <alignment horizontal="left"/>
    </xf>
    <xf numFmtId="0" fontId="109" fillId="0" borderId="0" applyNumberFormat="0" applyAlignment="0">
      <alignment horizontal="left"/>
    </xf>
    <xf numFmtId="0" fontId="109" fillId="0" borderId="0">
      <alignment horizontal="left"/>
    </xf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42" fontId="3" fillId="0" borderId="0"/>
    <xf numFmtId="42" fontId="3" fillId="0" borderId="0"/>
    <xf numFmtId="42" fontId="3" fillId="0" borderId="0"/>
    <xf numFmtId="42" fontId="3" fillId="0" borderId="0"/>
    <xf numFmtId="203" fontId="60" fillId="0" borderId="0" applyFont="0" applyFill="0" applyBorder="0" applyAlignment="0" applyProtection="0"/>
    <xf numFmtId="213" fontId="3" fillId="0" borderId="0"/>
    <xf numFmtId="213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201" fontId="3" fillId="0" borderId="0" applyFont="0" applyFill="0" applyBorder="0" applyAlignment="0" applyProtection="0"/>
    <xf numFmtId="216" fontId="51" fillId="0" borderId="0"/>
    <xf numFmtId="216" fontId="51" fillId="0" borderId="0"/>
    <xf numFmtId="14" fontId="48" fillId="0" borderId="0" applyFill="0" applyBorder="0" applyAlignment="0"/>
    <xf numFmtId="14" fontId="48" fillId="0" borderId="0"/>
    <xf numFmtId="38" fontId="65" fillId="0" borderId="30">
      <alignment vertical="center"/>
    </xf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51" fillId="0" borderId="0"/>
    <xf numFmtId="217" fontId="51" fillId="0" borderId="0"/>
    <xf numFmtId="202" fontId="60" fillId="0" borderId="0" applyFill="0" applyBorder="0" applyAlignment="0"/>
    <xf numFmtId="0" fontId="3" fillId="0" borderId="0"/>
    <xf numFmtId="0" fontId="3" fillId="0" borderId="0" applyFill="0" applyBorder="0" applyAlignment="0"/>
    <xf numFmtId="203" fontId="60" fillId="0" borderId="0" applyFill="0" applyBorder="0" applyAlignment="0"/>
    <xf numFmtId="213" fontId="3" fillId="0" borderId="0"/>
    <xf numFmtId="213" fontId="3" fillId="0" borderId="0" applyFill="0" applyBorder="0" applyAlignment="0"/>
    <xf numFmtId="202" fontId="60" fillId="0" borderId="0" applyFill="0" applyBorder="0" applyAlignment="0"/>
    <xf numFmtId="0" fontId="3" fillId="0" borderId="0"/>
    <xf numFmtId="0" fontId="3" fillId="0" borderId="0" applyFill="0" applyBorder="0" applyAlignment="0"/>
    <xf numFmtId="208" fontId="61" fillId="0" borderId="0" applyFill="0" applyBorder="0" applyAlignment="0"/>
    <xf numFmtId="215" fontId="3" fillId="0" borderId="0"/>
    <xf numFmtId="215" fontId="3" fillId="0" borderId="0" applyFill="0" applyBorder="0" applyAlignment="0"/>
    <xf numFmtId="203" fontId="60" fillId="0" borderId="0" applyFill="0" applyBorder="0" applyAlignment="0"/>
    <xf numFmtId="213" fontId="3" fillId="0" borderId="0"/>
    <xf numFmtId="213" fontId="3" fillId="0" borderId="0" applyFill="0" applyBorder="0" applyAlignment="0"/>
    <xf numFmtId="0" fontId="110" fillId="0" borderId="0" applyNumberFormat="0" applyAlignment="0">
      <alignment horizontal="left"/>
    </xf>
    <xf numFmtId="0" fontId="110" fillId="0" borderId="0" applyNumberFormat="0" applyAlignment="0">
      <alignment horizontal="left"/>
    </xf>
    <xf numFmtId="0" fontId="110" fillId="0" borderId="0">
      <alignment horizontal="left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/>
    <xf numFmtId="0" fontId="112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13" fillId="29" borderId="0" applyNumberFormat="0" applyBorder="0" applyAlignment="0" applyProtection="0"/>
    <xf numFmtId="0" fontId="68" fillId="39" borderId="0" applyNumberFormat="0" applyBorder="0" applyAlignment="0" applyProtection="0"/>
    <xf numFmtId="38" fontId="52" fillId="33" borderId="0"/>
    <xf numFmtId="0" fontId="70" fillId="0" borderId="24" applyNumberFormat="0" applyAlignment="0" applyProtection="0">
      <alignment horizontal="left" vertical="center"/>
    </xf>
    <xf numFmtId="0" fontId="70" fillId="0" borderId="24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14" fillId="0" borderId="8" applyNumberFormat="0" applyFill="0" applyAlignment="0" applyProtection="0"/>
    <xf numFmtId="0" fontId="71" fillId="0" borderId="31" applyNumberFormat="0" applyFill="0" applyAlignment="0" applyProtection="0"/>
    <xf numFmtId="0" fontId="115" fillId="0" borderId="9" applyNumberFormat="0" applyFill="0" applyAlignment="0" applyProtection="0"/>
    <xf numFmtId="0" fontId="72" fillId="0" borderId="32" applyNumberFormat="0" applyFill="0" applyAlignment="0" applyProtection="0"/>
    <xf numFmtId="0" fontId="116" fillId="0" borderId="10" applyNumberFormat="0" applyFill="0" applyAlignment="0" applyProtection="0"/>
    <xf numFmtId="0" fontId="73" fillId="0" borderId="33" applyNumberFormat="0" applyFill="0" applyAlignment="0" applyProtection="0"/>
    <xf numFmtId="0" fontId="116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95" fillId="0" borderId="0">
      <alignment vertical="top"/>
      <protection locked="0"/>
    </xf>
    <xf numFmtId="0" fontId="119" fillId="0" borderId="0">
      <alignment vertical="top"/>
      <protection locked="0"/>
    </xf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/>
    <xf numFmtId="10" fontId="52" fillId="57" borderId="21"/>
    <xf numFmtId="10" fontId="52" fillId="57" borderId="21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20" fillId="30" borderId="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21" fillId="0" borderId="0"/>
    <xf numFmtId="202" fontId="60" fillId="0" borderId="0" applyFill="0" applyBorder="0" applyAlignment="0"/>
    <xf numFmtId="0" fontId="3" fillId="0" borderId="0"/>
    <xf numFmtId="0" fontId="3" fillId="0" borderId="0" applyFill="0" applyBorder="0" applyAlignment="0"/>
    <xf numFmtId="203" fontId="60" fillId="0" borderId="0" applyFill="0" applyBorder="0" applyAlignment="0"/>
    <xf numFmtId="213" fontId="3" fillId="0" borderId="0"/>
    <xf numFmtId="213" fontId="3" fillId="0" borderId="0" applyFill="0" applyBorder="0" applyAlignment="0"/>
    <xf numFmtId="202" fontId="60" fillId="0" borderId="0" applyFill="0" applyBorder="0" applyAlignment="0"/>
    <xf numFmtId="0" fontId="3" fillId="0" borderId="0"/>
    <xf numFmtId="0" fontId="3" fillId="0" borderId="0" applyFill="0" applyBorder="0" applyAlignment="0"/>
    <xf numFmtId="208" fontId="61" fillId="0" borderId="0" applyFill="0" applyBorder="0" applyAlignment="0"/>
    <xf numFmtId="215" fontId="3" fillId="0" borderId="0"/>
    <xf numFmtId="215" fontId="3" fillId="0" borderId="0" applyFill="0" applyBorder="0" applyAlignment="0"/>
    <xf numFmtId="203" fontId="60" fillId="0" borderId="0" applyFill="0" applyBorder="0" applyAlignment="0"/>
    <xf numFmtId="213" fontId="3" fillId="0" borderId="0"/>
    <xf numFmtId="213" fontId="3" fillId="0" borderId="0" applyFill="0" applyBorder="0" applyAlignment="0"/>
    <xf numFmtId="0" fontId="122" fillId="0" borderId="11" applyNumberFormat="0" applyFill="0" applyAlignment="0" applyProtection="0"/>
    <xf numFmtId="0" fontId="77" fillId="0" borderId="34" applyNumberFormat="0" applyFill="0" applyAlignment="0" applyProtection="0"/>
    <xf numFmtId="0" fontId="123" fillId="0" borderId="0"/>
    <xf numFmtId="0" fontId="124" fillId="0" borderId="0"/>
    <xf numFmtId="0" fontId="123" fillId="0" borderId="0"/>
    <xf numFmtId="0" fontId="124" fillId="0" borderId="0"/>
    <xf numFmtId="0" fontId="125" fillId="0" borderId="0"/>
    <xf numFmtId="0" fontId="126" fillId="31" borderId="0" applyNumberFormat="0" applyBorder="0" applyAlignment="0" applyProtection="0"/>
    <xf numFmtId="0" fontId="80" fillId="58" borderId="0" applyNumberFormat="0" applyBorder="0" applyAlignment="0" applyProtection="0"/>
    <xf numFmtId="37" fontId="82" fillId="0" borderId="0"/>
    <xf numFmtId="0" fontId="123" fillId="0" borderId="0"/>
    <xf numFmtId="0" fontId="124" fillId="0" borderId="0"/>
    <xf numFmtId="0" fontId="124" fillId="0" borderId="0"/>
    <xf numFmtId="209" fontId="2" fillId="0" borderId="0"/>
    <xf numFmtId="219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" fillId="0" borderId="0"/>
    <xf numFmtId="0" fontId="1" fillId="0" borderId="0"/>
    <xf numFmtId="0" fontId="41" fillId="0" borderId="0"/>
    <xf numFmtId="0" fontId="44" fillId="0" borderId="0"/>
    <xf numFmtId="0" fontId="48" fillId="0" borderId="0">
      <alignment vertical="top"/>
    </xf>
    <xf numFmtId="0" fontId="48" fillId="0" borderId="0">
      <alignment vertical="top"/>
    </xf>
    <xf numFmtId="0" fontId="54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" fillId="0" borderId="0"/>
    <xf numFmtId="0" fontId="1" fillId="0" borderId="0"/>
    <xf numFmtId="0" fontId="1" fillId="0" borderId="0"/>
    <xf numFmtId="0" fontId="48" fillId="0" borderId="0">
      <alignment vertical="top"/>
    </xf>
    <xf numFmtId="0" fontId="1" fillId="0" borderId="0"/>
    <xf numFmtId="0" fontId="52" fillId="0" borderId="0"/>
    <xf numFmtId="0" fontId="48" fillId="0" borderId="0">
      <alignment vertical="top"/>
    </xf>
    <xf numFmtId="0" fontId="65" fillId="0" borderId="0"/>
    <xf numFmtId="0" fontId="5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5" fillId="0" borderId="0"/>
    <xf numFmtId="0" fontId="48" fillId="0" borderId="0">
      <alignment vertical="top"/>
    </xf>
    <xf numFmtId="0" fontId="41" fillId="0" borderId="0"/>
    <xf numFmtId="0" fontId="48" fillId="0" borderId="0">
      <alignment vertical="top"/>
    </xf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54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2" fillId="0" borderId="0"/>
    <xf numFmtId="0" fontId="48" fillId="0" borderId="0">
      <alignment vertical="top"/>
    </xf>
    <xf numFmtId="0" fontId="31" fillId="0" borderId="0"/>
    <xf numFmtId="0" fontId="9" fillId="0" borderId="0"/>
    <xf numFmtId="0" fontId="6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43" fillId="0" borderId="0"/>
    <xf numFmtId="0" fontId="43" fillId="0" borderId="0"/>
    <xf numFmtId="0" fontId="48" fillId="0" borderId="0">
      <alignment vertical="top"/>
    </xf>
    <xf numFmtId="0" fontId="3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4" fillId="0" borderId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44" fillId="32" borderId="12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127" fillId="27" borderId="13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40" fontId="85" fillId="36" borderId="0">
      <alignment horizontal="right"/>
    </xf>
    <xf numFmtId="0" fontId="128" fillId="36" borderId="0">
      <alignment horizontal="right"/>
    </xf>
    <xf numFmtId="0" fontId="128" fillId="36" borderId="0">
      <alignment horizontal="right"/>
    </xf>
    <xf numFmtId="0" fontId="129" fillId="36" borderId="0">
      <alignment horizontal="right"/>
    </xf>
    <xf numFmtId="0" fontId="86" fillId="36" borderId="19"/>
    <xf numFmtId="0" fontId="130" fillId="0" borderId="0" applyBorder="0">
      <alignment horizontal="centerContinuous"/>
    </xf>
    <xf numFmtId="0" fontId="130" fillId="0" borderId="0" applyBorder="0">
      <alignment horizontal="centerContinuous"/>
    </xf>
    <xf numFmtId="0" fontId="86" fillId="0" borderId="0">
      <alignment horizontal="centerContinuous"/>
    </xf>
    <xf numFmtId="0" fontId="131" fillId="0" borderId="0" applyBorder="0">
      <alignment horizontal="centerContinuous"/>
    </xf>
    <xf numFmtId="0" fontId="131" fillId="0" borderId="0" applyBorder="0">
      <alignment horizontal="centerContinuous"/>
    </xf>
    <xf numFmtId="0" fontId="132" fillId="0" borderId="0">
      <alignment horizontal="centerContinuous"/>
    </xf>
    <xf numFmtId="207" fontId="61" fillId="0" borderId="0" applyFont="0" applyFill="0" applyBorder="0" applyAlignment="0" applyProtection="0"/>
    <xf numFmtId="214" fontId="3" fillId="0" borderId="0"/>
    <xf numFmtId="214" fontId="3" fillId="0" borderId="0" applyFont="0" applyFill="0" applyBorder="0" applyAlignment="0" applyProtection="0"/>
    <xf numFmtId="210" fontId="60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2" fillId="0" borderId="0"/>
    <xf numFmtId="9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/>
    <xf numFmtId="9" fontId="3" fillId="0" borderId="0" applyFont="0" applyFill="0" applyBorder="0" applyAlignment="0" applyProtection="0"/>
    <xf numFmtId="9" fontId="54" fillId="0" borderId="0"/>
    <xf numFmtId="9" fontId="10" fillId="0" borderId="0" applyFont="0" applyFill="0" applyBorder="0" applyAlignment="0" applyProtection="0"/>
    <xf numFmtId="9" fontId="65" fillId="0" borderId="0"/>
    <xf numFmtId="9" fontId="10" fillId="0" borderId="0"/>
    <xf numFmtId="9" fontId="79" fillId="0" borderId="25" applyNumberFormat="0" applyBorder="0"/>
    <xf numFmtId="9" fontId="65" fillId="0" borderId="25"/>
    <xf numFmtId="202" fontId="60" fillId="0" borderId="0" applyFill="0" applyBorder="0" applyAlignment="0"/>
    <xf numFmtId="0" fontId="3" fillId="0" borderId="0"/>
    <xf numFmtId="0" fontId="3" fillId="0" borderId="0" applyFill="0" applyBorder="0" applyAlignment="0"/>
    <xf numFmtId="203" fontId="60" fillId="0" borderId="0" applyFill="0" applyBorder="0" applyAlignment="0"/>
    <xf numFmtId="213" fontId="3" fillId="0" borderId="0"/>
    <xf numFmtId="213" fontId="3" fillId="0" borderId="0" applyFill="0" applyBorder="0" applyAlignment="0"/>
    <xf numFmtId="202" fontId="60" fillId="0" borderId="0" applyFill="0" applyBorder="0" applyAlignment="0"/>
    <xf numFmtId="0" fontId="3" fillId="0" borderId="0"/>
    <xf numFmtId="0" fontId="3" fillId="0" borderId="0" applyFill="0" applyBorder="0" applyAlignment="0"/>
    <xf numFmtId="208" fontId="61" fillId="0" borderId="0" applyFill="0" applyBorder="0" applyAlignment="0"/>
    <xf numFmtId="215" fontId="3" fillId="0" borderId="0"/>
    <xf numFmtId="215" fontId="3" fillId="0" borderId="0" applyFill="0" applyBorder="0" applyAlignment="0"/>
    <xf numFmtId="203" fontId="60" fillId="0" borderId="0" applyFill="0" applyBorder="0" applyAlignment="0"/>
    <xf numFmtId="213" fontId="3" fillId="0" borderId="0"/>
    <xf numFmtId="213" fontId="3" fillId="0" borderId="0" applyFill="0" applyBorder="0" applyAlignme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/>
    <xf numFmtId="0" fontId="3" fillId="0" borderId="21"/>
    <xf numFmtId="0" fontId="3" fillId="0" borderId="21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65" fillId="0" borderId="0" applyNumberFormat="0" applyFont="0" applyFill="0" applyBorder="0" applyAlignment="0" applyProtection="0">
      <alignment horizontal="left"/>
    </xf>
    <xf numFmtId="0" fontId="65" fillId="0" borderId="0">
      <alignment horizontal="left"/>
    </xf>
    <xf numFmtId="15" fontId="65" fillId="0" borderId="0" applyFont="0" applyFill="0" applyBorder="0" applyAlignment="0" applyProtection="0"/>
    <xf numFmtId="15" fontId="65" fillId="0" borderId="0"/>
    <xf numFmtId="4" fontId="65" fillId="0" borderId="0" applyFont="0" applyFill="0" applyBorder="0" applyAlignment="0" applyProtection="0"/>
    <xf numFmtId="4" fontId="65" fillId="0" borderId="0"/>
    <xf numFmtId="0" fontId="87" fillId="0" borderId="23">
      <alignment horizontal="center"/>
    </xf>
    <xf numFmtId="3" fontId="65" fillId="0" borderId="0" applyFont="0" applyFill="0" applyBorder="0" applyAlignment="0" applyProtection="0"/>
    <xf numFmtId="3" fontId="65" fillId="0" borderId="0"/>
    <xf numFmtId="0" fontId="65" fillId="60" borderId="0" applyNumberFormat="0" applyFont="0" applyBorder="0" applyAlignment="0" applyProtection="0"/>
    <xf numFmtId="0" fontId="65" fillId="60" borderId="0"/>
    <xf numFmtId="37" fontId="88" fillId="0" borderId="0"/>
    <xf numFmtId="1" fontId="3" fillId="0" borderId="22" applyNumberFormat="0" applyFill="0" applyAlignment="0" applyProtection="0">
      <alignment horizontal="center" vertical="center"/>
    </xf>
    <xf numFmtId="1" fontId="3" fillId="0" borderId="22" applyNumberFormat="0" applyFill="0" applyAlignment="0" applyProtection="0">
      <alignment horizontal="center" vertical="center"/>
    </xf>
    <xf numFmtId="1" fontId="3" fillId="0" borderId="22">
      <alignment horizontal="center" vertical="center"/>
    </xf>
    <xf numFmtId="220" fontId="133" fillId="0" borderId="0" applyNumberFormat="0" applyFill="0" applyBorder="0" applyAlignment="0" applyProtection="0">
      <alignment horizontal="left"/>
    </xf>
    <xf numFmtId="220" fontId="133" fillId="0" borderId="0" applyNumberFormat="0" applyFill="0" applyBorder="0" applyAlignment="0" applyProtection="0">
      <alignment horizontal="left"/>
    </xf>
    <xf numFmtId="220" fontId="133" fillId="0" borderId="0">
      <alignment horizontal="left"/>
    </xf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/>
    <xf numFmtId="0" fontId="3" fillId="0" borderId="21"/>
    <xf numFmtId="0" fontId="3" fillId="0" borderId="21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3" fillId="74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203" fontId="61" fillId="0" borderId="0"/>
    <xf numFmtId="203" fontId="61" fillId="0" borderId="0"/>
    <xf numFmtId="0" fontId="5" fillId="0" borderId="39"/>
    <xf numFmtId="0" fontId="5" fillId="0" borderId="39"/>
    <xf numFmtId="40" fontId="135" fillId="0" borderId="0" applyBorder="0">
      <alignment horizontal="right"/>
    </xf>
    <xf numFmtId="40" fontId="135" fillId="0" borderId="0" applyBorder="0">
      <alignment horizontal="right"/>
    </xf>
    <xf numFmtId="40" fontId="135" fillId="0" borderId="0">
      <alignment horizontal="right"/>
    </xf>
    <xf numFmtId="49" fontId="48" fillId="0" borderId="0" applyFill="0" applyBorder="0" applyAlignment="0"/>
    <xf numFmtId="49" fontId="48" fillId="0" borderId="0"/>
    <xf numFmtId="211" fontId="61" fillId="0" borderId="0" applyFill="0" applyBorder="0" applyAlignment="0"/>
    <xf numFmtId="221" fontId="3" fillId="0" borderId="0"/>
    <xf numFmtId="221" fontId="3" fillId="0" borderId="0" applyFill="0" applyBorder="0" applyAlignment="0"/>
    <xf numFmtId="212" fontId="61" fillId="0" borderId="0" applyFill="0" applyBorder="0" applyAlignment="0"/>
    <xf numFmtId="0" fontId="3" fillId="0" borderId="0"/>
    <xf numFmtId="0" fontId="3" fillId="0" borderId="0" applyFill="0" applyBorder="0" applyAlignment="0"/>
    <xf numFmtId="40" fontId="136" fillId="0" borderId="0"/>
    <xf numFmtId="40" fontId="136" fillId="0" borderId="0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8" fillId="75" borderId="21"/>
    <xf numFmtId="0" fontId="138" fillId="75" borderId="21"/>
    <xf numFmtId="0" fontId="138" fillId="75" borderId="21"/>
    <xf numFmtId="0" fontId="137" fillId="75" borderId="21"/>
    <xf numFmtId="0" fontId="137" fillId="75" borderId="21"/>
    <xf numFmtId="0" fontId="137" fillId="75" borderId="21"/>
    <xf numFmtId="0" fontId="138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35" fillId="0" borderId="0"/>
    <xf numFmtId="0" fontId="13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140" fillId="0" borderId="14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198" fontId="52" fillId="0" borderId="0"/>
    <xf numFmtId="198" fontId="52" fillId="0" borderId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/>
    <xf numFmtId="43" fontId="10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/>
    <xf numFmtId="43" fontId="10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/>
    <xf numFmtId="43" fontId="10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/>
    <xf numFmtId="43" fontId="10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0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" fillId="0" borderId="0"/>
    <xf numFmtId="43" fontId="1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0" fillId="0" borderId="0"/>
    <xf numFmtId="43" fontId="10" fillId="0" borderId="0" applyFont="0" applyFill="0" applyBorder="0" applyAlignment="0" applyProtection="0"/>
    <xf numFmtId="43" fontId="1" fillId="0" borderId="0"/>
    <xf numFmtId="43" fontId="1" fillId="0" borderId="0"/>
    <xf numFmtId="43" fontId="10" fillId="0" borderId="0" applyFont="0" applyFill="0" applyBorder="0" applyAlignment="0" applyProtection="0"/>
    <xf numFmtId="43" fontId="1" fillId="0" borderId="0"/>
    <xf numFmtId="43" fontId="1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3" fillId="0" borderId="0"/>
    <xf numFmtId="43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/>
    <xf numFmtId="43" fontId="3" fillId="0" borderId="0"/>
    <xf numFmtId="43" fontId="10" fillId="0" borderId="0" applyFont="0" applyFill="0" applyBorder="0" applyAlignment="0" applyProtection="0"/>
    <xf numFmtId="43" fontId="10" fillId="0" borderId="0"/>
    <xf numFmtId="43" fontId="3" fillId="0" borderId="0"/>
    <xf numFmtId="43" fontId="10" fillId="0" borderId="0"/>
    <xf numFmtId="43" fontId="10" fillId="0" borderId="0"/>
    <xf numFmtId="43" fontId="3" fillId="0" borderId="0"/>
    <xf numFmtId="43" fontId="3" fillId="0" borderId="0"/>
    <xf numFmtId="43" fontId="3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3" fillId="0" borderId="0" applyFont="0" applyFill="0" applyBorder="0" applyAlignment="0" applyProtection="0"/>
    <xf numFmtId="43" fontId="10" fillId="0" borderId="0"/>
    <xf numFmtId="43" fontId="3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7" fillId="0" borderId="0"/>
    <xf numFmtId="43" fontId="107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" fillId="0" borderId="0"/>
    <xf numFmtId="43" fontId="108" fillId="0" borderId="0" applyFont="0" applyFill="0" applyBorder="0" applyAlignment="0" applyProtection="0"/>
    <xf numFmtId="43" fontId="3" fillId="0" borderId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/>
    <xf numFmtId="43" fontId="10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/>
    <xf numFmtId="43" fontId="10" fillId="0" borderId="0"/>
    <xf numFmtId="43" fontId="3" fillId="0" borderId="0"/>
    <xf numFmtId="43" fontId="10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3" fillId="0" borderId="0"/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>
      <alignment vertical="top"/>
      <protection locked="0"/>
    </xf>
    <xf numFmtId="0" fontId="142" fillId="56" borderId="29" applyNumberFormat="0" applyAlignment="0" applyProtection="0"/>
    <xf numFmtId="0" fontId="142" fillId="56" borderId="29" applyNumberFormat="0" applyAlignment="0" applyProtection="0"/>
    <xf numFmtId="0" fontId="64" fillId="76" borderId="29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77" fillId="0" borderId="34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7" fillId="0" borderId="0"/>
    <xf numFmtId="9" fontId="3" fillId="0" borderId="0" applyFont="0" applyFill="0" applyBorder="0" applyAlignment="0" applyProtection="0"/>
    <xf numFmtId="9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4" fillId="38" borderId="0" applyNumberFormat="0" applyBorder="0" applyAlignment="0" applyProtection="0"/>
    <xf numFmtId="0" fontId="144" fillId="38" borderId="0" applyNumberFormat="0" applyBorder="0" applyAlignment="0" applyProtection="0"/>
    <xf numFmtId="0" fontId="58" fillId="61" borderId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83" fillId="33" borderId="36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62" fillId="33" borderId="28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1" fillId="0" borderId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66" fillId="0" borderId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89" fillId="0" borderId="0"/>
    <xf numFmtId="0" fontId="150" fillId="39" borderId="0" applyNumberFormat="0" applyBorder="0" applyAlignment="0" applyProtection="0"/>
    <xf numFmtId="0" fontId="150" fillId="39" borderId="0" applyNumberFormat="0" applyBorder="0" applyAlignment="0" applyProtection="0"/>
    <xf numFmtId="0" fontId="68" fillId="35" borderId="0"/>
    <xf numFmtId="0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1" fillId="0" borderId="0">
      <alignment vertical="top"/>
      <protection locked="0"/>
    </xf>
    <xf numFmtId="9" fontId="1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65" fillId="0" borderId="0"/>
    <xf numFmtId="0" fontId="65" fillId="0" borderId="0"/>
    <xf numFmtId="0" fontId="3" fillId="0" borderId="0"/>
    <xf numFmtId="0" fontId="98" fillId="0" borderId="0"/>
    <xf numFmtId="0" fontId="153" fillId="0" borderId="0"/>
    <xf numFmtId="0" fontId="153" fillId="0" borderId="0"/>
    <xf numFmtId="0" fontId="154" fillId="0" borderId="0"/>
    <xf numFmtId="0" fontId="98" fillId="0" borderId="0"/>
    <xf numFmtId="0" fontId="10" fillId="0" borderId="0"/>
    <xf numFmtId="0" fontId="98" fillId="0" borderId="0"/>
    <xf numFmtId="0" fontId="98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48" fillId="0" borderId="0">
      <alignment vertical="top"/>
    </xf>
    <xf numFmtId="0" fontId="10" fillId="0" borderId="0"/>
    <xf numFmtId="0" fontId="10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5" fillId="0" borderId="0"/>
    <xf numFmtId="0" fontId="98" fillId="0" borderId="0"/>
    <xf numFmtId="0" fontId="9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10" fillId="0" borderId="0"/>
    <xf numFmtId="0" fontId="98" fillId="0" borderId="0"/>
    <xf numFmtId="0" fontId="98" fillId="0" borderId="0"/>
    <xf numFmtId="0" fontId="10" fillId="0" borderId="0"/>
    <xf numFmtId="0" fontId="105" fillId="0" borderId="0"/>
    <xf numFmtId="0" fontId="10" fillId="0" borderId="0"/>
    <xf numFmtId="0" fontId="106" fillId="0" borderId="0"/>
    <xf numFmtId="0" fontId="2" fillId="0" borderId="0"/>
    <xf numFmtId="0" fontId="3" fillId="0" borderId="0"/>
    <xf numFmtId="0" fontId="2" fillId="0" borderId="0"/>
    <xf numFmtId="0" fontId="9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8" fillId="0" borderId="0"/>
    <xf numFmtId="0" fontId="98" fillId="0" borderId="0"/>
    <xf numFmtId="0" fontId="10" fillId="0" borderId="0"/>
    <xf numFmtId="0" fontId="2" fillId="0" borderId="0"/>
    <xf numFmtId="0" fontId="10" fillId="0" borderId="0"/>
    <xf numFmtId="0" fontId="65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8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98" fillId="0" borderId="0"/>
    <xf numFmtId="0" fontId="98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3" fillId="0" borderId="0"/>
    <xf numFmtId="0" fontId="98" fillId="0" borderId="0"/>
    <xf numFmtId="0" fontId="98" fillId="0" borderId="0"/>
    <xf numFmtId="0" fontId="10" fillId="0" borderId="0"/>
    <xf numFmtId="0" fontId="10" fillId="0" borderId="0"/>
    <xf numFmtId="0" fontId="98" fillId="0" borderId="0"/>
    <xf numFmtId="0" fontId="98" fillId="0" borderId="0"/>
    <xf numFmtId="0" fontId="10" fillId="0" borderId="0"/>
    <xf numFmtId="0" fontId="3" fillId="0" borderId="0"/>
    <xf numFmtId="0" fontId="3" fillId="0" borderId="0"/>
    <xf numFmtId="0" fontId="98" fillId="0" borderId="0"/>
    <xf numFmtId="0" fontId="98" fillId="0" borderId="0"/>
    <xf numFmtId="0" fontId="3" fillId="0" borderId="0"/>
    <xf numFmtId="0" fontId="2" fillId="0" borderId="0"/>
    <xf numFmtId="0" fontId="2" fillId="0" borderId="0"/>
    <xf numFmtId="0" fontId="10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75" fillId="62" borderId="28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7" fillId="58" borderId="0" applyNumberFormat="0" applyBorder="0" applyAlignment="0" applyProtection="0"/>
    <xf numFmtId="0" fontId="157" fillId="58" borderId="0" applyNumberFormat="0" applyBorder="0" applyAlignment="0" applyProtection="0"/>
    <xf numFmtId="0" fontId="80" fillId="34" borderId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90" fillId="0" borderId="37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2" fillId="0" borderId="0" applyFont="0" applyFill="0" applyBorder="0" applyAlignment="0" applyProtection="0"/>
    <xf numFmtId="0" fontId="152" fillId="0" borderId="0" applyFont="0" applyFill="0" applyBorder="0" applyAlignment="0" applyProtection="0"/>
    <xf numFmtId="0" fontId="152" fillId="0" borderId="0" applyFont="0" applyFill="0" applyBorder="0" applyAlignment="0" applyProtection="0"/>
    <xf numFmtId="0" fontId="152" fillId="0" borderId="0" applyFont="0" applyFill="0" applyBorder="0" applyAlignment="0" applyProtection="0"/>
    <xf numFmtId="0" fontId="159" fillId="34" borderId="0" applyFont="0" applyFill="0" applyBorder="0" applyAlignment="0">
      <alignment horizontal="center"/>
    </xf>
    <xf numFmtId="0" fontId="159" fillId="34" borderId="0" applyFont="0" applyFill="0" applyBorder="0" applyAlignment="0">
      <alignment horizontal="center"/>
    </xf>
    <xf numFmtId="0" fontId="159" fillId="34" borderId="0">
      <alignment horizontal="center"/>
    </xf>
    <xf numFmtId="0" fontId="152" fillId="0" borderId="0"/>
    <xf numFmtId="0" fontId="100" fillId="51" borderId="0" applyNumberFormat="0" applyBorder="0" applyAlignment="0" applyProtection="0"/>
    <xf numFmtId="0" fontId="100" fillId="51" borderId="0" applyNumberFormat="0" applyBorder="0" applyAlignment="0" applyProtection="0"/>
    <xf numFmtId="0" fontId="56" fillId="77" borderId="0"/>
    <xf numFmtId="0" fontId="100" fillId="52" borderId="0" applyNumberFormat="0" applyBorder="0" applyAlignment="0" applyProtection="0"/>
    <xf numFmtId="0" fontId="100" fillId="52" borderId="0" applyNumberFormat="0" applyBorder="0" applyAlignment="0" applyProtection="0"/>
    <xf numFmtId="0" fontId="56" fillId="78" borderId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56" fillId="79" borderId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56" fillId="71" borderId="0"/>
    <xf numFmtId="0" fontId="100" fillId="49" borderId="0" applyNumberFormat="0" applyBorder="0" applyAlignment="0" applyProtection="0"/>
    <xf numFmtId="0" fontId="100" fillId="49" borderId="0" applyNumberFormat="0" applyBorder="0" applyAlignment="0" applyProtection="0"/>
    <xf numFmtId="0" fontId="56" fillId="72" borderId="0"/>
    <xf numFmtId="0" fontId="100" fillId="54" borderId="0" applyNumberFormat="0" applyBorder="0" applyAlignment="0" applyProtection="0"/>
    <xf numFmtId="0" fontId="100" fillId="54" borderId="0" applyNumberFormat="0" applyBorder="0" applyAlignment="0" applyProtection="0"/>
    <xf numFmtId="0" fontId="56" fillId="80" borderId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7" fillId="57" borderId="35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60" fillId="0" borderId="31" applyNumberFormat="0" applyFill="0" applyAlignment="0" applyProtection="0"/>
    <xf numFmtId="0" fontId="160" fillId="0" borderId="31" applyNumberFormat="0" applyFill="0" applyAlignment="0" applyProtection="0"/>
    <xf numFmtId="0" fontId="71" fillId="0" borderId="31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72" fillId="0" borderId="32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73" fillId="0" borderId="33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73" fillId="0" borderId="0"/>
    <xf numFmtId="0" fontId="3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/>
    <xf numFmtId="10" fontId="52" fillId="57" borderId="21"/>
    <xf numFmtId="10" fontId="52" fillId="57" borderId="21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/>
    <xf numFmtId="0" fontId="3" fillId="0" borderId="21"/>
    <xf numFmtId="0" fontId="3" fillId="0" borderId="21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/>
    <xf numFmtId="0" fontId="3" fillId="0" borderId="21"/>
    <xf numFmtId="0" fontId="3" fillId="0" borderId="21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8" fillId="75" borderId="21"/>
    <xf numFmtId="0" fontId="138" fillId="75" borderId="21"/>
    <xf numFmtId="0" fontId="138" fillId="75" borderId="21"/>
    <xf numFmtId="0" fontId="137" fillId="75" borderId="21"/>
    <xf numFmtId="0" fontId="137" fillId="75" borderId="21"/>
    <xf numFmtId="0" fontId="137" fillId="75" borderId="21"/>
    <xf numFmtId="0" fontId="138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83" fillId="33" borderId="36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62" fillId="33" borderId="28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35" fillId="0" borderId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75" fillId="62" borderId="28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90" fillId="0" borderId="37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7" fillId="57" borderId="35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90" fillId="0" borderId="37" applyNumberFormat="0" applyFill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55" borderId="28" applyNumberFormat="0" applyAlignment="0" applyProtection="0"/>
    <xf numFmtId="0" fontId="1" fillId="0" borderId="0"/>
    <xf numFmtId="0" fontId="52" fillId="0" borderId="0"/>
    <xf numFmtId="0" fontId="62" fillId="55" borderId="28" applyNumberFormat="0" applyAlignment="0" applyProtection="0"/>
    <xf numFmtId="43" fontId="52" fillId="0" borderId="0" applyFont="0" applyFill="0" applyBorder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9" fontId="52" fillId="0" borderId="0" applyFont="0" applyFill="0" applyBorder="0" applyAlignment="0" applyProtection="0"/>
    <xf numFmtId="0" fontId="90" fillId="0" borderId="37" applyNumberFormat="0" applyFill="0" applyAlignment="0" applyProtection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" fillId="0" borderId="0"/>
    <xf numFmtId="0" fontId="3" fillId="0" borderId="0"/>
    <xf numFmtId="43" fontId="3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1" fillId="0" borderId="0"/>
    <xf numFmtId="0" fontId="54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54" fillId="0" borderId="0"/>
    <xf numFmtId="0" fontId="52" fillId="0" borderId="0"/>
    <xf numFmtId="43" fontId="52" fillId="0" borderId="0" applyFont="0" applyFill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43" fontId="44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52" fillId="0" borderId="0"/>
    <xf numFmtId="9" fontId="3" fillId="0" borderId="0" applyFont="0" applyFill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35" fillId="0" borderId="0"/>
    <xf numFmtId="43" fontId="3" fillId="0" borderId="0" applyFont="0" applyFill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43" fontId="4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75" fillId="42" borderId="28" applyNumberFormat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NumberForma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2" fillId="0" borderId="0" applyFont="0" applyFill="0" applyBorder="0" applyAlignment="0" applyProtection="0"/>
    <xf numFmtId="0" fontId="75" fillId="42" borderId="28" applyNumberFormat="0" applyAlignment="0" applyProtection="0"/>
    <xf numFmtId="0" fontId="52" fillId="0" borderId="0"/>
    <xf numFmtId="0" fontId="75" fillId="42" borderId="28" applyNumberFormat="0" applyAlignment="0" applyProtection="0"/>
    <xf numFmtId="0" fontId="62" fillId="55" borderId="28" applyNumberFormat="0" applyAlignment="0" applyProtection="0"/>
    <xf numFmtId="43" fontId="52" fillId="0" borderId="0" applyFont="0" applyFill="0" applyBorder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52" fillId="0" borderId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75" fillId="42" borderId="28" applyNumberFormat="0" applyAlignment="0" applyProtection="0"/>
    <xf numFmtId="0" fontId="52" fillId="0" borderId="0"/>
    <xf numFmtId="0" fontId="52" fillId="0" borderId="0"/>
    <xf numFmtId="0" fontId="52" fillId="0" borderId="0"/>
    <xf numFmtId="43" fontId="52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43" fontId="52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43" fontId="52" fillId="0" borderId="0" applyFont="0" applyFill="0" applyBorder="0" applyAlignment="0" applyProtection="0"/>
    <xf numFmtId="0" fontId="75" fillId="42" borderId="28" applyNumberFormat="0" applyAlignment="0" applyProtection="0"/>
    <xf numFmtId="0" fontId="52" fillId="0" borderId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52" fillId="0" borderId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52" fillId="0" borderId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/>
    <xf numFmtId="0" fontId="75" fillId="42" borderId="28" applyNumberFormat="0" applyAlignment="0" applyProtection="0"/>
    <xf numFmtId="0" fontId="1" fillId="0" borderId="0"/>
    <xf numFmtId="0" fontId="62" fillId="55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111" fillId="0" borderId="21">
      <alignment horizont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0" fontId="83" fillId="55" borderId="36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190" fontId="87" fillId="0" borderId="2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62" fillId="55" borderId="28" applyNumberFormat="0" applyAlignment="0" applyProtection="0"/>
    <xf numFmtId="0" fontId="1" fillId="0" borderId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90" fillId="0" borderId="37" applyNumberFormat="0" applyFill="0" applyAlignment="0" applyProtection="0"/>
    <xf numFmtId="0" fontId="75" fillId="42" borderId="28" applyNumberFormat="0" applyAlignment="0" applyProtection="0"/>
    <xf numFmtId="190" fontId="87" fillId="0" borderId="2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08" fillId="59" borderId="35" applyNumberFormat="0" applyFont="0" applyAlignment="0" applyProtection="0"/>
    <xf numFmtId="0" fontId="107" fillId="57" borderId="35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8" fillId="75" borderId="21"/>
    <xf numFmtId="0" fontId="137" fillId="75" borderId="21"/>
    <xf numFmtId="0" fontId="138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02" fillId="0" borderId="21"/>
    <xf numFmtId="0" fontId="102" fillId="0" borderId="21"/>
    <xf numFmtId="0" fontId="102" fillId="0" borderId="21"/>
    <xf numFmtId="0" fontId="111" fillId="0" borderId="21">
      <alignment horizontal="center"/>
    </xf>
    <xf numFmtId="0" fontId="111" fillId="0" borderId="21">
      <alignment horizont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/>
    <xf numFmtId="0" fontId="3" fillId="0" borderId="21" applyNumberFormat="0"/>
    <xf numFmtId="0" fontId="3" fillId="0" borderId="21" applyNumberFormat="0"/>
    <xf numFmtId="0" fontId="3" fillId="0" borderId="21" applyNumberFormat="0"/>
    <xf numFmtId="10" fontId="52" fillId="57" borderId="21"/>
    <xf numFmtId="0" fontId="62" fillId="55" borderId="28" applyNumberFormat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3" fillId="0" borderId="21" applyNumberFormat="0"/>
    <xf numFmtId="0" fontId="3" fillId="0" borderId="21" applyNumberFormat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90" fillId="0" borderId="37" applyNumberFormat="0" applyFill="0" applyAlignment="0" applyProtection="0"/>
    <xf numFmtId="0" fontId="62" fillId="33" borderId="28"/>
    <xf numFmtId="0" fontId="62" fillId="33" borderId="28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90" fillId="0" borderId="3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10" fontId="52" fillId="57" borderId="21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02" fillId="0" borderId="21"/>
    <xf numFmtId="0" fontId="83" fillId="55" borderId="36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/>
    <xf numFmtId="190" fontId="87" fillId="0" borderId="20" applyAlignment="0" applyProtection="0"/>
    <xf numFmtId="190" fontId="87" fillId="0" borderId="20" applyAlignment="0" applyProtection="0"/>
    <xf numFmtId="190" fontId="87" fillId="0" borderId="20"/>
    <xf numFmtId="190" fontId="87" fillId="0" borderId="20"/>
    <xf numFmtId="190" fontId="87" fillId="0" borderId="2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190" fontId="87" fillId="0" borderId="2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02" fillId="0" borderId="21"/>
    <xf numFmtId="0" fontId="102" fillId="0" borderId="21"/>
    <xf numFmtId="0" fontId="62" fillId="55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190" fontId="87" fillId="0" borderId="20" applyAlignment="0" applyProtection="0"/>
    <xf numFmtId="0" fontId="75" fillId="42" borderId="28" applyNumberFormat="0" applyAlignment="0" applyProtection="0"/>
    <xf numFmtId="0" fontId="3" fillId="0" borderId="21" applyNumberFormat="0"/>
    <xf numFmtId="0" fontId="70" fillId="0" borderId="26">
      <alignment horizontal="left" vertical="center"/>
    </xf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02" fillId="0" borderId="21"/>
    <xf numFmtId="0" fontId="137" fillId="75" borderId="21"/>
    <xf numFmtId="0" fontId="111" fillId="0" borderId="21">
      <alignment horizontal="center"/>
    </xf>
    <xf numFmtId="0" fontId="156" fillId="42" borderId="28" applyNumberFormat="0" applyAlignment="0" applyProtection="0"/>
    <xf numFmtId="0" fontId="137" fillId="75" borderId="21"/>
    <xf numFmtId="0" fontId="70" fillId="0" borderId="26">
      <alignment horizontal="left" vertical="center"/>
    </xf>
    <xf numFmtId="0" fontId="75" fillId="62" borderId="28"/>
    <xf numFmtId="0" fontId="138" fillId="75" borderId="21"/>
    <xf numFmtId="0" fontId="70" fillId="0" borderId="26">
      <alignment horizontal="left" vertical="center"/>
    </xf>
    <xf numFmtId="0" fontId="156" fillId="42" borderId="28" applyNumberFormat="0" applyAlignment="0" applyProtection="0"/>
    <xf numFmtId="0" fontId="137" fillId="75" borderId="21"/>
    <xf numFmtId="0" fontId="70" fillId="0" borderId="26">
      <alignment horizontal="left" vertical="center"/>
    </xf>
    <xf numFmtId="0" fontId="156" fillId="42" borderId="28" applyNumberFormat="0" applyAlignment="0" applyProtection="0"/>
    <xf numFmtId="0" fontId="108" fillId="59" borderId="35" applyNumberFormat="0" applyFont="0" applyAlignment="0" applyProtection="0"/>
    <xf numFmtId="0" fontId="137" fillId="75" borderId="21"/>
    <xf numFmtId="0" fontId="3" fillId="0" borderId="21" applyNumberFormat="0"/>
    <xf numFmtId="0" fontId="156" fillId="42" borderId="28" applyNumberFormat="0" applyAlignment="0" applyProtection="0"/>
    <xf numFmtId="0" fontId="107" fillId="57" borderId="35"/>
    <xf numFmtId="0" fontId="108" fillId="59" borderId="35" applyNumberFormat="0" applyFont="0" applyAlignment="0" applyProtection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0" fillId="0" borderId="26">
      <alignment horizontal="left" vertical="center"/>
    </xf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145" fillId="55" borderId="36" applyNumberFormat="0" applyAlignment="0" applyProtection="0"/>
    <xf numFmtId="0" fontId="1" fillId="0" borderId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190" fontId="87" fillId="0" borderId="2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1" fillId="0" borderId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" fillId="0" borderId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42" borderId="28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" fillId="0" borderId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62" fillId="55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02" fillId="0" borderId="21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55" borderId="28" applyNumberFormat="0" applyAlignment="0" applyProtection="0"/>
    <xf numFmtId="10" fontId="52" fillId="57" borderId="21" applyNumberFormat="0" applyBorder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102" fillId="0" borderId="21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90" fillId="0" borderId="37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8" fillId="59" borderId="35" applyNumberFormat="0" applyFon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108" fillId="59" borderId="35" applyNumberFormat="0" applyFon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8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102" fillId="0" borderId="21"/>
    <xf numFmtId="0" fontId="102" fillId="0" borderId="21"/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/>
    <xf numFmtId="190" fontId="87" fillId="0" borderId="20"/>
    <xf numFmtId="190" fontId="87" fillId="0" borderId="2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/>
    <xf numFmtId="0" fontId="3" fillId="0" borderId="21" applyNumberFormat="0"/>
    <xf numFmtId="0" fontId="3" fillId="0" borderId="21" applyNumberFormat="0"/>
    <xf numFmtId="0" fontId="3" fillId="0" borderId="21"/>
    <xf numFmtId="0" fontId="3" fillId="0" borderId="21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10" fontId="52" fillId="57" borderId="21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/>
    <xf numFmtId="0" fontId="3" fillId="0" borderId="21" applyNumberFormat="0" applyFont="0"/>
    <xf numFmtId="0" fontId="3" fillId="0" borderId="21" applyNumberFormat="0" applyFont="0"/>
    <xf numFmtId="0" fontId="3" fillId="0" borderId="21"/>
    <xf numFmtId="0" fontId="3" fillId="0" borderId="21"/>
    <xf numFmtId="0" fontId="3" fillId="0" borderId="21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3" fillId="0" borderId="21" applyNumberFormat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3" fillId="0" borderId="21" applyNumberFormat="0" applyFont="0"/>
    <xf numFmtId="0" fontId="3" fillId="0" borderId="21"/>
    <xf numFmtId="0" fontId="3" fillId="0" borderId="21" applyNumberFormat="0" applyFont="0"/>
    <xf numFmtId="0" fontId="90" fillId="0" borderId="37" applyNumberFormat="0" applyFill="0" applyAlignment="0" applyProtection="0"/>
    <xf numFmtId="0" fontId="3" fillId="0" borderId="21" applyNumberFormat="0"/>
    <xf numFmtId="0" fontId="3" fillId="0" borderId="21" applyNumberFormat="0"/>
    <xf numFmtId="0" fontId="3" fillId="0" borderId="21" applyNumberFormat="0"/>
    <xf numFmtId="0" fontId="137" fillId="75" borderId="21"/>
    <xf numFmtId="0" fontId="137" fillId="75" borderId="21"/>
    <xf numFmtId="0" fontId="90" fillId="0" borderId="37" applyNumberFormat="0" applyFill="0" applyAlignment="0" applyProtection="0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145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156" fillId="42" borderId="28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90" fillId="0" borderId="37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46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83" fillId="33" borderId="36"/>
    <xf numFmtId="190" fontId="87" fillId="0" borderId="20" applyAlignment="0" applyProtection="0"/>
    <xf numFmtId="0" fontId="70" fillId="0" borderId="26">
      <alignment horizontal="left" vertical="center"/>
    </xf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55" borderId="28" applyNumberFormat="0" applyAlignment="0" applyProtection="0"/>
    <xf numFmtId="43" fontId="1" fillId="0" borderId="0" applyFont="0" applyFill="0" applyBorder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43" fontId="1" fillId="0" borderId="0" applyFont="0" applyFill="0" applyBorder="0" applyAlignment="0" applyProtection="0"/>
    <xf numFmtId="0" fontId="62" fillId="55" borderId="28" applyNumberFormat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55" borderId="28" applyNumberFormat="0" applyAlignment="0" applyProtection="0"/>
    <xf numFmtId="0" fontId="145" fillId="55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90" fillId="0" borderId="3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/>
    <xf numFmtId="10" fontId="52" fillId="57" borderId="21" applyNumberFormat="0" applyBorder="0" applyAlignment="0" applyProtection="0"/>
    <xf numFmtId="10" fontId="52" fillId="57" borderId="21"/>
    <xf numFmtId="10" fontId="52" fillId="57" borderId="21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83" fillId="55" borderId="36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/>
    <xf numFmtId="10" fontId="52" fillId="57" borderId="21"/>
    <xf numFmtId="10" fontId="52" fillId="57" borderId="21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" fillId="0" borderId="0"/>
    <xf numFmtId="0" fontId="1" fillId="0" borderId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" fillId="0" borderId="0"/>
    <xf numFmtId="0" fontId="1" fillId="0" borderId="0"/>
    <xf numFmtId="0" fontId="1" fillId="0" borderId="0"/>
    <xf numFmtId="0" fontId="75" fillId="42" borderId="28" applyNumberFormat="0" applyAlignment="0" applyProtection="0"/>
    <xf numFmtId="0" fontId="1" fillId="0" borderId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" fillId="0" borderId="0"/>
    <xf numFmtId="0" fontId="1" fillId="0" borderId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" fillId="0" borderId="0"/>
    <xf numFmtId="0" fontId="1" fillId="0" borderId="0"/>
    <xf numFmtId="0" fontId="1" fillId="0" borderId="0"/>
    <xf numFmtId="0" fontId="75" fillId="42" borderId="28" applyNumberFormat="0" applyAlignment="0" applyProtection="0"/>
    <xf numFmtId="0" fontId="1" fillId="0" borderId="0"/>
    <xf numFmtId="0" fontId="75" fillId="42" borderId="2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" fillId="0" borderId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" fillId="0" borderId="0"/>
    <xf numFmtId="0" fontId="75" fillId="42" borderId="2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42" borderId="2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/>
    <xf numFmtId="0" fontId="3" fillId="0" borderId="21"/>
    <xf numFmtId="0" fontId="3" fillId="0" borderId="21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38" fillId="75" borderId="21"/>
    <xf numFmtId="190" fontId="87" fillId="0" borderId="20" applyAlignment="0" applyProtection="0"/>
    <xf numFmtId="0" fontId="145" fillId="55" borderId="36" applyNumberForma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/>
    <xf numFmtId="0" fontId="3" fillId="0" borderId="21"/>
    <xf numFmtId="0" fontId="3" fillId="0" borderId="21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83" fillId="55" borderId="36" applyNumberFormat="0" applyAlignment="0" applyProtection="0"/>
    <xf numFmtId="0" fontId="70" fillId="0" borderId="26">
      <alignment horizontal="left" vertical="center"/>
    </xf>
    <xf numFmtId="0" fontId="62" fillId="55" borderId="28" applyNumberFormat="0" applyAlignment="0" applyProtection="0"/>
    <xf numFmtId="0" fontId="75" fillId="42" borderId="28" applyNumberFormat="0" applyAlignment="0" applyProtection="0"/>
    <xf numFmtId="190" fontId="87" fillId="0" borderId="2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8" fillId="75" borderId="21"/>
    <xf numFmtId="0" fontId="138" fillId="75" borderId="21"/>
    <xf numFmtId="0" fontId="138" fillId="75" borderId="21"/>
    <xf numFmtId="0" fontId="137" fillId="75" borderId="21"/>
    <xf numFmtId="0" fontId="137" fillId="75" borderId="21"/>
    <xf numFmtId="0" fontId="137" fillId="75" borderId="21"/>
    <xf numFmtId="0" fontId="138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75" fillId="42" borderId="28" applyNumberFormat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190" fontId="87" fillId="0" borderId="2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190" fontId="87" fillId="0" borderId="20"/>
    <xf numFmtId="0" fontId="145" fillId="55" borderId="36" applyNumberFormat="0" applyAlignment="0" applyProtection="0"/>
    <xf numFmtId="0" fontId="146" fillId="55" borderId="28" applyNumberFormat="0" applyAlignment="0" applyProtection="0"/>
    <xf numFmtId="190" fontId="87" fillId="0" borderId="20" applyAlignment="0" applyProtection="0"/>
    <xf numFmtId="0" fontId="145" fillId="55" borderId="36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190" fontId="87" fillId="0" borderId="20" applyAlignment="0" applyProtection="0"/>
    <xf numFmtId="0" fontId="145" fillId="55" borderId="36" applyNumberFormat="0" applyAlignment="0" applyProtection="0"/>
    <xf numFmtId="0" fontId="75" fillId="42" borderId="28" applyNumberFormat="0" applyAlignment="0" applyProtection="0"/>
    <xf numFmtId="190" fontId="87" fillId="0" borderId="20"/>
    <xf numFmtId="190" fontId="87" fillId="0" borderId="20" applyAlignment="0" applyProtection="0"/>
    <xf numFmtId="0" fontId="145" fillId="55" borderId="36" applyNumberFormat="0" applyAlignment="0" applyProtection="0"/>
    <xf numFmtId="0" fontId="62" fillId="33" borderId="28"/>
    <xf numFmtId="190" fontId="87" fillId="0" borderId="20" applyAlignment="0" applyProtection="0"/>
    <xf numFmtId="0" fontId="83" fillId="33" borderId="36"/>
    <xf numFmtId="0" fontId="90" fillId="0" borderId="37" applyNumberFormat="0" applyFill="0" applyAlignment="0" applyProtection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137" fillId="75" borderId="21"/>
    <xf numFmtId="0" fontId="70" fillId="0" borderId="26">
      <alignment horizontal="left" vertical="center"/>
    </xf>
    <xf numFmtId="0" fontId="145" fillId="55" borderId="36" applyNumberFormat="0" applyAlignment="0" applyProtection="0"/>
    <xf numFmtId="0" fontId="145" fillId="55" borderId="36" applyNumberFormat="0" applyAlignment="0" applyProtection="0"/>
    <xf numFmtId="0" fontId="70" fillId="0" borderId="26">
      <alignment horizontal="left" vertical="center"/>
    </xf>
    <xf numFmtId="190" fontId="87" fillId="0" borderId="20"/>
    <xf numFmtId="0" fontId="146" fillId="55" borderId="28" applyNumberFormat="0" applyAlignment="0" applyProtection="0"/>
    <xf numFmtId="0" fontId="145" fillId="55" borderId="36" applyNumberFormat="0" applyAlignment="0" applyProtection="0"/>
    <xf numFmtId="190" fontId="87" fillId="0" borderId="20"/>
    <xf numFmtId="0" fontId="83" fillId="55" borderId="36" applyNumberFormat="0" applyAlignment="0" applyProtection="0"/>
    <xf numFmtId="0" fontId="83" fillId="55" borderId="36" applyNumberFormat="0" applyAlignment="0" applyProtection="0"/>
    <xf numFmtId="0" fontId="3" fillId="0" borderId="21" applyNumberFormat="0" applyFont="0"/>
    <xf numFmtId="0" fontId="3" fillId="0" borderId="21" applyNumberFormat="0" applyFont="0"/>
    <xf numFmtId="0" fontId="3" fillId="0" borderId="21"/>
    <xf numFmtId="0" fontId="3" fillId="0" borderId="21" applyNumberFormat="0" applyFont="0"/>
    <xf numFmtId="0" fontId="3" fillId="0" borderId="21" applyNumberFormat="0"/>
    <xf numFmtId="0" fontId="137" fillId="75" borderId="21"/>
    <xf numFmtId="10" fontId="52" fillId="57" borderId="21" applyNumberFormat="0" applyBorder="0" applyAlignment="0" applyProtection="0"/>
    <xf numFmtId="0" fontId="90" fillId="0" borderId="37" applyNumberFormat="0" applyFill="0" applyAlignment="0" applyProtection="0"/>
    <xf numFmtId="0" fontId="137" fillId="75" borderId="21"/>
    <xf numFmtId="0" fontId="70" fillId="0" borderId="26">
      <alignment horizontal="left" vertical="center"/>
    </xf>
    <xf numFmtId="190" fontId="87" fillId="0" borderId="2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75" fillId="42" borderId="28" applyNumberFormat="0" applyAlignment="0" applyProtection="0"/>
    <xf numFmtId="0" fontId="145" fillId="55" borderId="3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45" fillId="55" borderId="36" applyNumberFormat="0" applyAlignment="0" applyProtection="0"/>
    <xf numFmtId="0" fontId="90" fillId="0" borderId="37" applyNumberFormat="0" applyFill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0" fontId="70" fillId="0" borderId="26">
      <alignment horizontal="left" vertical="center"/>
    </xf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43" fontId="1" fillId="0" borderId="0"/>
    <xf numFmtId="43" fontId="1" fillId="0" borderId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0" fontId="75" fillId="42" borderId="28" applyNumberFormat="0" applyAlignment="0" applyProtection="0"/>
    <xf numFmtId="0" fontId="75" fillId="42" borderId="28" applyNumberFormat="0" applyAlignment="0" applyProtection="0"/>
    <xf numFmtId="43" fontId="1" fillId="0" borderId="0"/>
    <xf numFmtId="43" fontId="1" fillId="0" borderId="0"/>
    <xf numFmtId="0" fontId="75" fillId="42" borderId="28" applyNumberFormat="0" applyAlignment="0" applyProtection="0"/>
    <xf numFmtId="43" fontId="1" fillId="0" borderId="0"/>
    <xf numFmtId="43" fontId="1" fillId="0" borderId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46" fillId="55" borderId="28" applyNumberFormat="0" applyAlignment="0" applyProtection="0"/>
    <xf numFmtId="0" fontId="75" fillId="42" borderId="28" applyNumberFormat="0" applyAlignment="0" applyProtection="0"/>
    <xf numFmtId="0" fontId="145" fillId="55" borderId="36" applyNumberFormat="0" applyAlignment="0" applyProtection="0"/>
    <xf numFmtId="0" fontId="158" fillId="0" borderId="37" applyNumberFormat="0" applyFill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90" fillId="0" borderId="37" applyNumberFormat="0" applyFill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0" fontId="108" fillId="59" borderId="35" applyNumberFormat="0" applyFont="0" applyAlignment="0" applyProtection="0"/>
    <xf numFmtId="0" fontId="158" fillId="0" borderId="37" applyNumberFormat="0" applyFill="0" applyAlignment="0" applyProtection="0"/>
    <xf numFmtId="0" fontId="90" fillId="0" borderId="37"/>
    <xf numFmtId="0" fontId="62" fillId="55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65" fillId="0" borderId="17">
      <alignment horizont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83" fillId="33" borderId="36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90" fillId="0" borderId="37" applyNumberFormat="0" applyFill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6" fillId="55" borderId="28" applyNumberFormat="0" applyAlignment="0" applyProtection="0"/>
    <xf numFmtId="0" fontId="158" fillId="0" borderId="37" applyNumberFormat="0" applyFill="0" applyAlignment="0" applyProtection="0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10" fontId="52" fillId="57" borderId="21" applyNumberFormat="0" applyBorder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45" fillId="55" borderId="36" applyNumberForma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75" fillId="42" borderId="28" applyNumberFormat="0" applyAlignment="0" applyProtection="0"/>
    <xf numFmtId="0" fontId="146" fillId="55" borderId="28" applyNumberFormat="0" applyAlignment="0" applyProtection="0"/>
    <xf numFmtId="190" fontId="87" fillId="0" borderId="20" applyAlignment="0" applyProtection="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83" fillId="33" borderId="36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62" fillId="33" borderId="28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65" fillId="0" borderId="17">
      <alignment horizontal="center"/>
    </xf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55" borderId="36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75" fillId="62" borderId="28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90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90" fillId="0" borderId="37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108" fillId="59" borderId="35" applyNumberFormat="0" applyFont="0" applyAlignment="0" applyProtection="0"/>
    <xf numFmtId="0" fontId="158" fillId="0" borderId="37" applyNumberFormat="0" applyFill="0" applyAlignment="0" applyProtection="0"/>
    <xf numFmtId="0" fontId="108" fillId="59" borderId="35" applyNumberFormat="0" applyFont="0" applyAlignment="0" applyProtection="0"/>
    <xf numFmtId="0" fontId="70" fillId="0" borderId="26">
      <alignment horizontal="left" vertical="center"/>
    </xf>
    <xf numFmtId="0" fontId="158" fillId="0" borderId="37" applyNumberFormat="0" applyFill="0" applyAlignment="0" applyProtection="0"/>
    <xf numFmtId="0" fontId="3" fillId="0" borderId="21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75" fillId="42" borderId="28" applyNumberForma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190" fontId="87" fillId="0" borderId="20"/>
    <xf numFmtId="0" fontId="75" fillId="42" borderId="28" applyNumberForma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83" fillId="33" borderId="36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7" fillId="57" borderId="35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75" fillId="42" borderId="28" applyNumberFormat="0" applyAlignment="0" applyProtection="0"/>
    <xf numFmtId="0" fontId="3" fillId="0" borderId="21" applyNumberFormat="0"/>
    <xf numFmtId="0" fontId="70" fillId="0" borderId="26">
      <alignment horizontal="left" vertical="center"/>
    </xf>
    <xf numFmtId="0" fontId="62" fillId="55" borderId="28" applyNumberFormat="0" applyAlignment="0" applyProtection="0"/>
    <xf numFmtId="0" fontId="70" fillId="0" borderId="26">
      <alignment horizontal="left" vertical="center"/>
    </xf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/>
    <xf numFmtId="10" fontId="52" fillId="57" borderId="21"/>
    <xf numFmtId="10" fontId="52" fillId="57" borderId="21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/>
    <xf numFmtId="0" fontId="3" fillId="0" borderId="21"/>
    <xf numFmtId="0" fontId="3" fillId="0" borderId="21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/>
    <xf numFmtId="0" fontId="3" fillId="0" borderId="21"/>
    <xf numFmtId="0" fontId="3" fillId="0" borderId="21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8" fillId="75" borderId="21"/>
    <xf numFmtId="0" fontId="138" fillId="75" borderId="21"/>
    <xf numFmtId="0" fontId="138" fillId="75" borderId="21"/>
    <xf numFmtId="0" fontId="137" fillId="75" borderId="21"/>
    <xf numFmtId="0" fontId="137" fillId="75" borderId="21"/>
    <xf numFmtId="0" fontId="137" fillId="75" borderId="21"/>
    <xf numFmtId="0" fontId="138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83" fillId="33" borderId="36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62" fillId="33" borderId="28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75" fillId="62" borderId="28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90" fillId="0" borderId="37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7" fillId="57" borderId="35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90" fillId="0" borderId="37" applyNumberFormat="0" applyFill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10" fontId="52" fillId="57" borderId="21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55" borderId="28" applyNumberFormat="0" applyAlignment="0" applyProtection="0"/>
    <xf numFmtId="0" fontId="1" fillId="0" borderId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" fillId="0" borderId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1" fillId="0" borderId="0"/>
    <xf numFmtId="190" fontId="87" fillId="0" borderId="20" applyAlignment="0" applyProtection="0"/>
    <xf numFmtId="0" fontId="145" fillId="55" borderId="36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190" fontId="87" fillId="0" borderId="2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46" fillId="55" borderId="28" applyNumberFormat="0" applyAlignment="0" applyProtection="0"/>
    <xf numFmtId="190" fontId="87" fillId="0" borderId="2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190" fontId="87" fillId="0" borderId="2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3" fillId="0" borderId="21" applyNumberFormat="0" applyFont="0"/>
    <xf numFmtId="0" fontId="70" fillId="0" borderId="26">
      <alignment horizontal="left" vertical="center"/>
    </xf>
    <xf numFmtId="0" fontId="145" fillId="55" borderId="36" applyNumberForma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3" fillId="0" borderId="21" applyNumberFormat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" fillId="0" borderId="0"/>
    <xf numFmtId="0" fontId="75" fillId="42" borderId="28" applyNumberFormat="0" applyAlignment="0" applyProtection="0"/>
    <xf numFmtId="0" fontId="3" fillId="0" borderId="21" applyNumberFormat="0" applyFont="0"/>
    <xf numFmtId="0" fontId="3" fillId="0" borderId="21" applyNumberFormat="0" applyFont="0"/>
    <xf numFmtId="0" fontId="2" fillId="59" borderId="35" applyNumberFormat="0" applyFont="0" applyAlignment="0" applyProtection="0"/>
    <xf numFmtId="0" fontId="3" fillId="0" borderId="21" applyNumberFormat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2" fillId="59" borderId="35" applyNumberFormat="0" applyFont="0" applyAlignment="0" applyProtection="0"/>
    <xf numFmtId="0" fontId="146" fillId="55" borderId="28" applyNumberFormat="0" applyAlignment="0" applyProtection="0"/>
    <xf numFmtId="43" fontId="1" fillId="0" borderId="0" applyFont="0" applyFill="0" applyBorder="0" applyAlignment="0" applyProtection="0"/>
    <xf numFmtId="0" fontId="145" fillId="55" borderId="36" applyNumberFormat="0" applyAlignment="0" applyProtection="0"/>
    <xf numFmtId="43" fontId="1" fillId="0" borderId="0" applyFont="0" applyFill="0" applyBorder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" fillId="0" borderId="0"/>
    <xf numFmtId="0" fontId="1" fillId="0" borderId="0"/>
    <xf numFmtId="0" fontId="1" fillId="0" borderId="0"/>
    <xf numFmtId="0" fontId="75" fillId="42" borderId="28" applyNumberFormat="0" applyAlignment="0" applyProtection="0"/>
    <xf numFmtId="190" fontId="87" fillId="0" borderId="20"/>
    <xf numFmtId="0" fontId="75" fillId="42" borderId="28" applyNumberFormat="0" applyAlignment="0" applyProtection="0"/>
    <xf numFmtId="0" fontId="62" fillId="55" borderId="28" applyNumberFormat="0" applyAlignment="0" applyProtection="0"/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190" fontId="87" fillId="0" borderId="20" applyAlignment="0" applyProtection="0"/>
    <xf numFmtId="10" fontId="52" fillId="57" borderId="21" applyNumberFormat="0" applyBorder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190" fontId="87" fillId="0" borderId="2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1" fillId="0" borderId="0"/>
    <xf numFmtId="0" fontId="62" fillId="55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52" fillId="0" borderId="0"/>
    <xf numFmtId="43" fontId="52" fillId="0" borderId="0" applyFont="0" applyFill="0" applyBorder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9" fontId="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63" fillId="0" borderId="0"/>
    <xf numFmtId="0" fontId="41" fillId="2" borderId="0" applyNumberFormat="0" applyBorder="0" applyAlignment="0" applyProtection="0"/>
    <xf numFmtId="0" fontId="10" fillId="37" borderId="0" applyNumberFormat="0" applyBorder="0" applyAlignment="0" applyProtection="0"/>
    <xf numFmtId="0" fontId="41" fillId="3" borderId="0" applyNumberFormat="0" applyBorder="0" applyAlignment="0" applyProtection="0"/>
    <xf numFmtId="0" fontId="10" fillId="38" borderId="0" applyNumberFormat="0" applyBorder="0" applyAlignment="0" applyProtection="0"/>
    <xf numFmtId="0" fontId="41" fillId="4" borderId="0" applyNumberFormat="0" applyBorder="0" applyAlignment="0" applyProtection="0"/>
    <xf numFmtId="0" fontId="10" fillId="39" borderId="0" applyNumberFormat="0" applyBorder="0" applyAlignment="0" applyProtection="0"/>
    <xf numFmtId="0" fontId="41" fillId="5" borderId="0" applyNumberFormat="0" applyBorder="0" applyAlignment="0" applyProtection="0"/>
    <xf numFmtId="0" fontId="10" fillId="40" borderId="0" applyNumberFormat="0" applyBorder="0" applyAlignment="0" applyProtection="0"/>
    <xf numFmtId="0" fontId="41" fillId="6" borderId="0" applyNumberFormat="0" applyBorder="0" applyAlignment="0" applyProtection="0"/>
    <xf numFmtId="0" fontId="10" fillId="41" borderId="0" applyNumberFormat="0" applyBorder="0" applyAlignment="0" applyProtection="0"/>
    <xf numFmtId="0" fontId="41" fillId="7" borderId="0" applyNumberFormat="0" applyBorder="0" applyAlignment="0" applyProtection="0"/>
    <xf numFmtId="0" fontId="10" fillId="42" borderId="0" applyNumberFormat="0" applyBorder="0" applyAlignment="0" applyProtection="0"/>
    <xf numFmtId="0" fontId="41" fillId="8" borderId="0" applyNumberFormat="0" applyBorder="0" applyAlignment="0" applyProtection="0"/>
    <xf numFmtId="0" fontId="10" fillId="43" borderId="0" applyNumberFormat="0" applyBorder="0" applyAlignment="0" applyProtection="0"/>
    <xf numFmtId="0" fontId="41" fillId="9" borderId="0" applyNumberFormat="0" applyBorder="0" applyAlignment="0" applyProtection="0"/>
    <xf numFmtId="0" fontId="10" fillId="44" borderId="0" applyNumberFormat="0" applyBorder="0" applyAlignment="0" applyProtection="0"/>
    <xf numFmtId="0" fontId="41" fillId="10" borderId="0" applyNumberFormat="0" applyBorder="0" applyAlignment="0" applyProtection="0"/>
    <xf numFmtId="0" fontId="10" fillId="45" borderId="0" applyNumberFormat="0" applyBorder="0" applyAlignment="0" applyProtection="0"/>
    <xf numFmtId="0" fontId="41" fillId="11" borderId="0" applyNumberFormat="0" applyBorder="0" applyAlignment="0" applyProtection="0"/>
    <xf numFmtId="0" fontId="10" fillId="40" borderId="0" applyNumberFormat="0" applyBorder="0" applyAlignment="0" applyProtection="0"/>
    <xf numFmtId="0" fontId="41" fillId="12" borderId="0" applyNumberFormat="0" applyBorder="0" applyAlignment="0" applyProtection="0"/>
    <xf numFmtId="0" fontId="10" fillId="43" borderId="0" applyNumberFormat="0" applyBorder="0" applyAlignment="0" applyProtection="0"/>
    <xf numFmtId="0" fontId="41" fillId="13" borderId="0" applyNumberFormat="0" applyBorder="0" applyAlignment="0" applyProtection="0"/>
    <xf numFmtId="0" fontId="10" fillId="46" borderId="0" applyNumberFormat="0" applyBorder="0" applyAlignment="0" applyProtection="0"/>
    <xf numFmtId="0" fontId="57" fillId="14" borderId="0" applyNumberFormat="0" applyBorder="0" applyAlignment="0" applyProtection="0"/>
    <xf numFmtId="0" fontId="56" fillId="47" borderId="0" applyNumberFormat="0" applyBorder="0" applyAlignment="0" applyProtection="0"/>
    <xf numFmtId="0" fontId="57" fillId="15" borderId="0" applyNumberFormat="0" applyBorder="0" applyAlignment="0" applyProtection="0"/>
    <xf numFmtId="0" fontId="56" fillId="44" borderId="0" applyNumberFormat="0" applyBorder="0" applyAlignment="0" applyProtection="0"/>
    <xf numFmtId="0" fontId="57" fillId="16" borderId="0" applyNumberFormat="0" applyBorder="0" applyAlignment="0" applyProtection="0"/>
    <xf numFmtId="0" fontId="56" fillId="45" borderId="0" applyNumberFormat="0" applyBorder="0" applyAlignment="0" applyProtection="0"/>
    <xf numFmtId="0" fontId="57" fillId="17" borderId="0" applyNumberFormat="0" applyBorder="0" applyAlignment="0" applyProtection="0"/>
    <xf numFmtId="0" fontId="56" fillId="48" borderId="0" applyNumberFormat="0" applyBorder="0" applyAlignment="0" applyProtection="0"/>
    <xf numFmtId="0" fontId="57" fillId="18" borderId="0" applyNumberFormat="0" applyBorder="0" applyAlignment="0" applyProtection="0"/>
    <xf numFmtId="0" fontId="56" fillId="49" borderId="0" applyNumberFormat="0" applyBorder="0" applyAlignment="0" applyProtection="0"/>
    <xf numFmtId="0" fontId="57" fillId="19" borderId="0" applyNumberFormat="0" applyBorder="0" applyAlignment="0" applyProtection="0"/>
    <xf numFmtId="0" fontId="56" fillId="50" borderId="0" applyNumberFormat="0" applyBorder="0" applyAlignment="0" applyProtection="0"/>
    <xf numFmtId="0" fontId="57" fillId="20" borderId="0" applyNumberFormat="0" applyBorder="0" applyAlignment="0" applyProtection="0"/>
    <xf numFmtId="0" fontId="56" fillId="51" borderId="0" applyNumberFormat="0" applyBorder="0" applyAlignment="0" applyProtection="0"/>
    <xf numFmtId="0" fontId="57" fillId="21" borderId="0" applyNumberFormat="0" applyBorder="0" applyAlignment="0" applyProtection="0"/>
    <xf numFmtId="0" fontId="56" fillId="52" borderId="0" applyNumberFormat="0" applyBorder="0" applyAlignment="0" applyProtection="0"/>
    <xf numFmtId="0" fontId="99" fillId="21" borderId="0" applyNumberFormat="0" applyBorder="0" applyAlignment="0" applyProtection="0"/>
    <xf numFmtId="0" fontId="57" fillId="22" borderId="0" applyNumberFormat="0" applyBorder="0" applyAlignment="0" applyProtection="0"/>
    <xf numFmtId="0" fontId="56" fillId="53" borderId="0" applyNumberFormat="0" applyBorder="0" applyAlignment="0" applyProtection="0"/>
    <xf numFmtId="0" fontId="57" fillId="23" borderId="0" applyNumberFormat="0" applyBorder="0" applyAlignment="0" applyProtection="0"/>
    <xf numFmtId="0" fontId="56" fillId="48" borderId="0" applyNumberFormat="0" applyBorder="0" applyAlignment="0" applyProtection="0"/>
    <xf numFmtId="0" fontId="57" fillId="24" borderId="0" applyNumberFormat="0" applyBorder="0" applyAlignment="0" applyProtection="0"/>
    <xf numFmtId="0" fontId="56" fillId="49" borderId="0" applyNumberFormat="0" applyBorder="0" applyAlignment="0" applyProtection="0"/>
    <xf numFmtId="0" fontId="57" fillId="25" borderId="0" applyNumberFormat="0" applyBorder="0" applyAlignment="0" applyProtection="0"/>
    <xf numFmtId="0" fontId="56" fillId="54" borderId="0" applyNumberFormat="0" applyBorder="0" applyAlignment="0" applyProtection="0"/>
    <xf numFmtId="0" fontId="59" fillId="26" borderId="0" applyNumberFormat="0" applyBorder="0" applyAlignment="0" applyProtection="0"/>
    <xf numFmtId="0" fontId="58" fillId="38" borderId="0" applyNumberFormat="0" applyBorder="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3" fillId="27" borderId="6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49" fillId="28" borderId="7" applyNumberFormat="0" applyAlignment="0" applyProtection="0"/>
    <xf numFmtId="0" fontId="64" fillId="56" borderId="29" applyNumberFormat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>
      <alignment vertical="top"/>
    </xf>
    <xf numFmtId="43" fontId="3" fillId="0" borderId="0"/>
    <xf numFmtId="43" fontId="3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48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/>
    <xf numFmtId="43" fontId="10" fillId="0" borderId="0"/>
    <xf numFmtId="43" fontId="10" fillId="0" borderId="0"/>
    <xf numFmtId="43" fontId="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9" fillId="29" borderId="0" applyNumberFormat="0" applyBorder="0" applyAlignment="0" applyProtection="0"/>
    <xf numFmtId="0" fontId="68" fillId="39" borderId="0" applyNumberFormat="0" applyBorder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95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6" fillId="30" borderId="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8" fillId="0" borderId="11" applyNumberFormat="0" applyFill="0" applyAlignment="0" applyProtection="0"/>
    <xf numFmtId="0" fontId="77" fillId="0" borderId="34" applyNumberFormat="0" applyFill="0" applyAlignment="0" applyProtection="0"/>
    <xf numFmtId="0" fontId="122" fillId="0" borderId="11" applyNumberFormat="0" applyFill="0" applyAlignment="0" applyProtection="0"/>
    <xf numFmtId="0" fontId="81" fillId="31" borderId="0" applyNumberFormat="0" applyBorder="0" applyAlignment="0" applyProtection="0"/>
    <xf numFmtId="0" fontId="80" fillId="58" borderId="0" applyNumberFormat="0" applyBorder="0" applyAlignment="0" applyProtection="0"/>
    <xf numFmtId="219" fontId="3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vertical="top"/>
    </xf>
    <xf numFmtId="0" fontId="48" fillId="0" borderId="0">
      <alignment vertical="top"/>
    </xf>
    <xf numFmtId="0" fontId="41" fillId="0" borderId="0"/>
    <xf numFmtId="0" fontId="3" fillId="0" borderId="0"/>
    <xf numFmtId="0" fontId="44" fillId="0" borderId="0"/>
    <xf numFmtId="0" fontId="54" fillId="0" borderId="0"/>
    <xf numFmtId="0" fontId="48" fillId="0" borderId="0">
      <alignment vertical="top"/>
    </xf>
    <xf numFmtId="0" fontId="41" fillId="0" borderId="0"/>
    <xf numFmtId="0" fontId="163" fillId="0" borderId="0"/>
    <xf numFmtId="0" fontId="48" fillId="0" borderId="0">
      <alignment vertical="top"/>
    </xf>
    <xf numFmtId="0" fontId="44" fillId="0" borderId="0"/>
    <xf numFmtId="0" fontId="44" fillId="0" borderId="0"/>
    <xf numFmtId="0" fontId="48" fillId="0" borderId="0">
      <alignment vertical="top"/>
    </xf>
    <xf numFmtId="0" fontId="44" fillId="0" borderId="0"/>
    <xf numFmtId="0" fontId="52" fillId="0" borderId="0"/>
    <xf numFmtId="0" fontId="54" fillId="0" borderId="0"/>
    <xf numFmtId="0" fontId="44" fillId="0" borderId="0"/>
    <xf numFmtId="0" fontId="54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vertical="top"/>
    </xf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35" fillId="0" borderId="0"/>
    <xf numFmtId="0" fontId="35" fillId="0" borderId="0"/>
    <xf numFmtId="0" fontId="35" fillId="0" borderId="0"/>
    <xf numFmtId="0" fontId="54" fillId="0" borderId="0"/>
    <xf numFmtId="0" fontId="163" fillId="0" borderId="0"/>
    <xf numFmtId="0" fontId="44" fillId="0" borderId="0"/>
    <xf numFmtId="0" fontId="3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" fillId="0" borderId="0"/>
    <xf numFmtId="0" fontId="1" fillId="0" borderId="0"/>
    <xf numFmtId="0" fontId="52" fillId="0" borderId="0"/>
    <xf numFmtId="0" fontId="4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41" fillId="0" borderId="0"/>
    <xf numFmtId="0" fontId="52" fillId="0" borderId="0"/>
    <xf numFmtId="0" fontId="54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4" fillId="27" borderId="13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87" fillId="0" borderId="23">
      <alignment horizontal="center"/>
    </xf>
    <xf numFmtId="0" fontId="87" fillId="0" borderId="23">
      <alignment horizontal="center"/>
    </xf>
    <xf numFmtId="0" fontId="87" fillId="0" borderId="23">
      <alignment horizontal="center"/>
    </xf>
    <xf numFmtId="0" fontId="87" fillId="0" borderId="23">
      <alignment horizontal="center"/>
    </xf>
    <xf numFmtId="1" fontId="3" fillId="0" borderId="22" applyNumberFormat="0" applyFill="0" applyAlignment="0" applyProtection="0">
      <alignment horizontal="center" vertical="center"/>
    </xf>
    <xf numFmtId="1" fontId="3" fillId="0" borderId="22" applyNumberFormat="0" applyFill="0" applyAlignment="0" applyProtection="0">
      <alignment horizontal="center" vertical="center"/>
    </xf>
    <xf numFmtId="1" fontId="3" fillId="0" borderId="22">
      <alignment horizontal="center" vertical="center"/>
    </xf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65" fillId="0" borderId="17">
      <alignment horizontal="center"/>
    </xf>
    <xf numFmtId="0" fontId="165" fillId="0" borderId="17">
      <alignment horizontal="center"/>
    </xf>
    <xf numFmtId="0" fontId="165" fillId="0" borderId="17">
      <alignment horizontal="center"/>
    </xf>
    <xf numFmtId="0" fontId="165" fillId="0" borderId="17">
      <alignment horizontal="center"/>
    </xf>
    <xf numFmtId="0" fontId="165" fillId="0" borderId="17">
      <alignment horizontal="center"/>
    </xf>
    <xf numFmtId="0" fontId="165" fillId="0" borderId="17">
      <alignment horizontal="center"/>
    </xf>
    <xf numFmtId="0" fontId="165" fillId="0" borderId="17">
      <alignment horizontal="center"/>
    </xf>
    <xf numFmtId="0" fontId="165" fillId="0" borderId="17">
      <alignment horizontal="center"/>
    </xf>
    <xf numFmtId="0" fontId="165" fillId="0" borderId="17">
      <alignment horizontal="center"/>
    </xf>
    <xf numFmtId="0" fontId="165" fillId="0" borderId="17">
      <alignment horizontal="center"/>
    </xf>
    <xf numFmtId="0" fontId="165" fillId="0" borderId="17">
      <alignment horizontal="center"/>
    </xf>
    <xf numFmtId="0" fontId="165" fillId="0" borderId="17">
      <alignment horizontal="center"/>
    </xf>
    <xf numFmtId="0" fontId="165" fillId="0" borderId="17">
      <alignment horizontal="center"/>
    </xf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42" fillId="0" borderId="14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4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65" fillId="0" borderId="0"/>
    <xf numFmtId="0" fontId="98" fillId="0" borderId="0"/>
    <xf numFmtId="0" fontId="98" fillId="0" borderId="0"/>
    <xf numFmtId="0" fontId="98" fillId="0" borderId="0"/>
    <xf numFmtId="0" fontId="155" fillId="0" borderId="0"/>
    <xf numFmtId="0" fontId="1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5" fillId="0" borderId="0"/>
    <xf numFmtId="0" fontId="98" fillId="0" borderId="0"/>
    <xf numFmtId="0" fontId="65" fillId="0" borderId="0"/>
    <xf numFmtId="0" fontId="44" fillId="0" borderId="0"/>
    <xf numFmtId="0" fontId="44" fillId="0" borderId="0"/>
    <xf numFmtId="0" fontId="98" fillId="0" borderId="0"/>
    <xf numFmtId="0" fontId="2" fillId="0" borderId="0"/>
    <xf numFmtId="0" fontId="98" fillId="0" borderId="0"/>
    <xf numFmtId="0" fontId="98" fillId="0" borderId="0"/>
    <xf numFmtId="0" fontId="2" fillId="0" borderId="0"/>
    <xf numFmtId="0" fontId="98" fillId="0" borderId="0"/>
    <xf numFmtId="0" fontId="98" fillId="0" borderId="0"/>
    <xf numFmtId="0" fontId="2" fillId="0" borderId="0"/>
    <xf numFmtId="0" fontId="98" fillId="0" borderId="0"/>
    <xf numFmtId="0" fontId="98" fillId="0" borderId="0"/>
    <xf numFmtId="0" fontId="98" fillId="0" borderId="0"/>
    <xf numFmtId="0" fontId="2" fillId="0" borderId="0"/>
    <xf numFmtId="0" fontId="2" fillId="0" borderId="0"/>
    <xf numFmtId="0" fontId="98" fillId="0" borderId="0"/>
    <xf numFmtId="0" fontId="3" fillId="0" borderId="0"/>
    <xf numFmtId="0" fontId="44" fillId="0" borderId="0"/>
    <xf numFmtId="0" fontId="98" fillId="0" borderId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34" fillId="0" borderId="0"/>
    <xf numFmtId="0" fontId="35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54" fillId="0" borderId="0"/>
    <xf numFmtId="43" fontId="5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5" fillId="0" borderId="0"/>
    <xf numFmtId="0" fontId="52" fillId="0" borderId="0"/>
    <xf numFmtId="0" fontId="41" fillId="0" borderId="0"/>
    <xf numFmtId="0" fontId="54" fillId="0" borderId="0"/>
    <xf numFmtId="43" fontId="4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11" fillId="0" borderId="21">
      <alignment horizontal="center"/>
    </xf>
    <xf numFmtId="0" fontId="41" fillId="0" borderId="0"/>
    <xf numFmtId="0" fontId="54" fillId="0" borderId="0"/>
    <xf numFmtId="0" fontId="70" fillId="0" borderId="26">
      <alignment horizontal="left" vertical="center"/>
    </xf>
    <xf numFmtId="0" fontId="75" fillId="42" borderId="28" applyNumberFormat="0" applyAlignment="0" applyProtection="0"/>
    <xf numFmtId="9" fontId="52" fillId="0" borderId="0" applyFont="0" applyFill="0" applyBorder="0" applyAlignment="0" applyProtection="0"/>
    <xf numFmtId="0" fontId="52" fillId="0" borderId="0"/>
    <xf numFmtId="0" fontId="90" fillId="0" borderId="37" applyNumberFormat="0" applyFill="0" applyAlignment="0" applyProtection="0"/>
    <xf numFmtId="0" fontId="41" fillId="2" borderId="0" applyNumberFormat="0" applyBorder="0" applyAlignment="0" applyProtection="0"/>
    <xf numFmtId="0" fontId="137" fillId="75" borderId="21"/>
    <xf numFmtId="0" fontId="41" fillId="3" borderId="0" applyNumberFormat="0" applyBorder="0" applyAlignment="0" applyProtection="0"/>
    <xf numFmtId="0" fontId="137" fillId="75" borderId="21"/>
    <xf numFmtId="0" fontId="41" fillId="4" borderId="0" applyNumberFormat="0" applyBorder="0" applyAlignment="0" applyProtection="0"/>
    <xf numFmtId="0" fontId="137" fillId="75" borderId="21"/>
    <xf numFmtId="0" fontId="41" fillId="5" borderId="0" applyNumberFormat="0" applyBorder="0" applyAlignment="0" applyProtection="0"/>
    <xf numFmtId="0" fontId="137" fillId="75" borderId="21"/>
    <xf numFmtId="0" fontId="41" fillId="6" borderId="0" applyNumberFormat="0" applyBorder="0" applyAlignment="0" applyProtection="0"/>
    <xf numFmtId="0" fontId="137" fillId="75" borderId="21"/>
    <xf numFmtId="0" fontId="41" fillId="7" borderId="0" applyNumberFormat="0" applyBorder="0" applyAlignment="0" applyProtection="0"/>
    <xf numFmtId="0" fontId="137" fillId="75" borderId="21"/>
    <xf numFmtId="0" fontId="41" fillId="8" borderId="0" applyNumberFormat="0" applyBorder="0" applyAlignment="0" applyProtection="0"/>
    <xf numFmtId="0" fontId="3" fillId="0" borderId="21" applyNumberFormat="0"/>
    <xf numFmtId="0" fontId="41" fillId="9" borderId="0" applyNumberFormat="0" applyBorder="0" applyAlignment="0" applyProtection="0"/>
    <xf numFmtId="0" fontId="3" fillId="0" borderId="21" applyNumberFormat="0"/>
    <xf numFmtId="0" fontId="41" fillId="10" borderId="0" applyNumberFormat="0" applyBorder="0" applyAlignment="0" applyProtection="0"/>
    <xf numFmtId="0" fontId="3" fillId="0" borderId="21" applyNumberFormat="0"/>
    <xf numFmtId="0" fontId="41" fillId="11" borderId="0" applyNumberFormat="0" applyBorder="0" applyAlignment="0" applyProtection="0"/>
    <xf numFmtId="0" fontId="3" fillId="0" borderId="21" applyNumberFormat="0"/>
    <xf numFmtId="0" fontId="41" fillId="12" borderId="0" applyNumberFormat="0" applyBorder="0" applyAlignment="0" applyProtection="0"/>
    <xf numFmtId="0" fontId="3" fillId="0" borderId="21" applyNumberFormat="0"/>
    <xf numFmtId="0" fontId="41" fillId="13" borderId="0" applyNumberFormat="0" applyBorder="0" applyAlignment="0" applyProtection="0"/>
    <xf numFmtId="0" fontId="3" fillId="0" borderId="21" applyNumberFormat="0"/>
    <xf numFmtId="0" fontId="57" fillId="14" borderId="0" applyNumberFormat="0" applyBorder="0" applyAlignment="0" applyProtection="0"/>
    <xf numFmtId="0" fontId="3" fillId="0" borderId="21" applyNumberFormat="0" applyFont="0"/>
    <xf numFmtId="0" fontId="57" fillId="15" borderId="0" applyNumberFormat="0" applyBorder="0" applyAlignment="0" applyProtection="0"/>
    <xf numFmtId="0" fontId="3" fillId="0" borderId="21" applyNumberFormat="0" applyFont="0"/>
    <xf numFmtId="0" fontId="57" fillId="16" borderId="0" applyNumberFormat="0" applyBorder="0" applyAlignment="0" applyProtection="0"/>
    <xf numFmtId="0" fontId="3" fillId="0" borderId="21" applyNumberFormat="0" applyFont="0"/>
    <xf numFmtId="0" fontId="57" fillId="17" borderId="0" applyNumberFormat="0" applyBorder="0" applyAlignment="0" applyProtection="0"/>
    <xf numFmtId="0" fontId="3" fillId="0" borderId="21" applyNumberFormat="0" applyFont="0"/>
    <xf numFmtId="0" fontId="57" fillId="18" borderId="0" applyNumberFormat="0" applyBorder="0" applyAlignment="0" applyProtection="0"/>
    <xf numFmtId="0" fontId="3" fillId="0" borderId="21"/>
    <xf numFmtId="0" fontId="57" fillId="19" borderId="0" applyNumberFormat="0" applyBorder="0" applyAlignment="0" applyProtection="0"/>
    <xf numFmtId="0" fontId="3" fillId="0" borderId="21"/>
    <xf numFmtId="0" fontId="57" fillId="20" borderId="0" applyNumberFormat="0" applyBorder="0" applyAlignment="0" applyProtection="0"/>
    <xf numFmtId="0" fontId="83" fillId="55" borderId="36" applyNumberFormat="0" applyAlignment="0" applyProtection="0"/>
    <xf numFmtId="0" fontId="57" fillId="21" borderId="0" applyNumberFormat="0" applyBorder="0" applyAlignment="0" applyProtection="0"/>
    <xf numFmtId="0" fontId="3" fillId="0" borderId="21" applyNumberFormat="0" applyFont="0"/>
    <xf numFmtId="0" fontId="57" fillId="22" borderId="0" applyNumberFormat="0" applyBorder="0" applyAlignment="0" applyProtection="0"/>
    <xf numFmtId="0" fontId="3" fillId="0" borderId="21" applyNumberFormat="0" applyFont="0"/>
    <xf numFmtId="0" fontId="57" fillId="23" borderId="0" applyNumberFormat="0" applyBorder="0" applyAlignment="0" applyProtection="0"/>
    <xf numFmtId="0" fontId="3" fillId="0" borderId="21" applyNumberFormat="0" applyFont="0"/>
    <xf numFmtId="0" fontId="57" fillId="24" borderId="0" applyNumberFormat="0" applyBorder="0" applyAlignment="0" applyProtection="0"/>
    <xf numFmtId="0" fontId="2" fillId="59" borderId="35" applyNumberFormat="0" applyFont="0" applyAlignment="0" applyProtection="0"/>
    <xf numFmtId="0" fontId="57" fillId="25" borderId="0" applyNumberFormat="0" applyBorder="0" applyAlignment="0" applyProtection="0"/>
    <xf numFmtId="0" fontId="52" fillId="0" borderId="0"/>
    <xf numFmtId="0" fontId="59" fillId="26" borderId="0" applyNumberFormat="0" applyBorder="0" applyAlignment="0" applyProtection="0"/>
    <xf numFmtId="0" fontId="3" fillId="0" borderId="21" applyNumberFormat="0" applyFont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3" fillId="27" borderId="6" applyNumberFormat="0" applyAlignment="0" applyProtection="0"/>
    <xf numFmtId="0" fontId="49" fillId="28" borderId="7" applyNumberFormat="0" applyAlignment="0" applyProtection="0"/>
    <xf numFmtId="0" fontId="62" fillId="55" borderId="28" applyNumberFormat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11" fillId="0" borderId="21">
      <alignment horizontal="center"/>
    </xf>
    <xf numFmtId="43" fontId="2" fillId="0" borderId="0" applyFont="0" applyFill="0" applyBorder="0" applyAlignment="0" applyProtection="0"/>
    <xf numFmtId="10" fontId="52" fillId="57" borderId="21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3" fillId="0" borderId="21" applyNumberFormat="0" applyFont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02" fillId="0" borderId="21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22" fontId="6" fillId="0" borderId="0"/>
    <xf numFmtId="0" fontId="75" fillId="42" borderId="28" applyNumberFormat="0" applyAlignment="0" applyProtection="0"/>
    <xf numFmtId="0" fontId="75" fillId="42" borderId="28" applyNumberFormat="0" applyAlignment="0" applyProtection="0"/>
    <xf numFmtId="223" fontId="6" fillId="0" borderId="0"/>
    <xf numFmtId="0" fontId="34" fillId="0" borderId="0"/>
    <xf numFmtId="204" fontId="6" fillId="0" borderId="0"/>
    <xf numFmtId="0" fontId="67" fillId="0" borderId="0" applyNumberFormat="0" applyFill="0" applyBorder="0" applyAlignment="0" applyProtection="0"/>
    <xf numFmtId="0" fontId="69" fillId="29" borderId="0" applyNumberFormat="0" applyBorder="0" applyAlignment="0" applyProtection="0"/>
    <xf numFmtId="0" fontId="70" fillId="0" borderId="26">
      <alignment horizontal="left" vertical="center"/>
    </xf>
    <xf numFmtId="0" fontId="73" fillId="0" borderId="33" applyNumberFormat="0" applyFill="0" applyAlignment="0" applyProtection="0"/>
    <xf numFmtId="0" fontId="73" fillId="0" borderId="33" applyNumberFormat="0" applyFill="0" applyAlignment="0" applyProtection="0"/>
    <xf numFmtId="0" fontId="73" fillId="0" borderId="33" applyNumberFormat="0" applyFill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6" fillId="30" borderId="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7" fillId="0" borderId="34" applyNumberFormat="0" applyFill="0" applyAlignment="0" applyProtection="0"/>
    <xf numFmtId="0" fontId="77" fillId="0" borderId="34" applyNumberFormat="0" applyFill="0" applyAlignment="0" applyProtection="0"/>
    <xf numFmtId="0" fontId="78" fillId="0" borderId="11" applyNumberFormat="0" applyFill="0" applyAlignment="0" applyProtection="0"/>
    <xf numFmtId="0" fontId="81" fillId="31" borderId="0" applyNumberFormat="0" applyBorder="0" applyAlignment="0" applyProtection="0"/>
    <xf numFmtId="224" fontId="16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" fillId="0" borderId="0"/>
    <xf numFmtId="0" fontId="156" fillId="42" borderId="28" applyNumberFormat="0" applyAlignment="0" applyProtection="0"/>
    <xf numFmtId="0" fontId="75" fillId="42" borderId="28" applyNumberFormat="0" applyAlignment="0" applyProtection="0"/>
    <xf numFmtId="0" fontId="2" fillId="0" borderId="0"/>
    <xf numFmtId="0" fontId="3" fillId="0" borderId="0"/>
    <xf numFmtId="0" fontId="47" fillId="0" borderId="0"/>
    <xf numFmtId="0" fontId="44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1" fillId="0" borderId="0"/>
    <xf numFmtId="0" fontId="34" fillId="0" borderId="0"/>
    <xf numFmtId="0" fontId="52" fillId="0" borderId="0"/>
    <xf numFmtId="0" fontId="52" fillId="0" borderId="0"/>
    <xf numFmtId="0" fontId="3" fillId="0" borderId="0"/>
    <xf numFmtId="0" fontId="3" fillId="0" borderId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4" fillId="27" borderId="13" applyNumberFormat="0" applyAlignment="0" applyProtection="0"/>
    <xf numFmtId="43" fontId="54" fillId="0" borderId="0" applyFont="0" applyFill="0" applyBorder="0" applyAlignment="0" applyProtection="0"/>
    <xf numFmtId="0" fontId="86" fillId="36" borderId="19"/>
    <xf numFmtId="0" fontId="146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9" fontId="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4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75" fillId="42" borderId="28" applyNumberFormat="0" applyAlignment="0" applyProtection="0"/>
    <xf numFmtId="9" fontId="52" fillId="0" borderId="0" applyFont="0" applyFill="0" applyBorder="0" applyAlignment="0" applyProtection="0"/>
    <xf numFmtId="0" fontId="3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52" fillId="57" borderId="21" applyNumberFormat="0" applyBorder="0" applyAlignment="0" applyProtection="0"/>
    <xf numFmtId="43" fontId="54" fillId="0" borderId="0" applyFont="0" applyFill="0" applyBorder="0" applyAlignment="0" applyProtection="0"/>
    <xf numFmtId="0" fontId="54" fillId="0" borderId="0"/>
    <xf numFmtId="0" fontId="146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58" fillId="0" borderId="37" applyNumberFormat="0" applyFill="0" applyAlignment="0" applyProtection="0"/>
    <xf numFmtId="43" fontId="52" fillId="0" borderId="0" applyFont="0" applyFill="0" applyBorder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43" fontId="41" fillId="0" borderId="0" applyFont="0" applyFill="0" applyBorder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42" fillId="0" borderId="14" applyNumberFormat="0" applyFill="0" applyAlignment="0" applyProtection="0"/>
    <xf numFmtId="0" fontId="108" fillId="59" borderId="35" applyNumberFormat="0" applyFont="0" applyAlignment="0" applyProtection="0"/>
    <xf numFmtId="0" fontId="45" fillId="0" borderId="0" applyNumberFormat="0" applyFill="0" applyBorder="0" applyAlignment="0" applyProtection="0"/>
    <xf numFmtId="43" fontId="54" fillId="0" borderId="0" applyFont="0" applyFill="0" applyBorder="0" applyAlignment="0" applyProtection="0"/>
    <xf numFmtId="0" fontId="54" fillId="0" borderId="0"/>
    <xf numFmtId="0" fontId="95" fillId="0" borderId="0" applyNumberFormat="0" applyFill="0" applyBorder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8" fillId="0" borderId="37" applyNumberFormat="0" applyFill="0" applyAlignment="0" applyProtection="0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90" fillId="0" borderId="37" applyNumberFormat="0" applyFill="0" applyAlignment="0" applyProtection="0"/>
    <xf numFmtId="0" fontId="83" fillId="55" borderId="36" applyNumberFormat="0" applyAlignment="0" applyProtection="0"/>
    <xf numFmtId="0" fontId="70" fillId="0" borderId="26">
      <alignment horizontal="left" vertical="center"/>
    </xf>
    <xf numFmtId="0" fontId="134" fillId="0" borderId="38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43" fontId="3" fillId="0" borderId="0" applyFont="0" applyFill="0" applyBorder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75" fillId="42" borderId="28" applyNumberFormat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3" fillId="0" borderId="21" applyNumberFormat="0"/>
    <xf numFmtId="43" fontId="3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11" fillId="0" borderId="21">
      <alignment horizontal="center"/>
    </xf>
    <xf numFmtId="43" fontId="5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21" applyNumberFormat="0"/>
    <xf numFmtId="0" fontId="102" fillId="0" borderId="21"/>
    <xf numFmtId="0" fontId="145" fillId="55" borderId="36" applyNumberFormat="0" applyAlignment="0" applyProtection="0"/>
    <xf numFmtId="0" fontId="3" fillId="0" borderId="21" applyNumberFormat="0" applyFont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10" fontId="52" fillId="57" borderId="21"/>
    <xf numFmtId="0" fontId="134" fillId="0" borderId="38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34" fillId="0" borderId="38"/>
    <xf numFmtId="0" fontId="70" fillId="0" borderId="26">
      <alignment horizontal="left" vertical="center"/>
    </xf>
    <xf numFmtId="0" fontId="3" fillId="0" borderId="21" applyNumberFormat="0" applyFont="0"/>
    <xf numFmtId="0" fontId="145" fillId="55" borderId="36" applyNumberFormat="0" applyAlignment="0" applyProtection="0"/>
    <xf numFmtId="0" fontId="134" fillId="0" borderId="38"/>
    <xf numFmtId="0" fontId="3" fillId="0" borderId="21" applyNumberFormat="0" applyFont="0"/>
    <xf numFmtId="0" fontId="70" fillId="0" borderId="26">
      <alignment horizontal="left" vertical="center"/>
    </xf>
    <xf numFmtId="0" fontId="20" fillId="0" borderId="8" applyNumberFormat="0" applyFill="0" applyAlignment="0" applyProtection="0"/>
    <xf numFmtId="0" fontId="75" fillId="42" borderId="28" applyNumberFormat="0" applyAlignment="0" applyProtection="0"/>
    <xf numFmtId="0" fontId="21" fillId="0" borderId="9" applyNumberFormat="0" applyFill="0" applyAlignment="0" applyProtection="0"/>
    <xf numFmtId="0" fontId="75" fillId="42" borderId="28" applyNumberFormat="0" applyAlignment="0" applyProtection="0"/>
    <xf numFmtId="0" fontId="22" fillId="0" borderId="10" applyNumberFormat="0" applyFill="0" applyAlignment="0" applyProtection="0"/>
    <xf numFmtId="0" fontId="75" fillId="42" borderId="28" applyNumberFormat="0" applyAlignment="0" applyProtection="0"/>
    <xf numFmtId="0" fontId="22" fillId="0" borderId="0" applyNumberFormat="0" applyFill="0" applyBorder="0" applyAlignment="0" applyProtection="0"/>
    <xf numFmtId="0" fontId="70" fillId="0" borderId="26">
      <alignment horizontal="left" vertical="center"/>
    </xf>
    <xf numFmtId="0" fontId="137" fillId="75" borderId="21"/>
    <xf numFmtId="0" fontId="3" fillId="0" borderId="21" applyNumberFormat="0" applyFont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70" fillId="0" borderId="26">
      <alignment horizontal="left" vertical="center"/>
    </xf>
    <xf numFmtId="0" fontId="108" fillId="59" borderId="35" applyNumberFormat="0" applyFont="0" applyAlignment="0" applyProtection="0"/>
    <xf numFmtId="0" fontId="70" fillId="0" borderId="26">
      <alignment horizontal="left" vertical="center"/>
    </xf>
    <xf numFmtId="0" fontId="158" fillId="0" borderId="37" applyNumberFormat="0" applyFill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70" fillId="0" borderId="26">
      <alignment horizontal="left" vertical="center"/>
    </xf>
    <xf numFmtId="0" fontId="145" fillId="55" borderId="36" applyNumberFormat="0" applyAlignment="0" applyProtection="0"/>
    <xf numFmtId="0" fontId="156" fillId="42" borderId="28" applyNumberFormat="0" applyAlignment="0" applyProtection="0"/>
    <xf numFmtId="0" fontId="75" fillId="42" borderId="28" applyNumberFormat="0" applyAlignment="0" applyProtection="0"/>
    <xf numFmtId="0" fontId="134" fillId="0" borderId="38"/>
    <xf numFmtId="0" fontId="3" fillId="0" borderId="0"/>
    <xf numFmtId="0" fontId="3" fillId="0" borderId="0"/>
    <xf numFmtId="0" fontId="75" fillId="42" borderId="28" applyNumberFormat="0" applyAlignment="0" applyProtection="0"/>
    <xf numFmtId="0" fontId="3" fillId="0" borderId="0"/>
    <xf numFmtId="0" fontId="3" fillId="0" borderId="0"/>
    <xf numFmtId="0" fontId="145" fillId="55" borderId="36" applyNumberFormat="0" applyAlignment="0" applyProtection="0"/>
    <xf numFmtId="0" fontId="3" fillId="0" borderId="0"/>
    <xf numFmtId="0" fontId="3" fillId="0" borderId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3" fillId="0" borderId="0"/>
    <xf numFmtId="0" fontId="44" fillId="0" borderId="0"/>
    <xf numFmtId="0" fontId="3" fillId="0" borderId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102" fillId="0" borderId="21"/>
    <xf numFmtId="0" fontId="102" fillId="0" borderId="21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34" fillId="0" borderId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10" fontId="52" fillId="57" borderId="21"/>
    <xf numFmtId="0" fontId="3" fillId="0" borderId="0"/>
    <xf numFmtId="0" fontId="3" fillId="0" borderId="0"/>
    <xf numFmtId="0" fontId="3" fillId="0" borderId="0"/>
    <xf numFmtId="0" fontId="3" fillId="0" borderId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35" fillId="0" borderId="0"/>
    <xf numFmtId="0" fontId="83" fillId="55" borderId="36" applyNumberFormat="0" applyAlignment="0" applyProtection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9" fontId="3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" fillId="0" borderId="21" applyNumberFormat="0" applyFont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3" fillId="0" borderId="21" applyNumberFormat="0"/>
    <xf numFmtId="0" fontId="3" fillId="0" borderId="21" applyNumberFormat="0"/>
    <xf numFmtId="0" fontId="134" fillId="0" borderId="38"/>
    <xf numFmtId="0" fontId="137" fillId="75" borderId="21"/>
    <xf numFmtId="0" fontId="137" fillId="75" borderId="21"/>
    <xf numFmtId="0" fontId="83" fillId="55" borderId="36" applyNumberFormat="0" applyAlignment="0" applyProtection="0"/>
    <xf numFmtId="0" fontId="70" fillId="0" borderId="26">
      <alignment horizontal="left" vertical="center"/>
    </xf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134" fillId="0" borderId="38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146" fillId="55" borderId="28" applyNumberFormat="0" applyAlignment="0" applyProtection="0"/>
    <xf numFmtId="0" fontId="108" fillId="59" borderId="35" applyNumberFormat="0" applyFont="0" applyAlignment="0" applyProtection="0"/>
    <xf numFmtId="0" fontId="156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58" fillId="0" borderId="37" applyNumberFormat="0" applyFill="0" applyAlignment="0" applyProtection="0"/>
    <xf numFmtId="10" fontId="52" fillId="57" borderId="21" applyNumberFormat="0" applyBorder="0" applyAlignment="0" applyProtection="0"/>
    <xf numFmtId="43" fontId="54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4" fillId="0" borderId="0"/>
    <xf numFmtId="0" fontId="41" fillId="0" borderId="0"/>
    <xf numFmtId="0" fontId="137" fillId="75" borderId="21"/>
    <xf numFmtId="0" fontId="156" fillId="42" borderId="28" applyNumberFormat="0" applyAlignment="0" applyProtection="0"/>
    <xf numFmtId="0" fontId="158" fillId="0" borderId="37" applyNumberFormat="0" applyFill="0" applyAlignment="0" applyProtection="0"/>
    <xf numFmtId="0" fontId="3" fillId="0" borderId="0"/>
    <xf numFmtId="0" fontId="75" fillId="42" borderId="28" applyNumberFormat="0" applyAlignment="0" applyProtection="0"/>
    <xf numFmtId="0" fontId="3" fillId="0" borderId="0"/>
    <xf numFmtId="0" fontId="35" fillId="0" borderId="0"/>
    <xf numFmtId="0" fontId="3" fillId="0" borderId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108" fillId="59" borderId="35" applyNumberFormat="0" applyFon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43" fontId="54" fillId="0" borderId="0" applyFont="0" applyFill="0" applyBorder="0" applyAlignment="0" applyProtection="0"/>
    <xf numFmtId="0" fontId="54" fillId="0" borderId="0"/>
    <xf numFmtId="0" fontId="3" fillId="0" borderId="21" applyNumberFormat="0" applyFont="0"/>
    <xf numFmtId="0" fontId="137" fillId="75" borderId="21"/>
    <xf numFmtId="0" fontId="134" fillId="0" borderId="38"/>
    <xf numFmtId="0" fontId="134" fillId="0" borderId="38"/>
    <xf numFmtId="0" fontId="156" fillId="42" borderId="28" applyNumberFormat="0" applyAlignment="0" applyProtection="0"/>
    <xf numFmtId="0" fontId="137" fillId="75" borderId="21"/>
    <xf numFmtId="0" fontId="102" fillId="0" borderId="21"/>
    <xf numFmtId="9" fontId="35" fillId="0" borderId="0" applyFont="0" applyFill="0" applyBorder="0" applyAlignment="0" applyProtection="0"/>
    <xf numFmtId="0" fontId="146" fillId="55" borderId="28" applyNumberFormat="0" applyAlignment="0" applyProtection="0"/>
    <xf numFmtId="0" fontId="3" fillId="0" borderId="0"/>
    <xf numFmtId="0" fontId="75" fillId="42" borderId="28" applyNumberFormat="0" applyAlignment="0" applyProtection="0"/>
    <xf numFmtId="0" fontId="70" fillId="0" borderId="26">
      <alignment horizontal="left" vertical="center"/>
    </xf>
    <xf numFmtId="43" fontId="54" fillId="0" borderId="0" applyFont="0" applyFill="0" applyBorder="0" applyAlignment="0" applyProtection="0"/>
    <xf numFmtId="0" fontId="54" fillId="0" borderId="0"/>
    <xf numFmtId="0" fontId="75" fillId="42" borderId="28" applyNumberFormat="0" applyAlignment="0" applyProtection="0"/>
    <xf numFmtId="43" fontId="54" fillId="0" borderId="0" applyFont="0" applyFill="0" applyBorder="0" applyAlignment="0" applyProtection="0"/>
    <xf numFmtId="0" fontId="54" fillId="0" borderId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90" fillId="0" borderId="37"/>
    <xf numFmtId="0" fontId="158" fillId="0" borderId="37" applyNumberFormat="0" applyFill="0" applyAlignment="0" applyProtection="0"/>
    <xf numFmtId="0" fontId="134" fillId="0" borderId="38"/>
    <xf numFmtId="0" fontId="75" fillId="42" borderId="28" applyNumberFormat="0" applyAlignment="0" applyProtection="0"/>
    <xf numFmtId="0" fontId="20" fillId="0" borderId="8" applyNumberFormat="0" applyFill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102" fillId="0" borderId="21"/>
    <xf numFmtId="43" fontId="34" fillId="0" borderId="0" applyFont="0" applyFill="0" applyBorder="0" applyAlignment="0" applyProtection="0"/>
    <xf numFmtId="0" fontId="52" fillId="0" borderId="0"/>
    <xf numFmtId="0" fontId="3" fillId="0" borderId="0"/>
    <xf numFmtId="0" fontId="146" fillId="55" borderId="28" applyNumberFormat="0" applyAlignment="0" applyProtection="0"/>
    <xf numFmtId="0" fontId="3" fillId="0" borderId="21" applyNumberFormat="0" applyFont="0"/>
    <xf numFmtId="0" fontId="102" fillId="0" borderId="21"/>
    <xf numFmtId="43" fontId="54" fillId="0" borderId="0" applyFont="0" applyFill="0" applyBorder="0" applyAlignment="0" applyProtection="0"/>
    <xf numFmtId="0" fontId="21" fillId="0" borderId="9" applyNumberFormat="0" applyFill="0" applyAlignment="0" applyProtection="0"/>
    <xf numFmtId="0" fontId="2" fillId="59" borderId="35" applyNumberFormat="0" applyFont="0" applyAlignment="0" applyProtection="0"/>
    <xf numFmtId="0" fontId="22" fillId="0" borderId="0" applyNumberFormat="0" applyFill="0" applyBorder="0" applyAlignment="0" applyProtection="0"/>
    <xf numFmtId="0" fontId="70" fillId="0" borderId="26">
      <alignment horizontal="left" vertical="center"/>
    </xf>
    <xf numFmtId="43" fontId="34" fillId="0" borderId="0" applyFont="0" applyFill="0" applyBorder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146" fillId="55" borderId="28" applyNumberFormat="0" applyAlignment="0" applyProtection="0"/>
    <xf numFmtId="0" fontId="22" fillId="0" borderId="10" applyNumberFormat="0" applyFill="0" applyAlignment="0" applyProtection="0"/>
    <xf numFmtId="43" fontId="54" fillId="0" borderId="0" applyFont="0" applyFill="0" applyBorder="0" applyAlignment="0" applyProtection="0"/>
    <xf numFmtId="0" fontId="54" fillId="0" borderId="0"/>
    <xf numFmtId="0" fontId="75" fillId="42" borderId="28" applyNumberFormat="0" applyAlignment="0" applyProtection="0"/>
    <xf numFmtId="0" fontId="54" fillId="0" borderId="0"/>
    <xf numFmtId="0" fontId="3" fillId="0" borderId="0"/>
    <xf numFmtId="0" fontId="54" fillId="0" borderId="0"/>
    <xf numFmtId="0" fontId="70" fillId="0" borderId="26">
      <alignment horizontal="left" vertical="center"/>
    </xf>
    <xf numFmtId="0" fontId="146" fillId="55" borderId="28" applyNumberFormat="0" applyAlignment="0" applyProtection="0"/>
    <xf numFmtId="0" fontId="3" fillId="0" borderId="21" applyNumberFormat="0" applyFont="0"/>
    <xf numFmtId="0" fontId="3" fillId="0" borderId="21" applyNumberFormat="0"/>
    <xf numFmtId="0" fontId="90" fillId="0" borderId="37" applyNumberFormat="0" applyFill="0" applyAlignment="0" applyProtection="0"/>
    <xf numFmtId="0" fontId="146" fillId="55" borderId="28" applyNumberFormat="0" applyAlignment="0" applyProtection="0"/>
    <xf numFmtId="0" fontId="3" fillId="0" borderId="21" applyNumberFormat="0" applyFont="0"/>
    <xf numFmtId="0" fontId="3" fillId="0" borderId="21" applyNumberFormat="0"/>
    <xf numFmtId="0" fontId="145" fillId="55" borderId="36" applyNumberFormat="0" applyAlignment="0" applyProtection="0"/>
    <xf numFmtId="0" fontId="146" fillId="55" borderId="28" applyNumberFormat="0" applyAlignment="0" applyProtection="0"/>
    <xf numFmtId="0" fontId="3" fillId="0" borderId="21" applyNumberFormat="0" applyFont="0"/>
    <xf numFmtId="0" fontId="3" fillId="0" borderId="21" applyNumberFormat="0"/>
    <xf numFmtId="0" fontId="83" fillId="33" borderId="36"/>
    <xf numFmtId="0" fontId="3" fillId="0" borderId="21" applyNumberFormat="0" applyFont="0"/>
    <xf numFmtId="0" fontId="137" fillId="75" borderId="21"/>
    <xf numFmtId="0" fontId="145" fillId="55" borderId="36" applyNumberFormat="0" applyAlignment="0" applyProtection="0"/>
    <xf numFmtId="0" fontId="156" fillId="42" borderId="28" applyNumberFormat="0" applyAlignment="0" applyProtection="0"/>
    <xf numFmtId="0" fontId="3" fillId="0" borderId="21" applyNumberFormat="0" applyFont="0"/>
    <xf numFmtId="0" fontId="137" fillId="75" borderId="21"/>
    <xf numFmtId="0" fontId="145" fillId="55" borderId="36" applyNumberFormat="0" applyAlignment="0" applyProtection="0"/>
    <xf numFmtId="0" fontId="156" fillId="42" borderId="28" applyNumberFormat="0" applyAlignment="0" applyProtection="0"/>
    <xf numFmtId="0" fontId="3" fillId="0" borderId="21" applyNumberFormat="0" applyFont="0"/>
    <xf numFmtId="0" fontId="138" fillId="75" borderId="21"/>
    <xf numFmtId="0" fontId="145" fillId="55" borderId="36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55" fillId="0" borderId="0" applyNumberFormat="0" applyFill="0" applyBorder="0" applyAlignment="0" applyProtection="0">
      <alignment vertical="top"/>
      <protection locked="0"/>
    </xf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52" fillId="0" borderId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47" fillId="0" borderId="0"/>
    <xf numFmtId="0" fontId="47" fillId="0" borderId="0"/>
    <xf numFmtId="0" fontId="111" fillId="0" borderId="21">
      <alignment horizontal="center"/>
    </xf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3" fillId="0" borderId="21" applyNumberFormat="0" applyFont="0"/>
    <xf numFmtId="0" fontId="41" fillId="0" borderId="0"/>
    <xf numFmtId="0" fontId="3" fillId="0" borderId="21" applyNumberFormat="0" applyFont="0"/>
    <xf numFmtId="10" fontId="52" fillId="57" borderId="21" applyNumberFormat="0" applyBorder="0" applyAlignment="0" applyProtection="0"/>
    <xf numFmtId="0" fontId="3" fillId="0" borderId="21" applyNumberFormat="0" applyFont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3" fillId="0" borderId="21" applyNumberFormat="0"/>
    <xf numFmtId="0" fontId="3" fillId="0" borderId="21"/>
    <xf numFmtId="0" fontId="95" fillId="0" borderId="0" applyNumberFormat="0" applyFill="0" applyBorder="0" applyAlignment="0" applyProtection="0">
      <alignment vertical="top"/>
      <protection locked="0"/>
    </xf>
    <xf numFmtId="10" fontId="52" fillId="57" borderId="21" applyNumberFormat="0" applyBorder="0" applyAlignment="0" applyProtection="0"/>
    <xf numFmtId="43" fontId="41" fillId="0" borderId="0" applyFont="0" applyFill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43" fontId="41" fillId="0" borderId="0" applyFont="0" applyFill="0" applyBorder="0" applyAlignment="0" applyProtection="0"/>
    <xf numFmtId="0" fontId="75" fillId="42" borderId="28" applyNumberFormat="0" applyAlignment="0" applyProtection="0"/>
    <xf numFmtId="43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75" fillId="42" borderId="28" applyNumberFormat="0" applyAlignment="0" applyProtection="0"/>
    <xf numFmtId="0" fontId="3" fillId="0" borderId="21" applyNumberFormat="0" applyFont="0"/>
    <xf numFmtId="0" fontId="1" fillId="0" borderId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41" fillId="0" borderId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0" borderId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62" fillId="55" borderId="28" applyNumberFormat="0" applyAlignment="0" applyProtection="0"/>
    <xf numFmtId="0" fontId="2" fillId="59" borderId="35" applyNumberFormat="0" applyFont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3" fillId="0" borderId="21" applyNumberFormat="0" applyFont="0"/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0" fontId="134" fillId="0" borderId="38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" fillId="0" borderId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62" fillId="55" borderId="28" applyNumberFormat="0" applyAlignment="0" applyProtection="0"/>
    <xf numFmtId="43" fontId="2" fillId="0" borderId="0" applyFont="0" applyFill="0" applyBorder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54" fillId="0" borderId="0"/>
    <xf numFmtId="0" fontId="54" fillId="0" borderId="0"/>
    <xf numFmtId="9" fontId="54" fillId="0" borderId="0" applyFont="0" applyFill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44" fillId="2" borderId="0" applyNumberFormat="0" applyBorder="0" applyAlignment="0" applyProtection="0"/>
    <xf numFmtId="0" fontId="10" fillId="37" borderId="0" applyNumberFormat="0" applyBorder="0" applyAlignment="0" applyProtection="0"/>
    <xf numFmtId="0" fontId="44" fillId="3" borderId="0" applyNumberFormat="0" applyBorder="0" applyAlignment="0" applyProtection="0"/>
    <xf numFmtId="0" fontId="10" fillId="38" borderId="0" applyNumberFormat="0" applyBorder="0" applyAlignment="0" applyProtection="0"/>
    <xf numFmtId="0" fontId="44" fillId="4" borderId="0" applyNumberFormat="0" applyBorder="0" applyAlignment="0" applyProtection="0"/>
    <xf numFmtId="0" fontId="10" fillId="39" borderId="0" applyNumberFormat="0" applyBorder="0" applyAlignment="0" applyProtection="0"/>
    <xf numFmtId="0" fontId="44" fillId="5" borderId="0" applyNumberFormat="0" applyBorder="0" applyAlignment="0" applyProtection="0"/>
    <xf numFmtId="0" fontId="10" fillId="40" borderId="0" applyNumberFormat="0" applyBorder="0" applyAlignment="0" applyProtection="0"/>
    <xf numFmtId="0" fontId="44" fillId="6" borderId="0" applyNumberFormat="0" applyBorder="0" applyAlignment="0" applyProtection="0"/>
    <xf numFmtId="0" fontId="10" fillId="41" borderId="0" applyNumberFormat="0" applyBorder="0" applyAlignment="0" applyProtection="0"/>
    <xf numFmtId="0" fontId="44" fillId="7" borderId="0" applyNumberFormat="0" applyBorder="0" applyAlignment="0" applyProtection="0"/>
    <xf numFmtId="0" fontId="10" fillId="42" borderId="0" applyNumberFormat="0" applyBorder="0" applyAlignment="0" applyProtection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/>
    <xf numFmtId="0" fontId="3" fillId="0" borderId="21" applyNumberFormat="0" applyFont="0"/>
    <xf numFmtId="0" fontId="3" fillId="0" borderId="21" applyNumberFormat="0"/>
    <xf numFmtId="0" fontId="3" fillId="0" borderId="21" applyNumberFormat="0"/>
    <xf numFmtId="0" fontId="3" fillId="0" borderId="21" applyNumberFormat="0" applyFon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/>
    <xf numFmtId="0" fontId="3" fillId="0" borderId="21" applyNumberFormat="0"/>
    <xf numFmtId="0" fontId="3" fillId="0" borderId="21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44" fillId="8" borderId="0" applyNumberFormat="0" applyBorder="0" applyAlignment="0" applyProtection="0"/>
    <xf numFmtId="0" fontId="10" fillId="43" borderId="0" applyNumberFormat="0" applyBorder="0" applyAlignment="0" applyProtection="0"/>
    <xf numFmtId="0" fontId="44" fillId="9" borderId="0" applyNumberFormat="0" applyBorder="0" applyAlignment="0" applyProtection="0"/>
    <xf numFmtId="0" fontId="10" fillId="44" borderId="0" applyNumberFormat="0" applyBorder="0" applyAlignment="0" applyProtection="0"/>
    <xf numFmtId="0" fontId="44" fillId="10" borderId="0" applyNumberFormat="0" applyBorder="0" applyAlignment="0" applyProtection="0"/>
    <xf numFmtId="0" fontId="10" fillId="45" borderId="0" applyNumberFormat="0" applyBorder="0" applyAlignment="0" applyProtection="0"/>
    <xf numFmtId="0" fontId="44" fillId="11" borderId="0" applyNumberFormat="0" applyBorder="0" applyAlignment="0" applyProtection="0"/>
    <xf numFmtId="0" fontId="10" fillId="40" borderId="0" applyNumberFormat="0" applyBorder="0" applyAlignment="0" applyProtection="0"/>
    <xf numFmtId="0" fontId="44" fillId="12" borderId="0" applyNumberFormat="0" applyBorder="0" applyAlignment="0" applyProtection="0"/>
    <xf numFmtId="0" fontId="10" fillId="43" borderId="0" applyNumberFormat="0" applyBorder="0" applyAlignment="0" applyProtection="0"/>
    <xf numFmtId="0" fontId="44" fillId="13" borderId="0" applyNumberFormat="0" applyBorder="0" applyAlignment="0" applyProtection="0"/>
    <xf numFmtId="0" fontId="10" fillId="46" borderId="0" applyNumberFormat="0" applyBorder="0" applyAlignment="0" applyProtection="0"/>
    <xf numFmtId="0" fontId="138" fillId="75" borderId="21"/>
    <xf numFmtId="0" fontId="137" fillId="75" borderId="21"/>
    <xf numFmtId="0" fontId="137" fillId="75" borderId="21"/>
    <xf numFmtId="0" fontId="137" fillId="75" borderId="21"/>
    <xf numFmtId="0" fontId="138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90" fillId="0" borderId="37" applyNumberFormat="0" applyFill="0" applyAlignment="0" applyProtection="0"/>
    <xf numFmtId="0" fontId="99" fillId="14" borderId="0" applyNumberFormat="0" applyBorder="0" applyAlignment="0" applyProtection="0"/>
    <xf numFmtId="0" fontId="56" fillId="47" borderId="0" applyNumberFormat="0" applyBorder="0" applyAlignment="0" applyProtection="0"/>
    <xf numFmtId="0" fontId="99" fillId="15" borderId="0" applyNumberFormat="0" applyBorder="0" applyAlignment="0" applyProtection="0"/>
    <xf numFmtId="0" fontId="56" fillId="44" borderId="0" applyNumberFormat="0" applyBorder="0" applyAlignment="0" applyProtection="0"/>
    <xf numFmtId="0" fontId="99" fillId="16" borderId="0" applyNumberFormat="0" applyBorder="0" applyAlignment="0" applyProtection="0"/>
    <xf numFmtId="0" fontId="56" fillId="45" borderId="0" applyNumberFormat="0" applyBorder="0" applyAlignment="0" applyProtection="0"/>
    <xf numFmtId="0" fontId="99" fillId="17" borderId="0" applyNumberFormat="0" applyBorder="0" applyAlignment="0" applyProtection="0"/>
    <xf numFmtId="0" fontId="56" fillId="48" borderId="0" applyNumberFormat="0" applyBorder="0" applyAlignment="0" applyProtection="0"/>
    <xf numFmtId="0" fontId="99" fillId="18" borderId="0" applyNumberFormat="0" applyBorder="0" applyAlignment="0" applyProtection="0"/>
    <xf numFmtId="0" fontId="56" fillId="49" borderId="0" applyNumberFormat="0" applyBorder="0" applyAlignment="0" applyProtection="0"/>
    <xf numFmtId="0" fontId="99" fillId="19" borderId="0" applyNumberFormat="0" applyBorder="0" applyAlignment="0" applyProtection="0"/>
    <xf numFmtId="0" fontId="56" fillId="50" borderId="0" applyNumberFormat="0" applyBorder="0" applyAlignment="0" applyProtection="0"/>
    <xf numFmtId="0" fontId="145" fillId="55" borderId="36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99" fillId="20" borderId="0" applyNumberFormat="0" applyBorder="0" applyAlignment="0" applyProtection="0"/>
    <xf numFmtId="0" fontId="56" fillId="51" borderId="0" applyNumberFormat="0" applyBorder="0" applyAlignment="0" applyProtection="0"/>
    <xf numFmtId="0" fontId="99" fillId="21" borderId="0" applyNumberFormat="0" applyBorder="0" applyAlignment="0" applyProtection="0"/>
    <xf numFmtId="0" fontId="56" fillId="52" borderId="0" applyNumberFormat="0" applyBorder="0" applyAlignment="0" applyProtection="0"/>
    <xf numFmtId="0" fontId="99" fillId="22" borderId="0" applyNumberFormat="0" applyBorder="0" applyAlignment="0" applyProtection="0"/>
    <xf numFmtId="0" fontId="56" fillId="53" borderId="0" applyNumberFormat="0" applyBorder="0" applyAlignment="0" applyProtection="0"/>
    <xf numFmtId="0" fontId="99" fillId="23" borderId="0" applyNumberFormat="0" applyBorder="0" applyAlignment="0" applyProtection="0"/>
    <xf numFmtId="0" fontId="56" fillId="48" borderId="0" applyNumberFormat="0" applyBorder="0" applyAlignment="0" applyProtection="0"/>
    <xf numFmtId="0" fontId="99" fillId="24" borderId="0" applyNumberFormat="0" applyBorder="0" applyAlignment="0" applyProtection="0"/>
    <xf numFmtId="0" fontId="56" fillId="49" borderId="0" applyNumberFormat="0" applyBorder="0" applyAlignment="0" applyProtection="0"/>
    <xf numFmtId="0" fontId="99" fillId="25" borderId="0" applyNumberFormat="0" applyBorder="0" applyAlignment="0" applyProtection="0"/>
    <xf numFmtId="0" fontId="56" fillId="54" borderId="0" applyNumberFormat="0" applyBorder="0" applyAlignment="0" applyProtection="0"/>
    <xf numFmtId="0" fontId="101" fillId="26" borderId="0" applyNumberFormat="0" applyBorder="0" applyAlignment="0" applyProtection="0"/>
    <xf numFmtId="0" fontId="58" fillId="38" borderId="0" applyNumberFormat="0" applyBorder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/>
    <xf numFmtId="190" fontId="87" fillId="0" borderId="20"/>
    <xf numFmtId="190" fontId="87" fillId="0" borderId="2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0" fontId="75" fillId="62" borderId="28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103" fillId="27" borderId="6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104" fillId="28" borderId="7" applyNumberFormat="0" applyAlignment="0" applyProtection="0"/>
    <xf numFmtId="0" fontId="64" fillId="56" borderId="29" applyNumberForma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43" fontId="105" fillId="0" borderId="0" applyFont="0" applyFill="0" applyBorder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0" fontId="107" fillId="57" borderId="35"/>
    <xf numFmtId="43" fontId="48" fillId="0" borderId="0" applyFont="0" applyFill="0" applyBorder="0" applyAlignment="0" applyProtection="0">
      <alignment vertical="top"/>
    </xf>
    <xf numFmtId="43" fontId="48" fillId="0" borderId="0" applyFont="0" applyFill="0" applyBorder="0" applyAlignment="0" applyProtection="0">
      <alignment vertical="top"/>
    </xf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43" fontId="48" fillId="0" borderId="0" applyFont="0" applyFill="0" applyBorder="0" applyAlignment="0" applyProtection="0">
      <alignment vertical="top"/>
    </xf>
    <xf numFmtId="43" fontId="48" fillId="0" borderId="0" applyFont="0" applyFill="0" applyBorder="0" applyAlignment="0" applyProtection="0">
      <alignment vertical="top"/>
    </xf>
    <xf numFmtId="0" fontId="108" fillId="59" borderId="35" applyNumberFormat="0" applyFont="0" applyAlignment="0" applyProtection="0"/>
    <xf numFmtId="43" fontId="65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43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59" borderId="35" applyNumberFormat="0" applyFont="0" applyAlignment="0" applyProtection="0"/>
    <xf numFmtId="43" fontId="54" fillId="0" borderId="0" applyFont="0" applyFill="0" applyBorder="0" applyAlignment="0" applyProtection="0"/>
    <xf numFmtId="0" fontId="70" fillId="0" borderId="26">
      <alignment horizontal="lef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5" fillId="42" borderId="28" applyNumberFormat="0" applyAlignment="0" applyProtection="0"/>
    <xf numFmtId="43" fontId="54" fillId="0" borderId="0" applyFont="0" applyFill="0" applyBorder="0" applyAlignment="0" applyProtection="0"/>
    <xf numFmtId="0" fontId="75" fillId="42" borderId="28" applyNumberFormat="0" applyAlignment="0" applyProtection="0"/>
    <xf numFmtId="43" fontId="54" fillId="0" borderId="0" applyFont="0" applyFill="0" applyBorder="0" applyAlignment="0" applyProtection="0"/>
    <xf numFmtId="0" fontId="75" fillId="42" borderId="28" applyNumberFormat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0" fontId="52" fillId="57" borderId="21" applyNumberFormat="0" applyBorder="0" applyAlignment="0" applyProtection="0"/>
    <xf numFmtId="0" fontId="83" fillId="55" borderId="36" applyNumberFormat="0" applyAlignment="0" applyProtection="0"/>
    <xf numFmtId="43" fontId="52" fillId="0" borderId="0"/>
    <xf numFmtId="43" fontId="52" fillId="0" borderId="0"/>
    <xf numFmtId="43" fontId="52" fillId="0" borderId="0" applyFont="0" applyFill="0" applyBorder="0" applyAlignment="0" applyProtection="0"/>
    <xf numFmtId="0" fontId="83" fillId="55" borderId="36" applyNumberFormat="0" applyAlignment="0" applyProtection="0"/>
    <xf numFmtId="43" fontId="52" fillId="0" borderId="0" applyFont="0" applyFill="0" applyBorder="0" applyAlignment="0" applyProtection="0"/>
    <xf numFmtId="0" fontId="90" fillId="0" borderId="37" applyNumberFormat="0" applyFill="0" applyAlignment="0" applyProtection="0"/>
    <xf numFmtId="43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42" borderId="28" applyNumberFormat="0" applyAlignment="0" applyProtection="0"/>
    <xf numFmtId="43" fontId="1" fillId="0" borderId="0" applyFont="0" applyFill="0" applyBorder="0" applyAlignment="0" applyProtection="0"/>
    <xf numFmtId="0" fontId="75" fillId="42" borderId="28" applyNumberFormat="0" applyAlignment="0" applyProtection="0"/>
    <xf numFmtId="43" fontId="1" fillId="0" borderId="0" applyFont="0" applyFill="0" applyBorder="0" applyAlignment="0" applyProtection="0"/>
    <xf numFmtId="0" fontId="75" fillId="42" borderId="28" applyNumberFormat="0" applyAlignment="0" applyProtection="0"/>
    <xf numFmtId="43" fontId="1" fillId="0" borderId="0" applyFont="0" applyFill="0" applyBorder="0" applyAlignment="0" applyProtection="0"/>
    <xf numFmtId="43" fontId="10" fillId="0" borderId="0"/>
    <xf numFmtId="43" fontId="3" fillId="0" borderId="0"/>
    <xf numFmtId="43" fontId="3" fillId="0" borderId="0"/>
    <xf numFmtId="43" fontId="10" fillId="0" borderId="0"/>
    <xf numFmtId="43" fontId="1" fillId="0" borderId="0" applyFont="0" applyFill="0" applyBorder="0" applyAlignment="0" applyProtection="0"/>
    <xf numFmtId="0" fontId="52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0" fontId="111" fillId="0" borderId="21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21" applyNumberForma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54" fillId="0" borderId="0"/>
    <xf numFmtId="0" fontId="52" fillId="0" borderId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75" fillId="42" borderId="28" applyNumberFormat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21" applyNumberFormat="0" applyFont="0"/>
    <xf numFmtId="43" fontId="10" fillId="0" borderId="0" applyFont="0" applyFill="0" applyBorder="0" applyAlignment="0" applyProtection="0"/>
    <xf numFmtId="43" fontId="107" fillId="0" borderId="0"/>
    <xf numFmtId="0" fontId="145" fillId="55" borderId="36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7" fillId="57" borderId="35"/>
    <xf numFmtId="0" fontId="83" fillId="33" borderId="36"/>
    <xf numFmtId="43" fontId="10" fillId="0" borderId="0"/>
    <xf numFmtId="43" fontId="10" fillId="0" borderId="0"/>
    <xf numFmtId="0" fontId="3" fillId="0" borderId="21" applyNumberFormat="0" applyFont="0"/>
    <xf numFmtId="0" fontId="3" fillId="0" borderId="21"/>
    <xf numFmtId="0" fontId="3" fillId="0" borderId="21" applyNumberFormat="0"/>
    <xf numFmtId="43" fontId="10" fillId="0" borderId="0"/>
    <xf numFmtId="0" fontId="3" fillId="0" borderId="21" applyNumberFormat="0"/>
    <xf numFmtId="0" fontId="134" fillId="0" borderId="38"/>
    <xf numFmtId="0" fontId="3" fillId="0" borderId="21" applyNumberFormat="0"/>
    <xf numFmtId="43" fontId="10" fillId="0" borderId="0" applyFont="0" applyFill="0" applyBorder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43" fontId="35" fillId="0" borderId="0" applyFont="0" applyFill="0" applyBorder="0" applyAlignment="0" applyProtection="0"/>
    <xf numFmtId="0" fontId="70" fillId="0" borderId="26">
      <alignment horizontal="left" vertical="center"/>
    </xf>
    <xf numFmtId="43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5" fillId="55" borderId="3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75" fillId="42" borderId="28" applyNumberFormat="0" applyAlignment="0" applyProtection="0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70" fillId="0" borderId="26">
      <alignment horizontal="left" vertical="center"/>
    </xf>
    <xf numFmtId="0" fontId="102" fillId="0" borderId="21"/>
    <xf numFmtId="0" fontId="111" fillId="0" borderId="21">
      <alignment horizontal="center"/>
    </xf>
    <xf numFmtId="0" fontId="111" fillId="0" borderId="21">
      <alignment horizontal="center"/>
    </xf>
    <xf numFmtId="0" fontId="102" fillId="0" borderId="21"/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3" fillId="0" borderId="21" applyNumberFormat="0" applyFont="0"/>
    <xf numFmtId="0" fontId="134" fillId="0" borderId="38"/>
    <xf numFmtId="0" fontId="3" fillId="0" borderId="21" applyNumberFormat="0" applyFont="0"/>
    <xf numFmtId="0" fontId="134" fillId="0" borderId="38"/>
    <xf numFmtId="0" fontId="3" fillId="0" borderId="21" applyNumberFormat="0"/>
    <xf numFmtId="0" fontId="102" fillId="0" borderId="21"/>
    <xf numFmtId="0" fontId="3" fillId="0" borderId="21" applyNumberFormat="0" applyFont="0"/>
    <xf numFmtId="0" fontId="134" fillId="0" borderId="38"/>
    <xf numFmtId="0" fontId="3" fillId="0" borderId="21" applyNumberFormat="0" applyFont="0"/>
    <xf numFmtId="0" fontId="3" fillId="0" borderId="21"/>
    <xf numFmtId="0" fontId="90" fillId="0" borderId="37" applyNumberFormat="0" applyFill="0" applyAlignment="0" applyProtection="0"/>
    <xf numFmtId="0" fontId="3" fillId="0" borderId="21" applyNumberFormat="0" applyFont="0"/>
    <xf numFmtId="0" fontId="134" fillId="0" borderId="38"/>
    <xf numFmtId="0" fontId="75" fillId="42" borderId="28" applyNumberFormat="0" applyAlignment="0" applyProtection="0"/>
    <xf numFmtId="0" fontId="3" fillId="0" borderId="21"/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02" fillId="0" borderId="21"/>
    <xf numFmtId="0" fontId="70" fillId="0" borderId="26">
      <alignment horizontal="left" vertical="center"/>
    </xf>
    <xf numFmtId="0" fontId="112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13" fillId="29" borderId="0" applyNumberFormat="0" applyBorder="0" applyAlignment="0" applyProtection="0"/>
    <xf numFmtId="0" fontId="68" fillId="39" borderId="0" applyNumberFormat="0" applyBorder="0" applyAlignment="0" applyProtection="0"/>
    <xf numFmtId="0" fontId="70" fillId="0" borderId="26">
      <alignment horizontal="left" vertical="center"/>
    </xf>
    <xf numFmtId="0" fontId="134" fillId="0" borderId="38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16" fillId="0" borderId="10" applyNumberFormat="0" applyFill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/>
    <xf numFmtId="10" fontId="52" fillId="57" borderId="21"/>
    <xf numFmtId="10" fontId="52" fillId="57" borderId="21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20" fillId="30" borderId="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56" fillId="42" borderId="28" applyNumberFormat="0" applyAlignment="0" applyProtection="0"/>
    <xf numFmtId="0" fontId="107" fillId="57" borderId="35"/>
    <xf numFmtId="0" fontId="75" fillId="42" borderId="28" applyNumberFormat="0" applyAlignment="0" applyProtection="0"/>
    <xf numFmtId="0" fontId="158" fillId="0" borderId="37" applyNumberFormat="0" applyFill="0" applyAlignment="0" applyProtection="0"/>
    <xf numFmtId="9" fontId="34" fillId="0" borderId="0" applyFont="0" applyFill="0" applyBorder="0" applyAlignment="0" applyProtection="0"/>
    <xf numFmtId="0" fontId="75" fillId="42" borderId="28" applyNumberFormat="0" applyAlignment="0" applyProtection="0"/>
    <xf numFmtId="0" fontId="108" fillId="59" borderId="35" applyNumberFormat="0" applyFont="0" applyAlignment="0" applyProtection="0"/>
    <xf numFmtId="0" fontId="75" fillId="42" borderId="28" applyNumberFormat="0" applyAlignment="0" applyProtection="0"/>
    <xf numFmtId="0" fontId="158" fillId="0" borderId="37" applyNumberFormat="0" applyFill="0" applyAlignment="0" applyProtection="0"/>
    <xf numFmtId="0" fontId="108" fillId="59" borderId="35" applyNumberFormat="0" applyFont="0" applyAlignment="0" applyProtection="0"/>
    <xf numFmtId="0" fontId="122" fillId="0" borderId="11" applyNumberFormat="0" applyFill="0" applyAlignment="0" applyProtection="0"/>
    <xf numFmtId="0" fontId="77" fillId="0" borderId="34" applyNumberFormat="0" applyFill="0" applyAlignment="0" applyProtection="0"/>
    <xf numFmtId="0" fontId="134" fillId="0" borderId="38"/>
    <xf numFmtId="0" fontId="145" fillId="55" borderId="36" applyNumberFormat="0" applyAlignment="0" applyProtection="0"/>
    <xf numFmtId="0" fontId="75" fillId="42" borderId="28" applyNumberFormat="0" applyAlignment="0" applyProtection="0"/>
    <xf numFmtId="0" fontId="126" fillId="31" borderId="0" applyNumberFormat="0" applyBorder="0" applyAlignment="0" applyProtection="0"/>
    <xf numFmtId="0" fontId="80" fillId="58" borderId="0" applyNumberFormat="0" applyBorder="0" applyAlignment="0" applyProtection="0"/>
    <xf numFmtId="0" fontId="3" fillId="0" borderId="21"/>
    <xf numFmtId="0" fontId="3" fillId="0" borderId="21" applyNumberFormat="0"/>
    <xf numFmtId="0" fontId="134" fillId="0" borderId="38"/>
    <xf numFmtId="0" fontId="75" fillId="42" borderId="2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" fillId="0" borderId="0"/>
    <xf numFmtId="0" fontId="1" fillId="0" borderId="0"/>
    <xf numFmtId="0" fontId="41" fillId="0" borderId="0"/>
    <xf numFmtId="0" fontId="4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48" fillId="0" borderId="0">
      <alignment vertical="top"/>
    </xf>
    <xf numFmtId="0" fontId="1" fillId="0" borderId="0"/>
    <xf numFmtId="0" fontId="4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48" fillId="0" borderId="0">
      <alignment vertical="top"/>
    </xf>
    <xf numFmtId="0" fontId="35" fillId="0" borderId="0"/>
    <xf numFmtId="0" fontId="48" fillId="0" borderId="0">
      <alignment vertical="top"/>
    </xf>
    <xf numFmtId="0" fontId="4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1" fillId="0" borderId="0"/>
    <xf numFmtId="0" fontId="145" fillId="55" borderId="36" applyNumberFormat="0" applyAlignment="0" applyProtection="0"/>
    <xf numFmtId="0" fontId="75" fillId="42" borderId="28" applyNumberFormat="0" applyAlignment="0" applyProtection="0"/>
    <xf numFmtId="0" fontId="44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54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2" fillId="0" borderId="0"/>
    <xf numFmtId="0" fontId="48" fillId="0" borderId="0">
      <alignment vertical="top"/>
    </xf>
    <xf numFmtId="0" fontId="9" fillId="0" borderId="0"/>
    <xf numFmtId="0" fontId="65" fillId="0" borderId="0"/>
    <xf numFmtId="0" fontId="1" fillId="0" borderId="0"/>
    <xf numFmtId="0" fontId="35" fillId="0" borderId="0"/>
    <xf numFmtId="0" fontId="1" fillId="0" borderId="0"/>
    <xf numFmtId="0" fontId="70" fillId="0" borderId="26">
      <alignment horizontal="left" vertical="center"/>
    </xf>
    <xf numFmtId="0" fontId="3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43" fillId="0" borderId="0"/>
    <xf numFmtId="0" fontId="48" fillId="0" borderId="0">
      <alignment vertical="top"/>
    </xf>
    <xf numFmtId="0" fontId="2" fillId="59" borderId="35" applyNumberFormat="0" applyFont="0" applyAlignment="0" applyProtection="0"/>
    <xf numFmtId="0" fontId="48" fillId="0" borderId="0">
      <alignment vertical="top"/>
    </xf>
    <xf numFmtId="0" fontId="44" fillId="0" borderId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44" fillId="32" borderId="12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127" fillId="27" borderId="13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6" fillId="36" borderId="19"/>
    <xf numFmtId="0" fontId="3" fillId="0" borderId="21" applyNumberFormat="0" applyFont="0"/>
    <xf numFmtId="0" fontId="3" fillId="0" borderId="21" applyNumberFormat="0" applyFont="0"/>
    <xf numFmtId="0" fontId="3" fillId="0" borderId="21"/>
    <xf numFmtId="9" fontId="39" fillId="0" borderId="0" applyFont="0" applyFill="0" applyBorder="0" applyAlignment="0" applyProtection="0"/>
    <xf numFmtId="0" fontId="3" fillId="0" borderId="21" applyNumberFormat="0" applyFont="0"/>
    <xf numFmtId="0" fontId="3" fillId="0" borderId="21" applyNumberFormat="0" applyFont="0"/>
    <xf numFmtId="9" fontId="10" fillId="0" borderId="0" applyFont="0" applyFill="0" applyBorder="0" applyAlignment="0" applyProtection="0"/>
    <xf numFmtId="0" fontId="62" fillId="55" borderId="28" applyNumberFormat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5" fillId="0" borderId="0"/>
    <xf numFmtId="9" fontId="10" fillId="0" borderId="0"/>
    <xf numFmtId="0" fontId="3" fillId="0" borderId="21" applyNumberFormat="0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138" fillId="75" borderId="21"/>
    <xf numFmtId="0" fontId="138" fillId="75" borderId="21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/>
    <xf numFmtId="0" fontId="3" fillId="0" borderId="21"/>
    <xf numFmtId="0" fontId="3" fillId="0" borderId="21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75" fillId="42" borderId="28" applyNumberFormat="0" applyAlignment="0" applyProtection="0"/>
    <xf numFmtId="0" fontId="70" fillId="0" borderId="26">
      <alignment horizontal="left" vertical="center"/>
    </xf>
    <xf numFmtId="0" fontId="134" fillId="0" borderId="38"/>
    <xf numFmtId="0" fontId="75" fillId="42" borderId="28" applyNumberFormat="0" applyAlignment="0" applyProtection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/>
    <xf numFmtId="0" fontId="3" fillId="0" borderId="21"/>
    <xf numFmtId="0" fontId="3" fillId="0" borderId="21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10" fontId="52" fillId="57" borderId="21" applyNumberFormat="0" applyBorder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8" fillId="75" borderId="21"/>
    <xf numFmtId="0" fontId="138" fillId="75" borderId="21"/>
    <xf numFmtId="0" fontId="138" fillId="75" borderId="21"/>
    <xf numFmtId="0" fontId="137" fillId="75" borderId="21"/>
    <xf numFmtId="0" fontId="137" fillId="75" borderId="21"/>
    <xf numFmtId="0" fontId="137" fillId="75" borderId="21"/>
    <xf numFmtId="0" fontId="138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3" fillId="0" borderId="21" applyNumberFormat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140" fillId="0" borderId="14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3" fillId="0" borderId="21" applyNumberFormat="0" applyFont="0"/>
    <xf numFmtId="0" fontId="4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34" fillId="0" borderId="38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43" fontId="10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02" fillId="0" borderId="21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43" fontId="10" fillId="0" borderId="0"/>
    <xf numFmtId="0" fontId="102" fillId="0" borderId="21"/>
    <xf numFmtId="0" fontId="102" fillId="0" borderId="21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0" fontId="102" fillId="0" borderId="21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0" fontId="102" fillId="0" borderId="21"/>
    <xf numFmtId="0" fontId="102" fillId="0" borderId="21"/>
    <xf numFmtId="0" fontId="111" fillId="0" borderId="21">
      <alignment horizontal="center"/>
    </xf>
    <xf numFmtId="0" fontId="111" fillId="0" borderId="21">
      <alignment horizontal="center"/>
    </xf>
    <xf numFmtId="43" fontId="1" fillId="0" borderId="0"/>
    <xf numFmtId="43" fontId="1" fillId="0" borderId="0"/>
    <xf numFmtId="43" fontId="1" fillId="0" borderId="0"/>
    <xf numFmtId="43" fontId="1" fillId="0" borderId="0"/>
    <xf numFmtId="43" fontId="10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11" fillId="0" borderId="21">
      <alignment horizontal="center"/>
    </xf>
    <xf numFmtId="43" fontId="10" fillId="0" borderId="0"/>
    <xf numFmtId="43" fontId="10" fillId="0" borderId="0"/>
    <xf numFmtId="43" fontId="1" fillId="0" borderId="0"/>
    <xf numFmtId="43" fontId="1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0" fontId="111" fillId="0" borderId="21">
      <alignment horizontal="center"/>
    </xf>
    <xf numFmtId="43" fontId="10" fillId="0" borderId="0"/>
    <xf numFmtId="0" fontId="111" fillId="0" borderId="21">
      <alignment horizontal="center"/>
    </xf>
    <xf numFmtId="43" fontId="10" fillId="0" borderId="0" applyFont="0" applyFill="0" applyBorder="0" applyAlignment="0" applyProtection="0"/>
    <xf numFmtId="0" fontId="111" fillId="0" borderId="21">
      <alignment horizontal="center"/>
    </xf>
    <xf numFmtId="43" fontId="1" fillId="0" borderId="0"/>
    <xf numFmtId="43" fontId="1" fillId="0" borderId="0"/>
    <xf numFmtId="43" fontId="1" fillId="0" borderId="0"/>
    <xf numFmtId="43" fontId="1" fillId="0" borderId="0"/>
    <xf numFmtId="43" fontId="10" fillId="0" borderId="0"/>
    <xf numFmtId="43" fontId="10" fillId="0" borderId="0" applyFont="0" applyFill="0" applyBorder="0" applyAlignment="0" applyProtection="0"/>
    <xf numFmtId="43" fontId="1" fillId="0" borderId="0"/>
    <xf numFmtId="43" fontId="1" fillId="0" borderId="0"/>
    <xf numFmtId="43" fontId="10" fillId="0" borderId="0" applyFont="0" applyFill="0" applyBorder="0" applyAlignment="0" applyProtection="0"/>
    <xf numFmtId="43" fontId="1" fillId="0" borderId="0"/>
    <xf numFmtId="43" fontId="1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3" fillId="0" borderId="0"/>
    <xf numFmtId="43" fontId="3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1" fillId="0" borderId="21">
      <alignment horizont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43" fontId="3" fillId="0" borderId="0"/>
    <xf numFmtId="0" fontId="70" fillId="0" borderId="26">
      <alignment horizontal="left" vertical="center"/>
    </xf>
    <xf numFmtId="43" fontId="10" fillId="0" borderId="0"/>
    <xf numFmtId="43" fontId="10" fillId="0" borderId="0"/>
    <xf numFmtId="43" fontId="10" fillId="0" borderId="0"/>
    <xf numFmtId="0" fontId="70" fillId="0" borderId="26">
      <alignment horizontal="left" vertical="center"/>
    </xf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" fillId="0" borderId="0"/>
    <xf numFmtId="43" fontId="3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0" fontId="70" fillId="0" borderId="26">
      <alignment horizontal="left" vertical="center"/>
    </xf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3" fillId="0" borderId="0" applyFont="0" applyFill="0" applyBorder="0" applyAlignment="0" applyProtection="0"/>
    <xf numFmtId="43" fontId="10" fillId="0" borderId="0"/>
    <xf numFmtId="0" fontId="70" fillId="0" borderId="26">
      <alignment horizontal="left" vertical="center"/>
    </xf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70" fillId="0" borderId="26">
      <alignment horizontal="left" vertical="center"/>
    </xf>
    <xf numFmtId="43" fontId="107" fillId="0" borderId="0"/>
    <xf numFmtId="0" fontId="70" fillId="0" borderId="26">
      <alignment horizontal="left" vertical="center"/>
    </xf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" fillId="0" borderId="0"/>
    <xf numFmtId="43" fontId="108" fillId="0" borderId="0" applyFont="0" applyFill="0" applyBorder="0" applyAlignment="0" applyProtection="0"/>
    <xf numFmtId="43" fontId="3" fillId="0" borderId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43" fontId="3" fillId="0" borderId="0" applyFont="0" applyFill="0" applyBorder="0" applyAlignment="0" applyProtection="0"/>
    <xf numFmtId="0" fontId="2" fillId="59" borderId="35" applyNumberFormat="0" applyFont="0" applyAlignment="0" applyProtection="0"/>
    <xf numFmtId="43" fontId="3" fillId="0" borderId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/>
    <xf numFmtId="0" fontId="3" fillId="0" borderId="21" applyNumberFormat="0" applyFont="0"/>
    <xf numFmtId="0" fontId="3" fillId="0" borderId="21" applyNumberFormat="0" applyFon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/>
    <xf numFmtId="0" fontId="3" fillId="0" borderId="21" applyNumberFormat="0"/>
    <xf numFmtId="0" fontId="3" fillId="0" borderId="21" applyNumberFormat="0"/>
    <xf numFmtId="0" fontId="137" fillId="75" borderId="21"/>
    <xf numFmtId="0" fontId="138" fillId="75" borderId="21"/>
    <xf numFmtId="0" fontId="137" fillId="75" borderId="21"/>
    <xf numFmtId="0" fontId="137" fillId="75" borderId="21"/>
    <xf numFmtId="0" fontId="90" fillId="0" borderId="37" applyNumberFormat="0" applyFill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43" fontId="3" fillId="0" borderId="0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43" fontId="3" fillId="0" borderId="0"/>
    <xf numFmtId="0" fontId="146" fillId="55" borderId="2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8" fillId="0" borderId="37" applyNumberFormat="0" applyFill="0" applyAlignment="0" applyProtection="0"/>
    <xf numFmtId="43" fontId="10" fillId="0" borderId="0"/>
    <xf numFmtId="0" fontId="158" fillId="0" borderId="37" applyNumberFormat="0" applyFill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158" fillId="0" borderId="37" applyNumberFormat="0" applyFill="0" applyAlignment="0" applyProtection="0"/>
    <xf numFmtId="0" fontId="90" fillId="0" borderId="37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43" fontId="10" fillId="0" borderId="0"/>
    <xf numFmtId="43" fontId="10" fillId="0" borderId="0"/>
    <xf numFmtId="43" fontId="3" fillId="0" borderId="0"/>
    <xf numFmtId="43" fontId="10" fillId="0" borderId="0"/>
    <xf numFmtId="0" fontId="108" fillId="59" borderId="35" applyNumberFormat="0" applyFont="0" applyAlignment="0" applyProtection="0"/>
    <xf numFmtId="43" fontId="10" fillId="0" borderId="0"/>
    <xf numFmtId="43" fontId="10" fillId="0" borderId="0"/>
    <xf numFmtId="43" fontId="10" fillId="0" borderId="0"/>
    <xf numFmtId="43" fontId="3" fillId="0" borderId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3" fillId="0" borderId="21" applyNumberFormat="0" applyFont="0"/>
    <xf numFmtId="0" fontId="70" fillId="0" borderId="26">
      <alignment horizontal="left" vertical="center"/>
    </xf>
    <xf numFmtId="0" fontId="62" fillId="55" borderId="28" applyNumberFormat="0" applyAlignment="0" applyProtection="0"/>
    <xf numFmtId="0" fontId="70" fillId="0" borderId="26">
      <alignment horizontal="left" vertical="center"/>
    </xf>
    <xf numFmtId="0" fontId="2" fillId="59" borderId="35" applyNumberFormat="0" applyFont="0" applyAlignment="0" applyProtection="0"/>
    <xf numFmtId="9" fontId="3" fillId="0" borderId="0" applyFont="0" applyFill="0" applyBorder="0" applyAlignment="0" applyProtection="0"/>
    <xf numFmtId="9" fontId="10" fillId="0" borderId="0"/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0" fontId="3" fillId="0" borderId="21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83" fillId="33" borderId="36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62" fillId="33" borderId="28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02" fillId="0" borderId="21"/>
    <xf numFmtId="0" fontId="75" fillId="42" borderId="28" applyNumberFormat="0" applyAlignment="0" applyProtection="0"/>
    <xf numFmtId="0" fontId="83" fillId="55" borderId="36" applyNumberFormat="0" applyAlignment="0" applyProtection="0"/>
    <xf numFmtId="0" fontId="134" fillId="0" borderId="38"/>
    <xf numFmtId="0" fontId="75" fillId="42" borderId="28" applyNumberFormat="0" applyAlignment="0" applyProtection="0"/>
    <xf numFmtId="0" fontId="137" fillId="75" borderId="21"/>
    <xf numFmtId="0" fontId="2" fillId="59" borderId="35" applyNumberFormat="0" applyFont="0" applyAlignment="0" applyProtection="0"/>
    <xf numFmtId="0" fontId="134" fillId="0" borderId="38"/>
    <xf numFmtId="0" fontId="134" fillId="0" borderId="38"/>
    <xf numFmtId="0" fontId="70" fillId="0" borderId="26">
      <alignment horizontal="left" vertical="center"/>
    </xf>
    <xf numFmtId="0" fontId="134" fillId="0" borderId="38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38"/>
    <xf numFmtId="0" fontId="134" fillId="0" borderId="38"/>
    <xf numFmtId="0" fontId="156" fillId="42" borderId="28" applyNumberFormat="0" applyAlignment="0" applyProtection="0"/>
    <xf numFmtId="0" fontId="3" fillId="0" borderId="21" applyNumberFormat="0"/>
    <xf numFmtId="0" fontId="158" fillId="0" borderId="37" applyNumberFormat="0" applyFill="0" applyAlignment="0" applyProtection="0"/>
    <xf numFmtId="0" fontId="3" fillId="0" borderId="21" applyNumberFormat="0" applyFont="0"/>
    <xf numFmtId="0" fontId="134" fillId="0" borderId="38"/>
    <xf numFmtId="0" fontId="111" fillId="0" borderId="21">
      <alignment horizontal="center"/>
    </xf>
    <xf numFmtId="0" fontId="108" fillId="59" borderId="35" applyNumberFormat="0" applyFont="0" applyAlignment="0" applyProtection="0"/>
    <xf numFmtId="0" fontId="10" fillId="0" borderId="0"/>
    <xf numFmtId="0" fontId="111" fillId="0" borderId="21">
      <alignment horizontal="center"/>
    </xf>
    <xf numFmtId="0" fontId="10" fillId="0" borderId="0"/>
    <xf numFmtId="0" fontId="10" fillId="0" borderId="0"/>
    <xf numFmtId="43" fontId="34" fillId="0" borderId="0" applyFont="0" applyFill="0" applyBorder="0" applyAlignment="0" applyProtection="0"/>
    <xf numFmtId="0" fontId="137" fillId="75" borderId="21"/>
    <xf numFmtId="0" fontId="111" fillId="0" borderId="21">
      <alignment horizontal="center"/>
    </xf>
    <xf numFmtId="0" fontId="75" fillId="42" borderId="28" applyNumberFormat="0" applyAlignment="0" applyProtection="0"/>
    <xf numFmtId="0" fontId="10" fillId="0" borderId="0"/>
    <xf numFmtId="0" fontId="134" fillId="0" borderId="38"/>
    <xf numFmtId="0" fontId="137" fillId="75" borderId="21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" fillId="0" borderId="0"/>
    <xf numFmtId="0" fontId="2" fillId="0" borderId="0"/>
    <xf numFmtId="0" fontId="10" fillId="0" borderId="0"/>
    <xf numFmtId="0" fontId="65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75" fillId="62" borderId="28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90" fillId="0" borderId="37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7" fillId="57" borderId="35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/>
    <xf numFmtId="10" fontId="52" fillId="57" borderId="21"/>
    <xf numFmtId="10" fontId="52" fillId="57" borderId="21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/>
    <xf numFmtId="0" fontId="3" fillId="0" borderId="21"/>
    <xf numFmtId="0" fontId="3" fillId="0" borderId="21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/>
    <xf numFmtId="0" fontId="3" fillId="0" borderId="21"/>
    <xf numFmtId="0" fontId="3" fillId="0" borderId="21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8" fillId="75" borderId="21"/>
    <xf numFmtId="0" fontId="138" fillId="75" borderId="21"/>
    <xf numFmtId="0" fontId="138" fillId="75" borderId="21"/>
    <xf numFmtId="0" fontId="137" fillId="75" borderId="21"/>
    <xf numFmtId="0" fontId="137" fillId="75" borderId="21"/>
    <xf numFmtId="0" fontId="137" fillId="75" borderId="21"/>
    <xf numFmtId="0" fontId="138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83" fillId="33" borderId="36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62" fillId="33" borderId="28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75" fillId="62" borderId="28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90" fillId="0" borderId="37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7" fillId="57" borderId="35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90" fillId="0" borderId="37" applyNumberFormat="0" applyFill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1" fillId="0" borderId="0"/>
    <xf numFmtId="0" fontId="1" fillId="0" borderId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3" fillId="0" borderId="21" applyNumberForma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55" borderId="28" applyNumberFormat="0" applyAlignment="0" applyProtection="0"/>
    <xf numFmtId="0" fontId="1" fillId="0" borderId="0"/>
    <xf numFmtId="9" fontId="34" fillId="0" borderId="0" applyFont="0" applyFill="0" applyBorder="0" applyAlignment="0" applyProtection="0"/>
    <xf numFmtId="0" fontId="62" fillId="55" borderId="28" applyNumberFormat="0" applyAlignment="0" applyProtection="0"/>
    <xf numFmtId="43" fontId="52" fillId="0" borderId="0" applyFont="0" applyFill="0" applyBorder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9" fontId="52" fillId="0" borderId="0" applyFont="0" applyFill="0" applyBorder="0" applyAlignment="0" applyProtection="0"/>
    <xf numFmtId="0" fontId="90" fillId="0" borderId="37" applyNumberFormat="0" applyFill="0" applyAlignment="0" applyProtection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" fillId="0" borderId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" fillId="0" borderId="0"/>
    <xf numFmtId="43" fontId="54" fillId="0" borderId="0"/>
    <xf numFmtId="0" fontId="75" fillId="42" borderId="28" applyNumberFormat="0" applyAlignment="0" applyProtection="0"/>
    <xf numFmtId="0" fontId="75" fillId="42" borderId="28" applyNumberFormat="0" applyAlignment="0" applyProtection="0"/>
    <xf numFmtId="200" fontId="3" fillId="0" borderId="0" applyFont="0" applyFill="0" applyBorder="0" applyAlignment="0" applyProtection="0"/>
    <xf numFmtId="0" fontId="52" fillId="0" borderId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35" fillId="0" borderId="0"/>
    <xf numFmtId="43" fontId="3" fillId="0" borderId="0" applyFont="0" applyFill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4" fillId="0" borderId="38"/>
    <xf numFmtId="0" fontId="75" fillId="42" borderId="28" applyNumberFormat="0" applyAlignment="0" applyProtection="0"/>
    <xf numFmtId="0" fontId="1" fillId="0" borderId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43" fontId="52" fillId="0" borderId="0" applyFont="0" applyFill="0" applyBorder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43" fontId="52" fillId="0" borderId="0" applyFont="0" applyFill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10" fontId="52" fillId="57" borderId="21"/>
    <xf numFmtId="10" fontId="52" fillId="57" borderId="21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02" fillId="0" borderId="21"/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02" fillId="0" borderId="21"/>
    <xf numFmtId="0" fontId="111" fillId="0" borderId="21">
      <alignment horizontal="center"/>
    </xf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34" fillId="0" borderId="38"/>
    <xf numFmtId="43" fontId="34" fillId="0" borderId="0" applyFont="0" applyFill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34" fillId="0" borderId="38"/>
    <xf numFmtId="0" fontId="3" fillId="0" borderId="21" applyNumberFormat="0" applyFont="0"/>
    <xf numFmtId="0" fontId="83" fillId="55" borderId="36" applyNumberFormat="0" applyAlignment="0" applyProtection="0"/>
    <xf numFmtId="0" fontId="111" fillId="0" borderId="21">
      <alignment horizontal="center"/>
    </xf>
    <xf numFmtId="0" fontId="111" fillId="0" borderId="21">
      <alignment horizontal="center"/>
    </xf>
    <xf numFmtId="0" fontId="146" fillId="55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5" fillId="55" borderId="36" applyNumberFormat="0" applyAlignment="0" applyProtection="0"/>
    <xf numFmtId="0" fontId="62" fillId="33" borderId="28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5" fillId="55" borderId="36" applyNumberFormat="0" applyAlignment="0" applyProtection="0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145" fillId="55" borderId="36" applyNumberFormat="0" applyAlignment="0" applyProtection="0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37" fillId="75" borderId="21"/>
    <xf numFmtId="0" fontId="3" fillId="0" borderId="21" applyNumberFormat="0" applyFont="0"/>
    <xf numFmtId="0" fontId="75" fillId="42" borderId="28" applyNumberFormat="0" applyAlignment="0" applyProtection="0"/>
    <xf numFmtId="0" fontId="102" fillId="0" borderId="21"/>
    <xf numFmtId="0" fontId="3" fillId="0" borderId="21" applyNumberFormat="0"/>
    <xf numFmtId="0" fontId="138" fillId="75" borderId="21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34" fillId="0" borderId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3" fillId="0" borderId="21" applyNumberFormat="0"/>
    <xf numFmtId="0" fontId="3" fillId="0" borderId="21"/>
    <xf numFmtId="0" fontId="3" fillId="0" borderId="21" applyNumberFormat="0"/>
    <xf numFmtId="0" fontId="3" fillId="0" borderId="21" applyNumberFormat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8" fillId="75" borderId="21"/>
    <xf numFmtId="0" fontId="137" fillId="75" borderId="21"/>
    <xf numFmtId="0" fontId="137" fillId="75" borderId="21"/>
    <xf numFmtId="0" fontId="137" fillId="75" borderId="21"/>
    <xf numFmtId="0" fontId="138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75" fillId="42" borderId="28" applyNumberFormat="0" applyAlignment="0" applyProtection="0"/>
    <xf numFmtId="0" fontId="137" fillId="75" borderId="21"/>
    <xf numFmtId="0" fontId="75" fillId="42" borderId="28" applyNumberFormat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3" fillId="0" borderId="21" applyNumberFormat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62" fillId="55" borderId="28" applyNumberFormat="0" applyAlignment="0" applyProtection="0"/>
    <xf numFmtId="0" fontId="111" fillId="0" borderId="21">
      <alignment horizont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/>
    <xf numFmtId="10" fontId="52" fillId="57" borderId="21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102" fillId="0" borderId="21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137" fillId="75" borderId="21"/>
    <xf numFmtId="0" fontId="90" fillId="0" borderId="37" applyNumberFormat="0" applyFill="0" applyAlignment="0" applyProtection="0"/>
    <xf numFmtId="0" fontId="102" fillId="0" borderId="21"/>
    <xf numFmtId="10" fontId="52" fillId="57" borderId="21" applyNumberFormat="0" applyBorder="0" applyAlignment="0" applyProtection="0"/>
    <xf numFmtId="0" fontId="102" fillId="0" borderId="21"/>
    <xf numFmtId="0" fontId="3" fillId="0" borderId="21" applyNumberFormat="0"/>
    <xf numFmtId="0" fontId="137" fillId="75" borderId="21"/>
    <xf numFmtId="43" fontId="34" fillId="0" borderId="0" applyFont="0" applyFill="0" applyBorder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70" fillId="0" borderId="26">
      <alignment horizontal="left" vertical="center"/>
    </xf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/>
    <xf numFmtId="0" fontId="3" fillId="0" borderId="21" applyNumberFormat="0"/>
    <xf numFmtId="0" fontId="3" fillId="0" borderId="21"/>
    <xf numFmtId="0" fontId="3" fillId="0" borderId="21" applyNumberFormat="0"/>
    <xf numFmtId="0" fontId="3" fillId="0" borderId="21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3" fillId="0" borderId="21" applyNumberFormat="0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10" fontId="52" fillId="57" borderId="21" applyNumberFormat="0" applyBorder="0" applyAlignment="0" applyProtection="0"/>
    <xf numFmtId="0" fontId="3" fillId="0" borderId="21" applyNumberFormat="0" applyFont="0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138" fillId="75" borderId="21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137" fillId="75" borderId="21"/>
    <xf numFmtId="0" fontId="137" fillId="75" borderId="21"/>
    <xf numFmtId="0" fontId="138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137" fillId="75" borderId="21"/>
    <xf numFmtId="0" fontId="137" fillId="75" borderId="21"/>
    <xf numFmtId="0" fontId="62" fillId="55" borderId="28" applyNumberFormat="0" applyAlignment="0" applyProtection="0"/>
    <xf numFmtId="0" fontId="102" fillId="0" borderId="21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83" fillId="55" borderId="36" applyNumberFormat="0" applyAlignment="0" applyProtection="0"/>
    <xf numFmtId="0" fontId="62" fillId="55" borderId="28" applyNumberFormat="0" applyAlignment="0" applyProtection="0"/>
    <xf numFmtId="0" fontId="111" fillId="0" borderId="21">
      <alignment horizont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11" fillId="0" borderId="21">
      <alignment horizontal="center"/>
    </xf>
    <xf numFmtId="0" fontId="70" fillId="0" borderId="26">
      <alignment horizontal="left" vertical="center"/>
    </xf>
    <xf numFmtId="0" fontId="111" fillId="0" borderId="21">
      <alignment horizont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90" fillId="0" borderId="37" applyNumberFormat="0" applyFill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37" fillId="75" borderId="21"/>
    <xf numFmtId="0" fontId="70" fillId="0" borderId="26">
      <alignment horizontal="left" vertical="center"/>
    </xf>
    <xf numFmtId="0" fontId="3" fillId="0" borderId="21" applyNumberFormat="0" applyFont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34" fillId="0" borderId="38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3" fillId="0" borderId="21" applyNumberFormat="0" applyFont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34" fillId="0" borderId="38"/>
    <xf numFmtId="0" fontId="102" fillId="0" borderId="21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0" fontId="2" fillId="59" borderId="35" applyNumberFormat="0" applyFont="0" applyAlignment="0" applyProtection="0"/>
    <xf numFmtId="0" fontId="3" fillId="0" borderId="21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102" fillId="0" borderId="21"/>
    <xf numFmtId="0" fontId="70" fillId="0" borderId="26">
      <alignment horizontal="left" vertical="center"/>
    </xf>
    <xf numFmtId="0" fontId="62" fillId="55" borderId="28" applyNumberFormat="0" applyAlignment="0" applyProtection="0"/>
    <xf numFmtId="0" fontId="3" fillId="0" borderId="21" applyNumberFormat="0" applyFont="0"/>
    <xf numFmtId="0" fontId="70" fillId="0" borderId="26">
      <alignment horizontal="left" vertical="center"/>
    </xf>
    <xf numFmtId="10" fontId="52" fillId="57" borderId="21"/>
    <xf numFmtId="0" fontId="75" fillId="42" borderId="28" applyNumberFormat="0" applyAlignment="0" applyProtection="0"/>
    <xf numFmtId="0" fontId="83" fillId="55" borderId="36" applyNumberFormat="0" applyAlignment="0" applyProtection="0"/>
    <xf numFmtId="0" fontId="111" fillId="0" borderId="21">
      <alignment horizontal="center"/>
    </xf>
    <xf numFmtId="0" fontId="137" fillId="75" borderId="21"/>
    <xf numFmtId="0" fontId="137" fillId="75" borderId="21"/>
    <xf numFmtId="0" fontId="90" fillId="0" borderId="37" applyNumberFormat="0" applyFill="0" applyAlignment="0" applyProtection="0"/>
    <xf numFmtId="0" fontId="111" fillId="0" borderId="21">
      <alignment horizontal="center"/>
    </xf>
    <xf numFmtId="0" fontId="70" fillId="0" borderId="26">
      <alignment horizontal="left" vertical="center"/>
    </xf>
    <xf numFmtId="0" fontId="134" fillId="0" borderId="38"/>
    <xf numFmtId="0" fontId="111" fillId="0" borderId="21">
      <alignment horizontal="center"/>
    </xf>
    <xf numFmtId="0" fontId="134" fillId="0" borderId="38"/>
    <xf numFmtId="0" fontId="102" fillId="0" borderId="21"/>
    <xf numFmtId="10" fontId="52" fillId="57" borderId="21" applyNumberFormat="0" applyBorder="0" applyAlignment="0" applyProtection="0"/>
    <xf numFmtId="0" fontId="102" fillId="0" borderId="21"/>
    <xf numFmtId="0" fontId="2" fillId="59" borderId="35" applyNumberFormat="0" applyFont="0" applyAlignment="0" applyProtection="0"/>
    <xf numFmtId="0" fontId="62" fillId="55" borderId="28" applyNumberFormat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102" fillId="0" borderId="21"/>
    <xf numFmtId="0" fontId="102" fillId="0" borderId="21"/>
    <xf numFmtId="0" fontId="102" fillId="0" borderId="21"/>
    <xf numFmtId="0" fontId="75" fillId="42" borderId="28" applyNumberFormat="0" applyAlignment="0" applyProtection="0"/>
    <xf numFmtId="0" fontId="75" fillId="42" borderId="28" applyNumberFormat="0" applyAlignment="0" applyProtection="0"/>
    <xf numFmtId="0" fontId="102" fillId="0" borderId="21"/>
    <xf numFmtId="0" fontId="102" fillId="0" borderId="21"/>
    <xf numFmtId="0" fontId="102" fillId="0" borderId="21"/>
    <xf numFmtId="0" fontId="102" fillId="0" borderId="21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38" fillId="75" borderId="21"/>
    <xf numFmtId="0" fontId="2" fillId="59" borderId="35" applyNumberFormat="0" applyFont="0" applyAlignment="0" applyProtection="0"/>
    <xf numFmtId="0" fontId="102" fillId="0" borderId="21"/>
    <xf numFmtId="0" fontId="75" fillId="42" borderId="28" applyNumberFormat="0" applyAlignment="0" applyProtection="0"/>
    <xf numFmtId="0" fontId="3" fillId="0" borderId="21" applyNumberFormat="0" applyFont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9" fontId="34" fillId="0" borderId="0" applyFont="0" applyFill="0" applyBorder="0" applyAlignment="0" applyProtection="0"/>
    <xf numFmtId="0" fontId="102" fillId="0" borderId="21"/>
    <xf numFmtId="0" fontId="102" fillId="0" borderId="21"/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43" fontId="34" fillId="0" borderId="0" applyFont="0" applyFill="0" applyBorder="0" applyAlignment="0" applyProtection="0"/>
    <xf numFmtId="0" fontId="134" fillId="0" borderId="38"/>
    <xf numFmtId="0" fontId="134" fillId="0" borderId="38"/>
    <xf numFmtId="0" fontId="83" fillId="55" borderId="36" applyNumberFormat="0" applyAlignment="0" applyProtection="0"/>
    <xf numFmtId="0" fontId="3" fillId="0" borderId="21" applyNumberFormat="0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3" fillId="0" borderId="21"/>
    <xf numFmtId="0" fontId="70" fillId="0" borderId="26">
      <alignment horizontal="left" vertical="center"/>
    </xf>
    <xf numFmtId="0" fontId="3" fillId="0" borderId="21"/>
    <xf numFmtId="0" fontId="3" fillId="0" borderId="21" applyNumberFormat="0" applyFont="0"/>
    <xf numFmtId="0" fontId="3" fillId="0" borderId="21" applyNumberFormat="0" applyFont="0"/>
    <xf numFmtId="0" fontId="3" fillId="0" borderId="21" applyNumberFormat="0"/>
    <xf numFmtId="0" fontId="3" fillId="0" borderId="21" applyNumberFormat="0"/>
    <xf numFmtId="0" fontId="134" fillId="0" borderId="38"/>
    <xf numFmtId="0" fontId="134" fillId="0" borderId="38"/>
    <xf numFmtId="0" fontId="137" fillId="75" borderId="21"/>
    <xf numFmtId="0" fontId="137" fillId="75" borderId="21"/>
    <xf numFmtId="0" fontId="138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10" fontId="52" fillId="57" borderId="21" applyNumberFormat="0" applyBorder="0" applyAlignment="0" applyProtection="0"/>
    <xf numFmtId="43" fontId="34" fillId="0" borderId="0" applyFont="0" applyFill="0" applyBorder="0" applyAlignment="0" applyProtection="0"/>
    <xf numFmtId="0" fontId="83" fillId="55" borderId="36" applyNumberFormat="0" applyAlignment="0" applyProtection="0"/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3" fillId="0" borderId="21" applyNumberFormat="0"/>
    <xf numFmtId="0" fontId="70" fillId="0" borderId="26">
      <alignment horizontal="left" vertical="center"/>
    </xf>
    <xf numFmtId="10" fontId="52" fillId="57" borderId="21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3" fillId="0" borderId="21" applyNumberFormat="0"/>
    <xf numFmtId="0" fontId="3" fillId="0" borderId="21"/>
    <xf numFmtId="0" fontId="34" fillId="0" borderId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145" fillId="55" borderId="36" applyNumberFormat="0" applyAlignment="0" applyProtection="0"/>
    <xf numFmtId="0" fontId="34" fillId="0" borderId="0"/>
    <xf numFmtId="0" fontId="137" fillId="75" borderId="21"/>
    <xf numFmtId="10" fontId="52" fillId="57" borderId="21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11" fillId="0" borderId="21">
      <alignment horizontal="center"/>
    </xf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145" fillId="55" borderId="36" applyNumberFormat="0" applyAlignment="0" applyProtection="0"/>
    <xf numFmtId="0" fontId="146" fillId="55" borderId="28" applyNumberFormat="0" applyAlignment="0" applyProtection="0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137" fillId="75" borderId="21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11" fillId="0" borderId="21">
      <alignment horizontal="center"/>
    </xf>
    <xf numFmtId="0" fontId="111" fillId="0" borderId="21">
      <alignment horizontal="center"/>
    </xf>
    <xf numFmtId="10" fontId="52" fillId="57" borderId="21" applyNumberFormat="0" applyBorder="0" applyAlignment="0" applyProtection="0"/>
    <xf numFmtId="10" fontId="52" fillId="57" borderId="21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102" fillId="0" borderId="21"/>
    <xf numFmtId="0" fontId="102" fillId="0" borderId="21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10" fontId="52" fillId="57" borderId="21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3" fillId="0" borderId="21" applyNumberFormat="0" applyFont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0" fontId="83" fillId="55" borderId="36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90" fillId="0" borderId="37" applyNumberFormat="0" applyFill="0" applyAlignment="0" applyProtection="0"/>
    <xf numFmtId="0" fontId="2" fillId="59" borderId="35" applyNumberFormat="0" applyFon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0" fillId="0" borderId="26">
      <alignment horizontal="left" vertical="center"/>
    </xf>
    <xf numFmtId="0" fontId="134" fillId="0" borderId="38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70" fillId="0" borderId="26">
      <alignment horizontal="left" vertical="center"/>
    </xf>
    <xf numFmtId="0" fontId="134" fillId="0" borderId="38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02" fillId="0" borderId="21"/>
    <xf numFmtId="0" fontId="75" fillId="42" borderId="28" applyNumberFormat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102" fillId="0" borderId="21"/>
    <xf numFmtId="0" fontId="102" fillId="0" borderId="21"/>
    <xf numFmtId="0" fontId="102" fillId="0" borderId="21"/>
    <xf numFmtId="10" fontId="52" fillId="57" borderId="21" applyNumberFormat="0" applyBorder="0" applyAlignment="0" applyProtection="0"/>
    <xf numFmtId="0" fontId="102" fillId="0" borderId="21"/>
    <xf numFmtId="0" fontId="102" fillId="0" borderId="21"/>
    <xf numFmtId="0" fontId="102" fillId="0" borderId="21"/>
    <xf numFmtId="0" fontId="102" fillId="0" borderId="21"/>
    <xf numFmtId="10" fontId="52" fillId="57" borderId="21" applyNumberFormat="0" applyBorder="0" applyAlignment="0" applyProtection="0"/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137" fillId="75" borderId="21"/>
    <xf numFmtId="0" fontId="3" fillId="0" borderId="21" applyNumberFormat="0" applyFont="0"/>
    <xf numFmtId="0" fontId="2" fillId="59" borderId="35" applyNumberFormat="0" applyFont="0" applyAlignment="0" applyProtection="0"/>
    <xf numFmtId="0" fontId="70" fillId="0" borderId="26">
      <alignment horizontal="left" vertical="center"/>
    </xf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134" fillId="0" borderId="38"/>
    <xf numFmtId="0" fontId="134" fillId="0" borderId="38"/>
    <xf numFmtId="0" fontId="137" fillId="75" borderId="21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111" fillId="0" borderId="21">
      <alignment horizontal="center"/>
    </xf>
    <xf numFmtId="43" fontId="34" fillId="0" borderId="0" applyFont="0" applyFill="0" applyBorder="0" applyAlignment="0" applyProtection="0"/>
    <xf numFmtId="0" fontId="70" fillId="0" borderId="26">
      <alignment horizontal="left" vertical="center"/>
    </xf>
    <xf numFmtId="0" fontId="90" fillId="0" borderId="37" applyNumberFormat="0" applyFill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108" fillId="59" borderId="35" applyNumberFormat="0" applyFont="0" applyAlignment="0" applyProtection="0"/>
    <xf numFmtId="0" fontId="3" fillId="0" borderId="21" applyNumberFormat="0" applyFont="0"/>
    <xf numFmtId="0" fontId="3" fillId="0" borderId="21" applyNumberFormat="0" applyFont="0"/>
    <xf numFmtId="0" fontId="3" fillId="0" borderId="21" applyNumberFormat="0"/>
    <xf numFmtId="0" fontId="3" fillId="0" borderId="21" applyNumberFormat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02" fillId="0" borderId="21"/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3" fillId="0" borderId="21" applyNumberFormat="0" applyFont="0"/>
    <xf numFmtId="9" fontId="34" fillId="0" borderId="0" applyFont="0" applyFill="0" applyBorder="0" applyAlignment="0" applyProtection="0"/>
    <xf numFmtId="0" fontId="75" fillId="42" borderId="28" applyNumberFormat="0" applyAlignment="0" applyProtection="0"/>
    <xf numFmtId="0" fontId="145" fillId="55" borderId="36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145" fillId="55" borderId="36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3" fillId="0" borderId="21" applyNumberFormat="0" applyFont="0"/>
    <xf numFmtId="0" fontId="158" fillId="0" borderId="37" applyNumberFormat="0" applyFill="0" applyAlignment="0" applyProtection="0"/>
    <xf numFmtId="0" fontId="90" fillId="0" borderId="37" applyNumberFormat="0" applyFill="0" applyAlignment="0" applyProtection="0"/>
    <xf numFmtId="0" fontId="137" fillId="75" borderId="21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3" fillId="0" borderId="21" applyNumberFormat="0"/>
    <xf numFmtId="0" fontId="102" fillId="0" borderId="21"/>
    <xf numFmtId="0" fontId="75" fillId="42" borderId="28" applyNumberFormat="0" applyAlignment="0" applyProtection="0"/>
    <xf numFmtId="0" fontId="90" fillId="0" borderId="37"/>
    <xf numFmtId="0" fontId="156" fillId="42" borderId="28" applyNumberFormat="0" applyAlignment="0" applyProtection="0"/>
    <xf numFmtId="0" fontId="156" fillId="42" borderId="28" applyNumberFormat="0" applyAlignment="0" applyProtection="0"/>
    <xf numFmtId="0" fontId="3" fillId="0" borderId="21"/>
    <xf numFmtId="0" fontId="3" fillId="0" borderId="21" applyNumberFormat="0"/>
    <xf numFmtId="0" fontId="137" fillId="75" borderId="21"/>
    <xf numFmtId="0" fontId="156" fillId="42" borderId="28" applyNumberFormat="0" applyAlignment="0" applyProtection="0"/>
    <xf numFmtId="0" fontId="3" fillId="0" borderId="21" applyNumberFormat="0" applyFont="0"/>
    <xf numFmtId="0" fontId="3" fillId="0" borderId="21" applyNumberFormat="0" applyFont="0"/>
    <xf numFmtId="0" fontId="137" fillId="75" borderId="21"/>
    <xf numFmtId="0" fontId="3" fillId="0" borderId="21"/>
    <xf numFmtId="0" fontId="3" fillId="0" borderId="21" applyNumberFormat="0" applyFont="0"/>
    <xf numFmtId="0" fontId="2" fillId="59" borderId="35" applyNumberFormat="0" applyFon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37" fillId="75" borderId="21"/>
    <xf numFmtId="0" fontId="137" fillId="75" borderId="21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 applyFont="0"/>
    <xf numFmtId="0" fontId="3" fillId="0" borderId="21" applyNumberFormat="0" applyFont="0"/>
    <xf numFmtId="0" fontId="83" fillId="55" borderId="36" applyNumberFormat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02" fillId="0" borderId="21"/>
    <xf numFmtId="0" fontId="108" fillId="59" borderId="35" applyNumberFormat="0" applyFon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3" fillId="0" borderId="21" applyNumberFormat="0"/>
    <xf numFmtId="0" fontId="3" fillId="0" borderId="21"/>
    <xf numFmtId="0" fontId="62" fillId="55" borderId="28" applyNumberFormat="0" applyAlignment="0" applyProtection="0"/>
    <xf numFmtId="0" fontId="3" fillId="0" borderId="21" applyNumberFormat="0" applyFont="0"/>
    <xf numFmtId="0" fontId="145" fillId="55" borderId="36" applyNumberFormat="0" applyAlignment="0" applyProtection="0"/>
    <xf numFmtId="0" fontId="108" fillId="59" borderId="35" applyNumberFormat="0" applyFont="0" applyAlignment="0" applyProtection="0"/>
    <xf numFmtId="0" fontId="70" fillId="0" borderId="26">
      <alignment horizontal="left" vertical="center"/>
    </xf>
    <xf numFmtId="0" fontId="137" fillId="75" borderId="21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08" fillId="59" borderId="35" applyNumberFormat="0" applyFont="0" applyAlignment="0" applyProtection="0"/>
    <xf numFmtId="0" fontId="83" fillId="55" borderId="36" applyNumberFormat="0" applyAlignment="0" applyProtection="0"/>
    <xf numFmtId="0" fontId="134" fillId="0" borderId="38"/>
    <xf numFmtId="0" fontId="108" fillId="59" borderId="35" applyNumberFormat="0" applyFont="0" applyAlignment="0" applyProtection="0"/>
    <xf numFmtId="0" fontId="145" fillId="55" borderId="36" applyNumberFormat="0" applyAlignment="0" applyProtection="0"/>
    <xf numFmtId="0" fontId="70" fillId="0" borderId="26">
      <alignment horizontal="left" vertical="center"/>
    </xf>
    <xf numFmtId="0" fontId="107" fillId="57" borderId="35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134" fillId="0" borderId="38"/>
    <xf numFmtId="0" fontId="134" fillId="0" borderId="38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 applyFont="0"/>
    <xf numFmtId="0" fontId="3" fillId="0" borderId="21" applyNumberFormat="0" applyFont="0"/>
    <xf numFmtId="0" fontId="2" fillId="59" borderId="35" applyNumberFormat="0" applyFont="0" applyAlignment="0" applyProtection="0"/>
    <xf numFmtId="0" fontId="3" fillId="0" borderId="21" applyNumberFormat="0" applyFont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34" fillId="0" borderId="38"/>
    <xf numFmtId="0" fontId="70" fillId="0" borderId="26">
      <alignment horizontal="left" vertical="center"/>
    </xf>
    <xf numFmtId="0" fontId="102" fillId="0" borderId="21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10" fontId="52" fillId="57" borderId="21"/>
    <xf numFmtId="0" fontId="75" fillId="42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11" fillId="0" borderId="21">
      <alignment horizont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34" fillId="0" borderId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02" fillId="0" borderId="21"/>
    <xf numFmtId="0" fontId="102" fillId="0" borderId="21"/>
    <xf numFmtId="0" fontId="102" fillId="0" borderId="21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83" fillId="33" borderId="36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62" fillId="33" borderId="28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3" fillId="0" borderId="21" applyNumberFormat="0" applyFont="0"/>
    <xf numFmtId="0" fontId="3" fillId="0" borderId="21" applyNumberFormat="0" applyFont="0"/>
    <xf numFmtId="0" fontId="3" fillId="0" borderId="21" applyNumberFormat="0"/>
    <xf numFmtId="0" fontId="3" fillId="0" borderId="21" applyNumberFormat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3" fillId="0" borderId="21" applyNumberFormat="0"/>
    <xf numFmtId="0" fontId="3" fillId="0" borderId="21"/>
    <xf numFmtId="0" fontId="3" fillId="0" borderId="21" applyNumberFormat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3" fillId="0" borderId="21" applyNumberFormat="0" applyFont="0"/>
    <xf numFmtId="0" fontId="137" fillId="75" borderId="21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75" fillId="62" borderId="28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90" fillId="0" borderId="37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10" fontId="52" fillId="57" borderId="21" applyNumberFormat="0" applyBorder="0" applyAlignment="0" applyProtection="0"/>
    <xf numFmtId="0" fontId="137" fillId="75" borderId="21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7" fillId="57" borderId="35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43" fontId="34" fillId="0" borderId="0" applyFont="0" applyFill="0" applyBorder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/>
    <xf numFmtId="10" fontId="52" fillId="57" borderId="21"/>
    <xf numFmtId="10" fontId="52" fillId="57" borderId="21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/>
    <xf numFmtId="0" fontId="3" fillId="0" borderId="21"/>
    <xf numFmtId="0" fontId="3" fillId="0" borderId="21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/>
    <xf numFmtId="0" fontId="3" fillId="0" borderId="21"/>
    <xf numFmtId="0" fontId="3" fillId="0" borderId="21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8" fillId="75" borderId="21"/>
    <xf numFmtId="0" fontId="138" fillId="75" borderId="21"/>
    <xf numFmtId="0" fontId="138" fillId="75" borderId="21"/>
    <xf numFmtId="0" fontId="137" fillId="75" borderId="21"/>
    <xf numFmtId="0" fontId="137" fillId="75" borderId="21"/>
    <xf numFmtId="0" fontId="137" fillId="75" borderId="21"/>
    <xf numFmtId="0" fontId="138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83" fillId="33" borderId="36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62" fillId="33" borderId="28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75" fillId="62" borderId="28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90" fillId="0" borderId="37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7" fillId="57" borderId="35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90" fillId="0" borderId="37" applyNumberFormat="0" applyFill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34" fillId="0" borderId="38"/>
    <xf numFmtId="0" fontId="62" fillId="55" borderId="28" applyNumberFormat="0" applyAlignment="0" applyProtection="0"/>
    <xf numFmtId="9" fontId="34" fillId="0" borderId="0" applyFont="0" applyFill="0" applyBorder="0" applyAlignment="0" applyProtection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34" fillId="0" borderId="38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34" fillId="0" borderId="38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34" fillId="0" borderId="38"/>
    <xf numFmtId="0" fontId="134" fillId="0" borderId="38"/>
    <xf numFmtId="0" fontId="83" fillId="55" borderId="36" applyNumberFormat="0" applyAlignment="0" applyProtection="0"/>
    <xf numFmtId="0" fontId="102" fillId="0" borderId="21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0" fillId="0" borderId="26">
      <alignment horizontal="left" vertical="center"/>
    </xf>
    <xf numFmtId="0" fontId="62" fillId="55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111" fillId="0" borderId="21">
      <alignment horizontal="center"/>
    </xf>
    <xf numFmtId="0" fontId="102" fillId="0" borderId="21"/>
    <xf numFmtId="10" fontId="52" fillId="57" borderId="21" applyNumberFormat="0" applyBorder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83" fillId="33" borderId="36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10" fontId="52" fillId="57" borderId="21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11" fillId="0" borderId="21">
      <alignment horizontal="center"/>
    </xf>
    <xf numFmtId="0" fontId="70" fillId="0" borderId="26">
      <alignment horizontal="left" vertical="center"/>
    </xf>
    <xf numFmtId="0" fontId="111" fillId="0" borderId="21">
      <alignment horizontal="center"/>
    </xf>
    <xf numFmtId="0" fontId="111" fillId="0" borderId="21">
      <alignment horizontal="center"/>
    </xf>
    <xf numFmtId="0" fontId="75" fillId="42" borderId="28" applyNumberFormat="0" applyAlignment="0" applyProtection="0"/>
    <xf numFmtId="0" fontId="3" fillId="0" borderId="21" applyNumberFormat="0" applyFont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11" fillId="0" borderId="21">
      <alignment horizontal="center"/>
    </xf>
    <xf numFmtId="0" fontId="102" fillId="0" borderId="21"/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/>
    <xf numFmtId="0" fontId="3" fillId="0" borderId="21" applyNumberForma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/>
    <xf numFmtId="0" fontId="3" fillId="0" borderId="21" applyNumberFormat="0" applyFont="0"/>
    <xf numFmtId="0" fontId="3" fillId="0" borderId="21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102" fillId="0" borderId="21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10" fontId="52" fillId="57" borderId="21"/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43" fontId="34" fillId="0" borderId="0" applyFont="0" applyFill="0" applyBorder="0" applyAlignment="0" applyProtection="0"/>
    <xf numFmtId="0" fontId="34" fillId="0" borderId="0"/>
    <xf numFmtId="0" fontId="138" fillId="75" borderId="21"/>
    <xf numFmtId="0" fontId="3" fillId="0" borderId="21" applyNumberFormat="0" applyFont="0"/>
    <xf numFmtId="0" fontId="3" fillId="0" borderId="21" applyNumberFormat="0" applyFont="0"/>
    <xf numFmtId="0" fontId="3" fillId="0" borderId="21"/>
    <xf numFmtId="0" fontId="3" fillId="0" borderId="21" applyNumberFormat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34" fillId="0" borderId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83" fillId="33" borderId="36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3" fillId="0" borderId="21" applyNumberFormat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11" fillId="0" borderId="21">
      <alignment horizontal="center"/>
    </xf>
    <xf numFmtId="0" fontId="102" fillId="0" borderId="21"/>
    <xf numFmtId="0" fontId="102" fillId="0" borderId="21"/>
    <xf numFmtId="0" fontId="102" fillId="0" borderId="21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111" fillId="0" borderId="21">
      <alignment horizontal="center"/>
    </xf>
    <xf numFmtId="0" fontId="3" fillId="0" borderId="21" applyNumberFormat="0" applyFont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3" fillId="0" borderId="21" applyNumberFormat="0"/>
    <xf numFmtId="0" fontId="90" fillId="0" borderId="37" applyNumberFormat="0" applyFill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3" fillId="0" borderId="21" applyNumberFormat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9" fontId="34" fillId="0" borderId="0" applyFont="0" applyFill="0" applyBorder="0" applyAlignment="0" applyProtection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3" fillId="0" borderId="21" applyNumberFormat="0"/>
    <xf numFmtId="0" fontId="3" fillId="0" borderId="21" applyNumberFormat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137" fillId="75" borderId="21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3" fillId="0" borderId="21" applyNumberFormat="0" applyFont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3" fillId="0" borderId="21" applyNumberFormat="0" applyFont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3" fillId="0" borderId="21" applyNumberFormat="0"/>
    <xf numFmtId="0" fontId="75" fillId="42" borderId="28" applyNumberFormat="0" applyAlignment="0" applyProtection="0"/>
    <xf numFmtId="0" fontId="137" fillId="75" borderId="21"/>
    <xf numFmtId="0" fontId="137" fillId="75" borderId="21"/>
    <xf numFmtId="0" fontId="34" fillId="0" borderId="0"/>
    <xf numFmtId="0" fontId="137" fillId="75" borderId="21"/>
    <xf numFmtId="0" fontId="90" fillId="0" borderId="37" applyNumberFormat="0" applyFill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62" fillId="55" borderId="28" applyNumberFormat="0" applyAlignment="0" applyProtection="0"/>
    <xf numFmtId="9" fontId="34" fillId="0" borderId="0" applyFont="0" applyFill="0" applyBorder="0" applyAlignment="0" applyProtection="0"/>
    <xf numFmtId="0" fontId="102" fillId="0" borderId="21"/>
    <xf numFmtId="10" fontId="52" fillId="57" borderId="21" applyNumberFormat="0" applyBorder="0" applyAlignment="0" applyProtection="0"/>
    <xf numFmtId="0" fontId="83" fillId="55" borderId="36" applyNumberFormat="0" applyAlignment="0" applyProtection="0"/>
    <xf numFmtId="10" fontId="52" fillId="57" borderId="21" applyNumberFormat="0" applyBorder="0" applyAlignment="0" applyProtection="0"/>
    <xf numFmtId="0" fontId="83" fillId="55" borderId="36" applyNumberFormat="0" applyAlignment="0" applyProtection="0"/>
    <xf numFmtId="0" fontId="137" fillId="75" borderId="21"/>
    <xf numFmtId="0" fontId="138" fillId="75" borderId="21"/>
    <xf numFmtId="0" fontId="137" fillId="75" borderId="21"/>
    <xf numFmtId="0" fontId="137" fillId="75" borderId="21"/>
    <xf numFmtId="10" fontId="52" fillId="57" borderId="21" applyNumberFormat="0" applyBorder="0" applyAlignment="0" applyProtection="0"/>
    <xf numFmtId="0" fontId="102" fillId="0" borderId="21"/>
    <xf numFmtId="0" fontId="137" fillId="75" borderId="21"/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0" fontId="102" fillId="0" borderId="21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111" fillId="0" borderId="21">
      <alignment horizont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37" fillId="75" borderId="21"/>
    <xf numFmtId="0" fontId="137" fillId="75" borderId="21"/>
    <xf numFmtId="0" fontId="111" fillId="0" borderId="21">
      <alignment horizont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37" fillId="75" borderId="21"/>
    <xf numFmtId="0" fontId="83" fillId="55" borderId="36" applyNumberFormat="0" applyAlignment="0" applyProtection="0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38" fillId="75" borderId="21"/>
    <xf numFmtId="0" fontId="102" fillId="0" borderId="21"/>
    <xf numFmtId="0" fontId="102" fillId="0" borderId="21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5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/>
    <xf numFmtId="9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/>
    <xf numFmtId="0" fontId="54" fillId="0" borderId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5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0" fillId="0" borderId="37" applyNumberFormat="0" applyFill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1" fillId="0" borderId="0"/>
    <xf numFmtId="0" fontId="75" fillId="42" borderId="28" applyNumberFormat="0" applyAlignment="0" applyProtection="0"/>
    <xf numFmtId="0" fontId="62" fillId="33" borderId="28"/>
    <xf numFmtId="0" fontId="62" fillId="33" borderId="28"/>
    <xf numFmtId="0" fontId="146" fillId="55" borderId="28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02" fillId="0" borderId="21"/>
    <xf numFmtId="0" fontId="102" fillId="0" borderId="21"/>
    <xf numFmtId="0" fontId="102" fillId="0" borderId="21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3" fillId="0" borderId="21" applyNumberFormat="0"/>
    <xf numFmtId="0" fontId="3" fillId="0" borderId="21" applyNumberFormat="0"/>
    <xf numFmtId="0" fontId="3" fillId="0" borderId="21" applyNumberFormat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8" fillId="75" borderId="21"/>
    <xf numFmtId="0" fontId="138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3" fillId="0" borderId="21"/>
    <xf numFmtId="0" fontId="3" fillId="0" borderId="21" applyNumberFormat="0"/>
    <xf numFmtId="0" fontId="137" fillId="75" borderId="21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42" borderId="28" applyNumberFormat="0" applyAlignment="0" applyProtection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/>
    <xf numFmtId="0" fontId="3" fillId="0" borderId="21"/>
    <xf numFmtId="0" fontId="3" fillId="0" borderId="21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83" fillId="33" borderId="36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62" fillId="33" borderId="28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83" fillId="33" borderId="36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190" fontId="87" fillId="0" borderId="2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145" fillId="55" borderId="36" applyNumberFormat="0" applyAlignment="0" applyProtection="0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75" fillId="62" borderId="28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46" fillId="55" borderId="28" applyNumberForma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90" fillId="0" borderId="37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45" fillId="55" borderId="36" applyNumberFormat="0" applyAlignment="0" applyProtection="0"/>
    <xf numFmtId="0" fontId="90" fillId="0" borderId="37" applyNumberFormat="0" applyFill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7" fillId="57" borderId="35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46" fillId="55" borderId="28" applyNumberFormat="0" applyAlignment="0" applyProtection="0"/>
    <xf numFmtId="0" fontId="70" fillId="0" borderId="26">
      <alignment horizontal="left" vertical="center"/>
    </xf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/>
    <xf numFmtId="10" fontId="52" fillId="57" borderId="21"/>
    <xf numFmtId="10" fontId="52" fillId="57" borderId="21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/>
    <xf numFmtId="0" fontId="3" fillId="0" borderId="21"/>
    <xf numFmtId="0" fontId="3" fillId="0" borderId="21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/>
    <xf numFmtId="0" fontId="3" fillId="0" borderId="21"/>
    <xf numFmtId="0" fontId="3" fillId="0" borderId="21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8" fillId="75" borderId="21"/>
    <xf numFmtId="0" fontId="138" fillId="75" borderId="21"/>
    <xf numFmtId="0" fontId="138" fillId="75" borderId="21"/>
    <xf numFmtId="0" fontId="137" fillId="75" borderId="21"/>
    <xf numFmtId="0" fontId="137" fillId="75" borderId="21"/>
    <xf numFmtId="0" fontId="137" fillId="75" borderId="21"/>
    <xf numFmtId="0" fontId="138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83" fillId="33" borderId="36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62" fillId="33" borderId="28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75" fillId="62" borderId="28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90" fillId="0" borderId="37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7" fillId="57" borderId="35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90" fillId="0" borderId="37" applyNumberFormat="0" applyFill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70" fillId="0" borderId="26">
      <alignment horizontal="left" vertical="center"/>
    </xf>
    <xf numFmtId="190" fontId="87" fillId="0" borderId="20" applyAlignment="0" applyProtection="0"/>
    <xf numFmtId="190" fontId="87" fillId="0" borderId="2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146" fillId="55" borderId="28" applyNumberFormat="0" applyAlignment="0" applyProtection="0"/>
    <xf numFmtId="0" fontId="145" fillId="55" borderId="36" applyNumberFormat="0" applyAlignment="0" applyProtection="0"/>
    <xf numFmtId="0" fontId="62" fillId="55" borderId="28" applyNumberFormat="0" applyAlignment="0" applyProtection="0"/>
    <xf numFmtId="0" fontId="83" fillId="55" borderId="36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3" fillId="0" borderId="21" applyNumberFormat="0"/>
    <xf numFmtId="0" fontId="90" fillId="0" borderId="37" applyNumberFormat="0" applyFill="0" applyAlignment="0" applyProtection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108" fillId="59" borderId="35" applyNumberFormat="0" applyFont="0" applyAlignment="0" applyProtection="0"/>
    <xf numFmtId="0" fontId="3" fillId="0" borderId="21" applyNumberFormat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83" fillId="33" borderId="36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62" fillId="55" borderId="28" applyNumberFormat="0" applyAlignment="0" applyProtection="0"/>
    <xf numFmtId="190" fontId="87" fillId="0" borderId="2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158" fillId="0" borderId="37" applyNumberFormat="0" applyFill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158" fillId="0" borderId="37" applyNumberFormat="0" applyFill="0" applyAlignment="0" applyProtection="0"/>
    <xf numFmtId="0" fontId="83" fillId="55" borderId="36" applyNumberFormat="0" applyAlignment="0" applyProtection="0"/>
    <xf numFmtId="0" fontId="70" fillId="0" borderId="26">
      <alignment horizontal="left" vertical="center"/>
    </xf>
    <xf numFmtId="0" fontId="62" fillId="55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0" fillId="0" borderId="26">
      <alignment horizontal="left" vertical="center"/>
    </xf>
    <xf numFmtId="0" fontId="158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146" fillId="55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190" fontId="87" fillId="0" borderId="20"/>
    <xf numFmtId="190" fontId="87" fillId="0" borderId="20" applyAlignment="0" applyProtection="0"/>
    <xf numFmtId="190" fontId="87" fillId="0" borderId="2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3" fillId="0" borderId="21" applyNumberFormat="0" applyFont="0"/>
    <xf numFmtId="0" fontId="62" fillId="55" borderId="28" applyNumberFormat="0" applyAlignment="0" applyProtection="0"/>
    <xf numFmtId="0" fontId="75" fillId="42" borderId="28" applyNumberFormat="0" applyAlignment="0" applyProtection="0"/>
    <xf numFmtId="190" fontId="87" fillId="0" borderId="2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70" fillId="0" borderId="26">
      <alignment horizontal="left" vertical="center"/>
    </xf>
    <xf numFmtId="0" fontId="83" fillId="33" borderId="36"/>
    <xf numFmtId="0" fontId="70" fillId="0" borderId="26">
      <alignment horizontal="left" vertical="center"/>
    </xf>
    <xf numFmtId="0" fontId="90" fillId="0" borderId="37" applyNumberFormat="0" applyFill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83" fillId="33" borderId="36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8" fillId="59" borderId="35" applyNumberFormat="0" applyFont="0" applyAlignment="0" applyProtection="0"/>
    <xf numFmtId="0" fontId="107" fillId="57" borderId="35"/>
    <xf numFmtId="0" fontId="107" fillId="57" borderId="35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58" fillId="0" borderId="37" applyNumberFormat="0" applyFill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156" fillId="42" borderId="28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/>
    <xf numFmtId="10" fontId="52" fillId="57" borderId="21" applyNumberFormat="0" applyBorder="0" applyAlignment="0" applyProtection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34" fillId="0" borderId="38"/>
    <xf numFmtId="0" fontId="165" fillId="0" borderId="17">
      <alignment horizontal="center"/>
    </xf>
    <xf numFmtId="0" fontId="165" fillId="0" borderId="17">
      <alignment horizontal="center"/>
    </xf>
    <xf numFmtId="0" fontId="165" fillId="0" borderId="17">
      <alignment horizontal="center"/>
    </xf>
    <xf numFmtId="0" fontId="165" fillId="0" borderId="17">
      <alignment horizontal="center"/>
    </xf>
    <xf numFmtId="0" fontId="165" fillId="0" borderId="17">
      <alignment horizontal="center"/>
    </xf>
    <xf numFmtId="0" fontId="165" fillId="0" borderId="17">
      <alignment horizontal="center"/>
    </xf>
    <xf numFmtId="0" fontId="165" fillId="0" borderId="17">
      <alignment horizontal="center"/>
    </xf>
    <xf numFmtId="0" fontId="165" fillId="0" borderId="17">
      <alignment horizontal="center"/>
    </xf>
    <xf numFmtId="0" fontId="165" fillId="0" borderId="17">
      <alignment horizontal="center"/>
    </xf>
    <xf numFmtId="0" fontId="165" fillId="0" borderId="17">
      <alignment horizontal="center"/>
    </xf>
    <xf numFmtId="0" fontId="165" fillId="0" borderId="17">
      <alignment horizontal="center"/>
    </xf>
    <xf numFmtId="0" fontId="165" fillId="0" borderId="17">
      <alignment horizontal="center"/>
    </xf>
    <xf numFmtId="0" fontId="165" fillId="0" borderId="17">
      <alignment horizontal="center"/>
    </xf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8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108" fillId="59" borderId="35" applyNumberFormat="0" applyFon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145" fillId="55" borderId="36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83" fillId="33" borderId="36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10" fontId="52" fillId="57" borderId="21"/>
    <xf numFmtId="10" fontId="52" fillId="57" borderId="21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/>
    <xf numFmtId="0" fontId="137" fillId="75" borderId="21"/>
    <xf numFmtId="0" fontId="3" fillId="0" borderId="21" applyNumberFormat="0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62" fillId="33" borderId="28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90" fillId="0" borderId="37" applyNumberFormat="0" applyFill="0" applyAlignment="0" applyProtection="0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70" fillId="0" borderId="26">
      <alignment horizontal="left" vertical="center"/>
    </xf>
    <xf numFmtId="0" fontId="137" fillId="75" borderId="21"/>
    <xf numFmtId="0" fontId="137" fillId="75" borderId="21"/>
    <xf numFmtId="0" fontId="137" fillId="75" borderId="21"/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/>
    <xf numFmtId="0" fontId="3" fillId="0" borderId="21" applyNumberFormat="0" applyFont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3" fillId="0" borderId="21" applyNumberFormat="0" applyFont="0"/>
    <xf numFmtId="0" fontId="146" fillId="55" borderId="28" applyNumberFormat="0" applyAlignment="0" applyProtection="0"/>
    <xf numFmtId="0" fontId="137" fillId="75" borderId="21"/>
    <xf numFmtId="0" fontId="145" fillId="55" borderId="36" applyNumberFormat="0" applyAlignment="0" applyProtection="0"/>
    <xf numFmtId="0" fontId="145" fillId="55" borderId="36" applyNumberFormat="0" applyAlignment="0" applyProtection="0"/>
    <xf numFmtId="0" fontId="75" fillId="42" borderId="28" applyNumberForma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08" fillId="59" borderId="35" applyNumberFormat="0" applyFont="0" applyAlignment="0" applyProtection="0"/>
    <xf numFmtId="0" fontId="3" fillId="0" borderId="21" applyNumberFormat="0"/>
    <xf numFmtId="0" fontId="75" fillId="42" borderId="28" applyNumberFormat="0" applyAlignment="0" applyProtection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/>
    <xf numFmtId="0" fontId="3" fillId="0" borderId="21" applyNumberFormat="0"/>
    <xf numFmtId="0" fontId="3" fillId="0" borderId="21"/>
    <xf numFmtId="0" fontId="3" fillId="0" borderId="21" applyNumberFormat="0"/>
    <xf numFmtId="0" fontId="3" fillId="0" borderId="21" applyNumberFormat="0"/>
    <xf numFmtId="0" fontId="3" fillId="0" borderId="21" applyNumberFormat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6" fillId="55" borderId="28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146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/>
    <xf numFmtId="190" fontId="87" fillId="0" borderId="20"/>
    <xf numFmtId="190" fontId="87" fillId="0" borderId="20" applyAlignment="0" applyProtection="0"/>
    <xf numFmtId="0" fontId="146" fillId="55" borderId="28" applyNumberFormat="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146" fillId="55" borderId="28" applyNumberFormat="0" applyAlignment="0" applyProtection="0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75" fillId="42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83" fillId="55" borderId="36" applyNumberFormat="0" applyAlignment="0" applyProtection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45" fillId="55" borderId="36" applyNumberFormat="0" applyAlignment="0" applyProtection="0"/>
    <xf numFmtId="0" fontId="83" fillId="33" borderId="36"/>
    <xf numFmtId="0" fontId="83" fillId="33" borderId="36"/>
    <xf numFmtId="0" fontId="83" fillId="33" borderId="36"/>
    <xf numFmtId="0" fontId="62" fillId="55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45" fillId="55" borderId="36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83" fillId="33" borderId="36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90" fillId="0" borderId="37" applyNumberFormat="0" applyFill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62" fillId="33" borderId="28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62" fillId="33" borderId="28"/>
    <xf numFmtId="0" fontId="146" fillId="55" borderId="28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146" fillId="55" borderId="28" applyNumberFormat="0" applyAlignment="0" applyProtection="0"/>
    <xf numFmtId="0" fontId="75" fillId="42" borderId="28" applyNumberFormat="0" applyAlignment="0" applyProtection="0"/>
    <xf numFmtId="0" fontId="146" fillId="55" borderId="28" applyNumberFormat="0" applyAlignment="0" applyProtection="0"/>
    <xf numFmtId="0" fontId="75" fillId="42" borderId="28" applyNumberFormat="0" applyAlignment="0" applyProtection="0"/>
    <xf numFmtId="0" fontId="146" fillId="55" borderId="28" applyNumberFormat="0" applyAlignment="0" applyProtection="0"/>
    <xf numFmtId="0" fontId="83" fillId="55" borderId="36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62" fillId="55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102" fillId="0" borderId="21"/>
    <xf numFmtId="0" fontId="102" fillId="0" borderId="21"/>
    <xf numFmtId="0" fontId="102" fillId="0" borderId="21"/>
    <xf numFmtId="0" fontId="90" fillId="0" borderId="37" applyNumberFormat="0" applyFill="0" applyAlignment="0" applyProtection="0"/>
    <xf numFmtId="10" fontId="52" fillId="57" borderId="21" applyNumberFormat="0" applyBorder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83" fillId="33" borderId="36"/>
    <xf numFmtId="0" fontId="83" fillId="33" borderId="36"/>
    <xf numFmtId="0" fontId="145" fillId="55" borderId="36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83" fillId="33" borderId="36"/>
    <xf numFmtId="0" fontId="145" fillId="55" borderId="36" applyNumberFormat="0" applyAlignment="0" applyProtection="0"/>
    <xf numFmtId="0" fontId="146" fillId="55" borderId="28" applyNumberFormat="0" applyAlignment="0" applyProtection="0"/>
    <xf numFmtId="190" fontId="87" fillId="0" borderId="2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11" fillId="0" borderId="21">
      <alignment horizontal="center"/>
    </xf>
    <xf numFmtId="190" fontId="87" fillId="0" borderId="20"/>
    <xf numFmtId="0" fontId="83" fillId="33" borderId="36"/>
    <xf numFmtId="0" fontId="70" fillId="0" borderId="26">
      <alignment horizontal="left" vertical="center"/>
    </xf>
    <xf numFmtId="0" fontId="75" fillId="42" borderId="28" applyNumberFormat="0" applyAlignment="0" applyProtection="0"/>
    <xf numFmtId="0" fontId="137" fillId="75" borderId="21"/>
    <xf numFmtId="0" fontId="70" fillId="0" borderId="26">
      <alignment horizontal="left" vertical="center"/>
    </xf>
    <xf numFmtId="0" fontId="90" fillId="0" borderId="37" applyNumberFormat="0" applyFill="0" applyAlignment="0" applyProtection="0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75" fillId="42" borderId="28" applyNumberFormat="0" applyAlignment="0" applyProtection="0"/>
    <xf numFmtId="0" fontId="3" fillId="0" borderId="21" applyNumberFormat="0"/>
    <xf numFmtId="0" fontId="75" fillId="42" borderId="28" applyNumberFormat="0" applyAlignment="0" applyProtection="0"/>
    <xf numFmtId="0" fontId="3" fillId="0" borderId="21" applyNumberFormat="0"/>
    <xf numFmtId="0" fontId="75" fillId="42" borderId="28" applyNumberFormat="0" applyAlignment="0" applyProtection="0"/>
    <xf numFmtId="0" fontId="3" fillId="0" borderId="21" applyNumberFormat="0"/>
    <xf numFmtId="0" fontId="75" fillId="42" borderId="28" applyNumberFormat="0" applyAlignment="0" applyProtection="0"/>
    <xf numFmtId="0" fontId="3" fillId="0" borderId="21" applyNumberFormat="0"/>
    <xf numFmtId="0" fontId="75" fillId="42" borderId="28" applyNumberFormat="0" applyAlignment="0" applyProtection="0"/>
    <xf numFmtId="0" fontId="3" fillId="0" borderId="21" applyNumberFormat="0"/>
    <xf numFmtId="0" fontId="75" fillId="42" borderId="28" applyNumberFormat="0" applyAlignment="0" applyProtection="0"/>
    <xf numFmtId="0" fontId="3" fillId="0" borderId="21" applyNumberFormat="0"/>
    <xf numFmtId="0" fontId="75" fillId="42" borderId="28" applyNumberFormat="0" applyAlignment="0" applyProtection="0"/>
    <xf numFmtId="0" fontId="3" fillId="0" borderId="21" applyNumberFormat="0" applyFont="0"/>
    <xf numFmtId="0" fontId="75" fillId="42" borderId="28" applyNumberFormat="0" applyAlignment="0" applyProtection="0"/>
    <xf numFmtId="0" fontId="3" fillId="0" borderId="21" applyNumberFormat="0" applyFont="0"/>
    <xf numFmtId="0" fontId="75" fillId="42" borderId="28" applyNumberFormat="0" applyAlignment="0" applyProtection="0"/>
    <xf numFmtId="0" fontId="3" fillId="0" borderId="21" applyNumberFormat="0" applyFont="0"/>
    <xf numFmtId="0" fontId="75" fillId="42" borderId="28" applyNumberFormat="0" applyAlignment="0" applyProtection="0"/>
    <xf numFmtId="0" fontId="3" fillId="0" borderId="21" applyNumberFormat="0" applyFont="0"/>
    <xf numFmtId="0" fontId="75" fillId="42" borderId="28" applyNumberFormat="0" applyAlignment="0" applyProtection="0"/>
    <xf numFmtId="0" fontId="3" fillId="0" borderId="21"/>
    <xf numFmtId="0" fontId="75" fillId="42" borderId="28" applyNumberFormat="0" applyAlignment="0" applyProtection="0"/>
    <xf numFmtId="0" fontId="3" fillId="0" borderId="21"/>
    <xf numFmtId="0" fontId="75" fillId="42" borderId="28" applyNumberFormat="0" applyAlignment="0" applyProtection="0"/>
    <xf numFmtId="0" fontId="146" fillId="55" borderId="28" applyNumberFormat="0" applyAlignment="0" applyProtection="0"/>
    <xf numFmtId="0" fontId="75" fillId="42" borderId="28" applyNumberFormat="0" applyAlignment="0" applyProtection="0"/>
    <xf numFmtId="0" fontId="3" fillId="0" borderId="21" applyNumberFormat="0" applyFont="0"/>
    <xf numFmtId="0" fontId="75" fillId="42" borderId="28" applyNumberFormat="0" applyAlignment="0" applyProtection="0"/>
    <xf numFmtId="0" fontId="3" fillId="0" borderId="21" applyNumberFormat="0" applyFont="0"/>
    <xf numFmtId="0" fontId="75" fillId="42" borderId="28" applyNumberFormat="0" applyAlignment="0" applyProtection="0"/>
    <xf numFmtId="0" fontId="3" fillId="0" borderId="21" applyNumberFormat="0" applyFont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3" fillId="0" borderId="21" applyNumberFormat="0" applyFont="0"/>
    <xf numFmtId="0" fontId="158" fillId="0" borderId="37" applyNumberFormat="0" applyFill="0" applyAlignment="0" applyProtection="0"/>
    <xf numFmtId="0" fontId="156" fillId="42" borderId="28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11" fillId="0" borderId="21">
      <alignment horizontal="center"/>
    </xf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3" fillId="0" borderId="21" applyNumberFormat="0" applyFont="0"/>
    <xf numFmtId="0" fontId="70" fillId="0" borderId="26">
      <alignment horizontal="left" vertical="center"/>
    </xf>
    <xf numFmtId="0" fontId="102" fillId="0" borderId="21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56" fillId="42" borderId="28" applyNumberFormat="0" applyAlignment="0" applyProtection="0"/>
    <xf numFmtId="0" fontId="75" fillId="42" borderId="28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145" fillId="55" borderId="36" applyNumberFormat="0" applyAlignment="0" applyProtection="0"/>
    <xf numFmtId="0" fontId="83" fillId="33" borderId="36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146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0" fontId="146" fillId="55" borderId="28" applyNumberFormat="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/>
    <xf numFmtId="190" fontId="87" fillId="0" borderId="20"/>
    <xf numFmtId="190" fontId="87" fillId="0" borderId="2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0" fontId="146" fillId="55" borderId="28" applyNumberFormat="0" applyAlignment="0" applyProtection="0"/>
    <xf numFmtId="0" fontId="75" fillId="42" borderId="28" applyNumberFormat="0" applyAlignment="0" applyProtection="0"/>
    <xf numFmtId="0" fontId="62" fillId="33" borderId="28"/>
    <xf numFmtId="0" fontId="62" fillId="33" borderId="28"/>
    <xf numFmtId="0" fontId="62" fillId="33" borderId="28"/>
    <xf numFmtId="0" fontId="62" fillId="33" borderId="28"/>
    <xf numFmtId="0" fontId="70" fillId="0" borderId="26">
      <alignment horizontal="left" vertical="center"/>
    </xf>
    <xf numFmtId="0" fontId="146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83" fillId="33" borderId="36"/>
    <xf numFmtId="0" fontId="145" fillId="55" borderId="36" applyNumberFormat="0" applyAlignment="0" applyProtection="0"/>
    <xf numFmtId="0" fontId="75" fillId="42" borderId="28" applyNumberFormat="0" applyAlignment="0" applyProtection="0"/>
    <xf numFmtId="0" fontId="108" fillId="59" borderId="35" applyNumberFormat="0" applyFont="0" applyAlignment="0" applyProtection="0"/>
    <xf numFmtId="0" fontId="90" fillId="0" borderId="37" applyNumberFormat="0" applyFill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146" fillId="55" borderId="28" applyNumberFormat="0" applyAlignment="0" applyProtection="0"/>
    <xf numFmtId="0" fontId="83" fillId="33" borderId="36"/>
    <xf numFmtId="0" fontId="146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137" fillId="75" borderId="21"/>
    <xf numFmtId="0" fontId="138" fillId="75" borderId="21"/>
    <xf numFmtId="0" fontId="138" fillId="75" borderId="21"/>
    <xf numFmtId="0" fontId="137" fillId="75" borderId="21"/>
    <xf numFmtId="0" fontId="62" fillId="55" borderId="28" applyNumberFormat="0" applyAlignment="0" applyProtection="0"/>
    <xf numFmtId="0" fontId="75" fillId="42" borderId="28" applyNumberFormat="0" applyAlignment="0" applyProtection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 applyFont="0"/>
    <xf numFmtId="0" fontId="75" fillId="42" borderId="28" applyNumberFormat="0" applyAlignment="0" applyProtection="0"/>
    <xf numFmtId="0" fontId="3" fillId="0" borderId="21"/>
    <xf numFmtId="0" fontId="145" fillId="55" borderId="36" applyNumberFormat="0" applyAlignment="0" applyProtection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146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58" fillId="0" borderId="37" applyNumberFormat="0" applyFill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45" fillId="55" borderId="36" applyNumberForma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02" fillId="0" borderId="21"/>
    <xf numFmtId="0" fontId="102" fillId="0" borderId="21"/>
    <xf numFmtId="0" fontId="102" fillId="0" borderId="21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8" fillId="0" borderId="37" applyNumberFormat="0" applyFill="0" applyAlignment="0" applyProtection="0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90" fillId="0" borderId="37" applyNumberFormat="0" applyFill="0" applyAlignment="0" applyProtection="0"/>
    <xf numFmtId="0" fontId="146" fillId="55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3" fillId="0" borderId="21" applyNumberFormat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11" fillId="0" borderId="21">
      <alignment horizont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3" fillId="0" borderId="21" applyNumberFormat="0"/>
    <xf numFmtId="0" fontId="102" fillId="0" borderId="21"/>
    <xf numFmtId="0" fontId="70" fillId="0" borderId="26">
      <alignment horizontal="left" vertical="center"/>
    </xf>
    <xf numFmtId="0" fontId="3" fillId="0" borderId="21" applyNumberFormat="0" applyFont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10" fontId="52" fillId="57" borderId="21"/>
    <xf numFmtId="0" fontId="102" fillId="0" borderId="21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11" fillId="0" borderId="21">
      <alignment horizontal="center"/>
    </xf>
    <xf numFmtId="0" fontId="70" fillId="0" borderId="26">
      <alignment horizontal="left" vertical="center"/>
    </xf>
    <xf numFmtId="0" fontId="3" fillId="0" borderId="21" applyNumberFormat="0" applyFont="0"/>
    <xf numFmtId="0" fontId="75" fillId="42" borderId="28" applyNumberFormat="0" applyAlignment="0" applyProtection="0"/>
    <xf numFmtId="0" fontId="111" fillId="0" borderId="21">
      <alignment horizontal="center"/>
    </xf>
    <xf numFmtId="0" fontId="3" fillId="0" borderId="21" applyNumberFormat="0" applyFont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137" fillId="75" borderId="21"/>
    <xf numFmtId="0" fontId="3" fillId="0" borderId="21" applyNumberFormat="0" applyFont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70" fillId="0" borderId="26">
      <alignment horizontal="left" vertical="center"/>
    </xf>
    <xf numFmtId="0" fontId="108" fillId="59" borderId="35" applyNumberFormat="0" applyFont="0" applyAlignment="0" applyProtection="0"/>
    <xf numFmtId="0" fontId="70" fillId="0" borderId="26">
      <alignment horizontal="left" vertical="center"/>
    </xf>
    <xf numFmtId="0" fontId="158" fillId="0" borderId="37" applyNumberFormat="0" applyFill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70" fillId="0" borderId="26">
      <alignment horizontal="left" vertical="center"/>
    </xf>
    <xf numFmtId="0" fontId="156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111" fillId="0" borderId="21">
      <alignment horizont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102" fillId="0" borderId="21"/>
    <xf numFmtId="0" fontId="102" fillId="0" borderId="21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190" fontId="87" fillId="0" borderId="2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10" fontId="52" fillId="57" borderId="21"/>
    <xf numFmtId="190" fontId="87" fillId="0" borderId="20"/>
    <xf numFmtId="190" fontId="87" fillId="0" borderId="20"/>
    <xf numFmtId="190" fontId="87" fillId="0" borderId="20"/>
    <xf numFmtId="190" fontId="87" fillId="0" borderId="20"/>
    <xf numFmtId="0" fontId="75" fillId="42" borderId="28" applyNumberFormat="0" applyAlignment="0" applyProtection="0"/>
    <xf numFmtId="0" fontId="75" fillId="42" borderId="28" applyNumberFormat="0" applyAlignment="0" applyProtection="0"/>
    <xf numFmtId="0" fontId="83" fillId="33" borderId="36"/>
    <xf numFmtId="0" fontId="145" fillId="55" borderId="36" applyNumberFormat="0" applyAlignment="0" applyProtection="0"/>
    <xf numFmtId="0" fontId="83" fillId="33" borderId="36"/>
    <xf numFmtId="0" fontId="145" fillId="55" borderId="3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46" fillId="55" borderId="28" applyNumberFormat="0" applyAlignment="0" applyProtection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3" fillId="0" borderId="21" applyNumberFormat="0" applyFont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3" fillId="0" borderId="21" applyNumberFormat="0"/>
    <xf numFmtId="0" fontId="3" fillId="0" borderId="21" applyNumberFormat="0"/>
    <xf numFmtId="0" fontId="70" fillId="0" borderId="26">
      <alignment horizontal="left" vertical="center"/>
    </xf>
    <xf numFmtId="0" fontId="137" fillId="75" borderId="21"/>
    <xf numFmtId="0" fontId="137" fillId="75" borderId="21"/>
    <xf numFmtId="0" fontId="146" fillId="55" borderId="28" applyNumberFormat="0" applyAlignment="0" applyProtection="0"/>
    <xf numFmtId="0" fontId="70" fillId="0" borderId="26">
      <alignment horizontal="left" vertical="center"/>
    </xf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111" fillId="0" borderId="21">
      <alignment horizont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146" fillId="55" borderId="28" applyNumberFormat="0" applyAlignment="0" applyProtection="0"/>
    <xf numFmtId="0" fontId="108" fillId="59" borderId="35" applyNumberFormat="0" applyFont="0" applyAlignment="0" applyProtection="0"/>
    <xf numFmtId="0" fontId="156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58" fillId="0" borderId="37" applyNumberFormat="0" applyFill="0" applyAlignment="0" applyProtection="0"/>
    <xf numFmtId="10" fontId="52" fillId="57" borderId="21" applyNumberFormat="0" applyBorder="0" applyAlignment="0" applyProtection="0"/>
    <xf numFmtId="0" fontId="83" fillId="55" borderId="36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145" fillId="55" borderId="36" applyNumberFormat="0" applyAlignment="0" applyProtection="0"/>
    <xf numFmtId="0" fontId="137" fillId="75" borderId="21"/>
    <xf numFmtId="0" fontId="156" fillId="42" borderId="28" applyNumberFormat="0" applyAlignment="0" applyProtection="0"/>
    <xf numFmtId="0" fontId="158" fillId="0" borderId="37" applyNumberFormat="0" applyFill="0" applyAlignment="0" applyProtection="0"/>
    <xf numFmtId="0" fontId="75" fillId="42" borderId="28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108" fillId="59" borderId="35" applyNumberFormat="0" applyFon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145" fillId="55" borderId="36" applyNumberFormat="0" applyAlignment="0" applyProtection="0"/>
    <xf numFmtId="0" fontId="3" fillId="0" borderId="21" applyNumberFormat="0" applyFont="0"/>
    <xf numFmtId="0" fontId="137" fillId="75" borderId="21"/>
    <xf numFmtId="0" fontId="70" fillId="0" borderId="26">
      <alignment horizontal="left" vertical="center"/>
    </xf>
    <xf numFmtId="0" fontId="111" fillId="0" borderId="21">
      <alignment horizontal="center"/>
    </xf>
    <xf numFmtId="0" fontId="156" fillId="42" borderId="28" applyNumberFormat="0" applyAlignment="0" applyProtection="0"/>
    <xf numFmtId="0" fontId="137" fillId="75" borderId="21"/>
    <xf numFmtId="0" fontId="102" fillId="0" borderId="21"/>
    <xf numFmtId="0" fontId="137" fillId="75" borderId="21"/>
    <xf numFmtId="0" fontId="146" fillId="55" borderId="28" applyNumberFormat="0" applyAlignment="0" applyProtection="0"/>
    <xf numFmtId="0" fontId="83" fillId="33" borderId="36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90" fillId="0" borderId="37"/>
    <xf numFmtId="0" fontId="158" fillId="0" borderId="37" applyNumberFormat="0" applyFill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156" fillId="42" borderId="28" applyNumberFormat="0" applyAlignment="0" applyProtection="0"/>
    <xf numFmtId="0" fontId="146" fillId="55" borderId="28" applyNumberFormat="0" applyAlignment="0" applyProtection="0"/>
    <xf numFmtId="0" fontId="102" fillId="0" borderId="21"/>
    <xf numFmtId="0" fontId="70" fillId="0" borderId="26">
      <alignment horizontal="left" vertical="center"/>
    </xf>
    <xf numFmtId="0" fontId="108" fillId="59" borderId="35" applyNumberFormat="0" applyFont="0" applyAlignment="0" applyProtection="0"/>
    <xf numFmtId="190" fontId="87" fillId="0" borderId="20"/>
    <xf numFmtId="0" fontId="146" fillId="55" borderId="28" applyNumberFormat="0" applyAlignment="0" applyProtection="0"/>
    <xf numFmtId="0" fontId="3" fillId="0" borderId="21" applyNumberFormat="0" applyFont="0"/>
    <xf numFmtId="0" fontId="102" fillId="0" borderId="21"/>
    <xf numFmtId="0" fontId="2" fillId="59" borderId="35" applyNumberFormat="0" applyFon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146" fillId="55" borderId="28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70" fillId="0" borderId="26">
      <alignment horizontal="left" vertical="center"/>
    </xf>
    <xf numFmtId="0" fontId="146" fillId="55" borderId="28" applyNumberFormat="0" applyAlignment="0" applyProtection="0"/>
    <xf numFmtId="0" fontId="3" fillId="0" borderId="21" applyNumberFormat="0" applyFont="0"/>
    <xf numFmtId="0" fontId="3" fillId="0" borderId="21" applyNumberFormat="0"/>
    <xf numFmtId="0" fontId="90" fillId="0" borderId="37" applyNumberFormat="0" applyFill="0" applyAlignment="0" applyProtection="0"/>
    <xf numFmtId="0" fontId="146" fillId="55" borderId="28" applyNumberFormat="0" applyAlignment="0" applyProtection="0"/>
    <xf numFmtId="0" fontId="3" fillId="0" borderId="21" applyNumberFormat="0" applyFont="0"/>
    <xf numFmtId="0" fontId="3" fillId="0" borderId="21" applyNumberFormat="0"/>
    <xf numFmtId="0" fontId="75" fillId="42" borderId="28" applyNumberFormat="0" applyAlignment="0" applyProtection="0"/>
    <xf numFmtId="0" fontId="146" fillId="55" borderId="28" applyNumberFormat="0" applyAlignment="0" applyProtection="0"/>
    <xf numFmtId="0" fontId="3" fillId="0" borderId="21" applyNumberFormat="0" applyFont="0"/>
    <xf numFmtId="0" fontId="3" fillId="0" borderId="21" applyNumberFormat="0"/>
    <xf numFmtId="0" fontId="70" fillId="0" borderId="26">
      <alignment horizontal="left" vertical="center"/>
    </xf>
    <xf numFmtId="0" fontId="3" fillId="0" borderId="21" applyNumberFormat="0" applyFont="0"/>
    <xf numFmtId="0" fontId="137" fillId="75" borderId="21"/>
    <xf numFmtId="0" fontId="156" fillId="42" borderId="28" applyNumberFormat="0" applyAlignment="0" applyProtection="0"/>
    <xf numFmtId="0" fontId="3" fillId="0" borderId="21" applyNumberFormat="0" applyFont="0"/>
    <xf numFmtId="0" fontId="137" fillId="75" borderId="21"/>
    <xf numFmtId="0" fontId="70" fillId="0" borderId="26">
      <alignment horizontal="left" vertical="center"/>
    </xf>
    <xf numFmtId="0" fontId="156" fillId="42" borderId="28" applyNumberFormat="0" applyAlignment="0" applyProtection="0"/>
    <xf numFmtId="0" fontId="3" fillId="0" borderId="21" applyNumberFormat="0" applyFont="0"/>
    <xf numFmtId="0" fontId="138" fillId="75" borderId="21"/>
    <xf numFmtId="0" fontId="75" fillId="42" borderId="28" applyNumberFormat="0" applyAlignment="0" applyProtection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2" fillId="59" borderId="35" applyNumberFormat="0" applyFont="0" applyAlignment="0" applyProtection="0"/>
    <xf numFmtId="0" fontId="156" fillId="42" borderId="28" applyNumberFormat="0" applyAlignment="0" applyProtection="0"/>
    <xf numFmtId="0" fontId="90" fillId="0" borderId="37" applyNumberFormat="0" applyFill="0" applyAlignment="0" applyProtection="0"/>
    <xf numFmtId="0" fontId="145" fillId="55" borderId="3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11" fillId="0" borderId="21">
      <alignment horizontal="center"/>
    </xf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3" fillId="0" borderId="21" applyNumberFormat="0" applyFont="0"/>
    <xf numFmtId="0" fontId="3" fillId="0" borderId="21" applyNumberFormat="0" applyFont="0"/>
    <xf numFmtId="10" fontId="52" fillId="57" borderId="21" applyNumberFormat="0" applyBorder="0" applyAlignment="0" applyProtection="0"/>
    <xf numFmtId="0" fontId="3" fillId="0" borderId="21" applyNumberFormat="0" applyFont="0"/>
    <xf numFmtId="0" fontId="156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3" fillId="0" borderId="21" applyNumberFormat="0"/>
    <xf numFmtId="0" fontId="3" fillId="0" borderId="21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0" fillId="0" borderId="26">
      <alignment horizontal="left" vertical="center"/>
    </xf>
    <xf numFmtId="0" fontId="137" fillId="75" borderId="21"/>
    <xf numFmtId="0" fontId="75" fillId="42" borderId="28" applyNumberFormat="0" applyAlignment="0" applyProtection="0"/>
    <xf numFmtId="0" fontId="3" fillId="0" borderId="21" applyNumberFormat="0" applyFont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190" fontId="87" fillId="0" borderId="2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56" fillId="42" borderId="28" applyNumberFormat="0" applyAlignment="0" applyProtection="0"/>
    <xf numFmtId="0" fontId="2" fillId="59" borderId="35" applyNumberFormat="0" applyFont="0" applyAlignment="0" applyProtection="0"/>
    <xf numFmtId="0" fontId="62" fillId="55" borderId="28" applyNumberFormat="0" applyAlignment="0" applyProtection="0"/>
    <xf numFmtId="0" fontId="2" fillId="59" borderId="35" applyNumberFormat="0" applyFont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3" fillId="0" borderId="21" applyNumberFormat="0" applyFont="0"/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0" fontId="111" fillId="0" borderId="21">
      <alignment horizont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62" borderId="28"/>
    <xf numFmtId="0" fontId="70" fillId="0" borderId="26">
      <alignment horizontal="left" vertical="center"/>
    </xf>
    <xf numFmtId="0" fontId="75" fillId="42" borderId="28" applyNumberFormat="0" applyAlignment="0" applyProtection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156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145" fillId="55" borderId="36" applyNumberFormat="0" applyAlignment="0" applyProtection="0"/>
    <xf numFmtId="190" fontId="87" fillId="0" borderId="20" applyAlignment="0" applyProtection="0"/>
    <xf numFmtId="0" fontId="138" fillId="75" borderId="21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146" fillId="55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/>
    <xf numFmtId="0" fontId="3" fillId="0" borderId="21" applyNumberFormat="0" applyFont="0"/>
    <xf numFmtId="0" fontId="3" fillId="0" borderId="21" applyNumberFormat="0"/>
    <xf numFmtId="0" fontId="3" fillId="0" borderId="21" applyNumberFormat="0"/>
    <xf numFmtId="0" fontId="3" fillId="0" borderId="21" applyNumberFormat="0" applyFon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/>
    <xf numFmtId="0" fontId="3" fillId="0" borderId="21" applyNumberFormat="0"/>
    <xf numFmtId="0" fontId="3" fillId="0" borderId="21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38" fillId="75" borderId="21"/>
    <xf numFmtId="0" fontId="137" fillId="75" borderId="21"/>
    <xf numFmtId="0" fontId="137" fillId="75" borderId="21"/>
    <xf numFmtId="0" fontId="137" fillId="75" borderId="21"/>
    <xf numFmtId="0" fontId="138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/>
    <xf numFmtId="190" fontId="87" fillId="0" borderId="20"/>
    <xf numFmtId="190" fontId="87" fillId="0" borderId="2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0" fontId="75" fillId="62" borderId="28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75" fillId="42" borderId="28" applyNumberForma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07" fillId="57" borderId="35"/>
    <xf numFmtId="0" fontId="75" fillId="42" borderId="28" applyNumberFormat="0" applyAlignment="0" applyProtection="0"/>
    <xf numFmtId="0" fontId="75" fillId="42" borderId="28" applyNumberForma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08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145" fillId="55" borderId="3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58" fillId="0" borderId="37" applyNumberFormat="0" applyFill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11" fillId="0" borderId="21">
      <alignment horizont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3" fillId="0" borderId="21" applyNumberFormat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3" fillId="0" borderId="21" applyNumberFormat="0" applyFont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07" fillId="57" borderId="35"/>
    <xf numFmtId="0" fontId="70" fillId="0" borderId="26">
      <alignment horizontal="left" vertical="center"/>
    </xf>
    <xf numFmtId="0" fontId="3" fillId="0" borderId="21" applyNumberFormat="0" applyFont="0"/>
    <xf numFmtId="0" fontId="3" fillId="0" borderId="21"/>
    <xf numFmtId="0" fontId="3" fillId="0" borderId="21" applyNumberFormat="0"/>
    <xf numFmtId="0" fontId="3" fillId="0" borderId="21" applyNumberFormat="0"/>
    <xf numFmtId="0" fontId="70" fillId="0" borderId="26">
      <alignment horizontal="left" vertical="center"/>
    </xf>
    <xf numFmtId="0" fontId="3" fillId="0" borderId="21" applyNumberFormat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0" fillId="0" borderId="26">
      <alignment horizontal="left" vertical="center"/>
    </xf>
    <xf numFmtId="0" fontId="102" fillId="0" borderId="21"/>
    <xf numFmtId="0" fontId="75" fillId="42" borderId="28" applyNumberFormat="0" applyAlignment="0" applyProtection="0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70" fillId="0" borderId="26">
      <alignment horizontal="left" vertical="center"/>
    </xf>
    <xf numFmtId="0" fontId="102" fillId="0" borderId="21"/>
    <xf numFmtId="0" fontId="111" fillId="0" borderId="21">
      <alignment horizontal="center"/>
    </xf>
    <xf numFmtId="0" fontId="111" fillId="0" borderId="21">
      <alignment horizontal="center"/>
    </xf>
    <xf numFmtId="0" fontId="102" fillId="0" borderId="21"/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3" fillId="0" borderId="21" applyNumberFormat="0" applyFont="0"/>
    <xf numFmtId="0" fontId="102" fillId="0" borderId="21"/>
    <xf numFmtId="0" fontId="3" fillId="0" borderId="21" applyNumberFormat="0" applyFont="0"/>
    <xf numFmtId="0" fontId="102" fillId="0" borderId="21"/>
    <xf numFmtId="0" fontId="3" fillId="0" borderId="21" applyNumberFormat="0"/>
    <xf numFmtId="0" fontId="102" fillId="0" borderId="21"/>
    <xf numFmtId="0" fontId="3" fillId="0" borderId="21" applyNumberFormat="0" applyFont="0"/>
    <xf numFmtId="0" fontId="102" fillId="0" borderId="21"/>
    <xf numFmtId="0" fontId="3" fillId="0" borderId="21" applyNumberFormat="0" applyFont="0"/>
    <xf numFmtId="0" fontId="3" fillId="0" borderId="21"/>
    <xf numFmtId="0" fontId="90" fillId="0" borderId="37" applyNumberFormat="0" applyFill="0" applyAlignment="0" applyProtection="0"/>
    <xf numFmtId="0" fontId="3" fillId="0" borderId="21" applyNumberFormat="0" applyFont="0"/>
    <xf numFmtId="0" fontId="102" fillId="0" borderId="21"/>
    <xf numFmtId="0" fontId="75" fillId="42" borderId="28" applyNumberFormat="0" applyAlignment="0" applyProtection="0"/>
    <xf numFmtId="0" fontId="3" fillId="0" borderId="21"/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02" fillId="0" borderId="21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02" fillId="0" borderId="21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/>
    <xf numFmtId="10" fontId="52" fillId="57" borderId="21"/>
    <xf numFmtId="10" fontId="52" fillId="57" borderId="21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56" fillId="42" borderId="28" applyNumberFormat="0" applyAlignment="0" applyProtection="0"/>
    <xf numFmtId="0" fontId="107" fillId="57" borderId="35"/>
    <xf numFmtId="0" fontId="75" fillId="42" borderId="28" applyNumberFormat="0" applyAlignment="0" applyProtection="0"/>
    <xf numFmtId="0" fontId="158" fillId="0" borderId="37" applyNumberFormat="0" applyFill="0" applyAlignment="0" applyProtection="0"/>
    <xf numFmtId="0" fontId="3" fillId="0" borderId="21"/>
    <xf numFmtId="0" fontId="75" fillId="42" borderId="28" applyNumberFormat="0" applyAlignment="0" applyProtection="0"/>
    <xf numFmtId="0" fontId="108" fillId="59" borderId="35" applyNumberFormat="0" applyFont="0" applyAlignment="0" applyProtection="0"/>
    <xf numFmtId="0" fontId="75" fillId="42" borderId="28" applyNumberFormat="0" applyAlignment="0" applyProtection="0"/>
    <xf numFmtId="0" fontId="158" fillId="0" borderId="37" applyNumberFormat="0" applyFill="0" applyAlignment="0" applyProtection="0"/>
    <xf numFmtId="0" fontId="108" fillId="59" borderId="35" applyNumberFormat="0" applyFon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3" fillId="0" borderId="21"/>
    <xf numFmtId="0" fontId="3" fillId="0" borderId="21" applyNumberFormat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0" fontId="146" fillId="55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83" fillId="33" borderId="36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108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158" fillId="0" borderId="37" applyNumberFormat="0" applyFill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146" fillId="55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83" fillId="33" borderId="36"/>
    <xf numFmtId="0" fontId="3" fillId="0" borderId="21" applyNumberFormat="0" applyFont="0"/>
    <xf numFmtId="0" fontId="3" fillId="0" borderId="21" applyNumberFormat="0" applyFont="0"/>
    <xf numFmtId="0" fontId="3" fillId="0" borderId="21"/>
    <xf numFmtId="0" fontId="137" fillId="75" borderId="21"/>
    <xf numFmtId="0" fontId="3" fillId="0" borderId="21" applyNumberFormat="0" applyFont="0"/>
    <xf numFmtId="0" fontId="3" fillId="0" borderId="21" applyNumberFormat="0" applyFont="0"/>
    <xf numFmtId="0" fontId="3" fillId="0" borderId="21" applyNumberFormat="0"/>
    <xf numFmtId="0" fontId="62" fillId="55" borderId="28" applyNumberFormat="0" applyAlignment="0" applyProtection="0"/>
    <xf numFmtId="0" fontId="3" fillId="0" borderId="21" applyNumberForma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/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138" fillId="75" borderId="21"/>
    <xf numFmtId="0" fontId="138" fillId="75" borderId="21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/>
    <xf numFmtId="0" fontId="3" fillId="0" borderId="21"/>
    <xf numFmtId="0" fontId="3" fillId="0" borderId="21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75" fillId="42" borderId="28" applyNumberFormat="0" applyAlignment="0" applyProtection="0"/>
    <xf numFmtId="0" fontId="70" fillId="0" borderId="26">
      <alignment horizontal="left" vertical="center"/>
    </xf>
    <xf numFmtId="0" fontId="111" fillId="0" borderId="21">
      <alignment horizontal="center"/>
    </xf>
    <xf numFmtId="0" fontId="75" fillId="42" borderId="28" applyNumberFormat="0" applyAlignment="0" applyProtection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/>
    <xf numFmtId="0" fontId="3" fillId="0" borderId="21"/>
    <xf numFmtId="0" fontId="3" fillId="0" borderId="21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11" fillId="0" borderId="21">
      <alignment horizont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62" fillId="55" borderId="28" applyNumberFormat="0" applyAlignment="0" applyProtection="0"/>
    <xf numFmtId="0" fontId="62" fillId="55" borderId="28" applyNumberFormat="0" applyAlignment="0" applyProtection="0"/>
    <xf numFmtId="10" fontId="52" fillId="57" borderId="21" applyNumberFormat="0" applyBorder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8" fillId="75" borderId="21"/>
    <xf numFmtId="0" fontId="138" fillId="75" borderId="21"/>
    <xf numFmtId="0" fontId="138" fillId="75" borderId="21"/>
    <xf numFmtId="0" fontId="137" fillId="75" borderId="21"/>
    <xf numFmtId="0" fontId="137" fillId="75" borderId="21"/>
    <xf numFmtId="0" fontId="137" fillId="75" borderId="21"/>
    <xf numFmtId="0" fontId="138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3" fillId="0" borderId="21" applyNumberFormat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108" fillId="59" borderId="35" applyNumberFormat="0" applyFon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3" fillId="0" borderId="21" applyNumberFormat="0" applyFont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2" fillId="0" borderId="21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6" fillId="42" borderId="28" applyNumberFormat="0" applyAlignment="0" applyProtection="0"/>
    <xf numFmtId="0" fontId="102" fillId="0" borderId="21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156" fillId="42" borderId="28" applyNumberFormat="0" applyAlignment="0" applyProtection="0"/>
    <xf numFmtId="0" fontId="102" fillId="0" borderId="21"/>
    <xf numFmtId="0" fontId="102" fillId="0" borderId="21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02" fillId="0" borderId="21"/>
    <xf numFmtId="0" fontId="102" fillId="0" borderId="21"/>
    <xf numFmtId="0" fontId="102" fillId="0" borderId="21"/>
    <xf numFmtId="0" fontId="111" fillId="0" borderId="21">
      <alignment horizontal="center"/>
    </xf>
    <xf numFmtId="0" fontId="111" fillId="0" borderId="21">
      <alignment horizontal="center"/>
    </xf>
    <xf numFmtId="0" fontId="75" fillId="42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6" fillId="55" borderId="28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11" fillId="0" borderId="21">
      <alignment horizont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11" fillId="0" borderId="21">
      <alignment horizontal="center"/>
    </xf>
    <xf numFmtId="0" fontId="70" fillId="0" borderId="26">
      <alignment horizontal="left" vertical="center"/>
    </xf>
    <xf numFmtId="0" fontId="111" fillId="0" borderId="21">
      <alignment horizontal="center"/>
    </xf>
    <xf numFmtId="0" fontId="75" fillId="42" borderId="28" applyNumberFormat="0" applyAlignment="0" applyProtection="0"/>
    <xf numFmtId="0" fontId="111" fillId="0" borderId="21">
      <alignment horizontal="center"/>
    </xf>
    <xf numFmtId="0" fontId="3" fillId="0" borderId="21" applyNumberFormat="0" applyFont="0"/>
    <xf numFmtId="0" fontId="138" fillId="75" borderId="21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11" fillId="0" borderId="21">
      <alignment horizont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90" fillId="0" borderId="37" applyNumberFormat="0" applyFill="0" applyAlignment="0" applyProtection="0"/>
    <xf numFmtId="0" fontId="70" fillId="0" borderId="26">
      <alignment horizontal="left" vertical="center"/>
    </xf>
    <xf numFmtId="0" fontId="137" fillId="75" borderId="21"/>
    <xf numFmtId="0" fontId="137" fillId="75" borderId="21"/>
    <xf numFmtId="0" fontId="137" fillId="75" borderId="21"/>
    <xf numFmtId="0" fontId="70" fillId="0" borderId="26">
      <alignment horizontal="left" vertical="center"/>
    </xf>
    <xf numFmtId="0" fontId="137" fillId="75" borderId="21"/>
    <xf numFmtId="0" fontId="138" fillId="75" borderId="21"/>
    <xf numFmtId="0" fontId="70" fillId="0" borderId="26">
      <alignment horizontal="left" vertical="center"/>
    </xf>
    <xf numFmtId="0" fontId="138" fillId="75" borderId="21"/>
    <xf numFmtId="0" fontId="137" fillId="75" borderId="21"/>
    <xf numFmtId="0" fontId="137" fillId="75" borderId="21"/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10" fontId="52" fillId="57" borderId="21"/>
    <xf numFmtId="10" fontId="52" fillId="57" borderId="21" applyNumberFormat="0" applyBorder="0" applyAlignment="0" applyProtection="0"/>
    <xf numFmtId="0" fontId="3" fillId="0" borderId="21" applyNumberFormat="0" applyFont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146" fillId="55" borderId="28" applyNumberFormat="0" applyAlignment="0" applyProtection="0"/>
    <xf numFmtId="0" fontId="137" fillId="75" borderId="21"/>
    <xf numFmtId="0" fontId="2" fillId="59" borderId="35" applyNumberFormat="0" applyFont="0" applyAlignment="0" applyProtection="0"/>
    <xf numFmtId="0" fontId="158" fillId="0" borderId="37" applyNumberFormat="0" applyFill="0" applyAlignment="0" applyProtection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3" fillId="0" borderId="21" applyNumberFormat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62" fillId="55" borderId="28" applyNumberFormat="0" applyAlignment="0" applyProtection="0"/>
    <xf numFmtId="0" fontId="70" fillId="0" borderId="26">
      <alignment horizontal="left" vertical="center"/>
    </xf>
    <xf numFmtId="0" fontId="62" fillId="55" borderId="28" applyNumberFormat="0" applyAlignment="0" applyProtection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3" fillId="0" borderId="21" applyNumberFormat="0" applyFont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146" fillId="55" borderId="28" applyNumberFormat="0" applyAlignment="0" applyProtection="0"/>
    <xf numFmtId="0" fontId="62" fillId="33" borderId="28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/>
    <xf numFmtId="0" fontId="3" fillId="0" borderId="21" applyNumberFormat="0" applyFont="0"/>
    <xf numFmtId="0" fontId="3" fillId="0" borderId="21" applyNumberFormat="0" applyFon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/>
    <xf numFmtId="0" fontId="3" fillId="0" borderId="21" applyNumberFormat="0"/>
    <xf numFmtId="0" fontId="3" fillId="0" borderId="21" applyNumberFormat="0"/>
    <xf numFmtId="0" fontId="137" fillId="75" borderId="21"/>
    <xf numFmtId="0" fontId="138" fillId="75" borderId="21"/>
    <xf numFmtId="0" fontId="137" fillId="75" borderId="21"/>
    <xf numFmtId="0" fontId="137" fillId="75" borderId="21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83" fillId="55" borderId="36" applyNumberFormat="0" applyAlignment="0" applyProtection="0"/>
    <xf numFmtId="0" fontId="70" fillId="0" borderId="26">
      <alignment horizontal="left" vertical="center"/>
    </xf>
    <xf numFmtId="0" fontId="102" fillId="0" borderId="21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8" fillId="0" borderId="37" applyNumberFormat="0" applyFill="0" applyAlignment="0" applyProtection="0"/>
    <xf numFmtId="0" fontId="70" fillId="0" borderId="26">
      <alignment horizontal="left" vertical="center"/>
    </xf>
    <xf numFmtId="0" fontId="158" fillId="0" borderId="37" applyNumberFormat="0" applyFill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158" fillId="0" borderId="37" applyNumberFormat="0" applyFill="0" applyAlignment="0" applyProtection="0"/>
    <xf numFmtId="0" fontId="90" fillId="0" borderId="37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3" fillId="0" borderId="21" applyNumberFormat="0" applyFont="0"/>
    <xf numFmtId="0" fontId="70" fillId="0" borderId="26">
      <alignment horizontal="left" vertical="center"/>
    </xf>
    <xf numFmtId="0" fontId="62" fillId="55" borderId="28" applyNumberFormat="0" applyAlignment="0" applyProtection="0"/>
    <xf numFmtId="0" fontId="70" fillId="0" borderId="26">
      <alignment horizontal="left" vertical="center"/>
    </xf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0" fontId="3" fillId="0" borderId="21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83" fillId="55" borderId="36" applyNumberFormat="0" applyAlignment="0" applyProtection="0"/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02" fillId="0" borderId="21"/>
    <xf numFmtId="0" fontId="102" fillId="0" borderId="21"/>
    <xf numFmtId="0" fontId="102" fillId="0" borderId="21"/>
    <xf numFmtId="0" fontId="102" fillId="0" borderId="21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62" fillId="33" borderId="28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02" fillId="0" borderId="21"/>
    <xf numFmtId="0" fontId="75" fillId="42" borderId="28" applyNumberFormat="0" applyAlignment="0" applyProtection="0"/>
    <xf numFmtId="0" fontId="156" fillId="42" borderId="28" applyNumberFormat="0" applyAlignment="0" applyProtection="0"/>
    <xf numFmtId="0" fontId="102" fillId="0" borderId="21"/>
    <xf numFmtId="0" fontId="75" fillId="42" borderId="28" applyNumberFormat="0" applyAlignment="0" applyProtection="0"/>
    <xf numFmtId="0" fontId="137" fillId="75" borderId="21"/>
    <xf numFmtId="0" fontId="2" fillId="59" borderId="35" applyNumberFormat="0" applyFont="0" applyAlignment="0" applyProtection="0"/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11" fillId="0" borderId="21">
      <alignment horizontal="center"/>
    </xf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102" fillId="0" borderId="21"/>
    <xf numFmtId="0" fontId="70" fillId="0" borderId="26">
      <alignment horizontal="left" vertical="center"/>
    </xf>
    <xf numFmtId="0" fontId="156" fillId="42" borderId="28" applyNumberFormat="0" applyAlignment="0" applyProtection="0"/>
    <xf numFmtId="0" fontId="3" fillId="0" borderId="21" applyNumberFormat="0"/>
    <xf numFmtId="0" fontId="158" fillId="0" borderId="37" applyNumberFormat="0" applyFill="0" applyAlignment="0" applyProtection="0"/>
    <xf numFmtId="0" fontId="3" fillId="0" borderId="21" applyNumberFormat="0" applyFont="0"/>
    <xf numFmtId="0" fontId="102" fillId="0" borderId="21"/>
    <xf numFmtId="0" fontId="111" fillId="0" borderId="21">
      <alignment horizontal="center"/>
    </xf>
    <xf numFmtId="0" fontId="108" fillId="59" borderId="35" applyNumberFormat="0" applyFont="0" applyAlignment="0" applyProtection="0"/>
    <xf numFmtId="0" fontId="90" fillId="0" borderId="37" applyNumberFormat="0" applyFill="0" applyAlignment="0" applyProtection="0"/>
    <xf numFmtId="0" fontId="111" fillId="0" borderId="21">
      <alignment horizontal="center"/>
    </xf>
    <xf numFmtId="0" fontId="137" fillId="75" borderId="21"/>
    <xf numFmtId="0" fontId="111" fillId="0" borderId="21">
      <alignment horizontal="center"/>
    </xf>
    <xf numFmtId="0" fontId="75" fillId="42" borderId="28" applyNumberFormat="0" applyAlignment="0" applyProtection="0"/>
    <xf numFmtId="0" fontId="70" fillId="0" borderId="26">
      <alignment horizontal="left" vertical="center"/>
    </xf>
    <xf numFmtId="0" fontId="137" fillId="75" borderId="21"/>
    <xf numFmtId="0" fontId="83" fillId="33" borderId="36"/>
    <xf numFmtId="0" fontId="145" fillId="55" borderId="36" applyNumberFormat="0" applyAlignment="0" applyProtection="0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146" fillId="55" borderId="28" applyNumberFormat="0" applyAlignment="0" applyProtection="0"/>
    <xf numFmtId="0" fontId="62" fillId="33" borderId="28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46" fillId="55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83" fillId="33" borderId="36"/>
    <xf numFmtId="0" fontId="83" fillId="33" borderId="36"/>
    <xf numFmtId="0" fontId="145" fillId="55" borderId="36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62" fillId="33" borderId="28"/>
    <xf numFmtId="0" fontId="62" fillId="33" borderId="28"/>
    <xf numFmtId="0" fontId="146" fillId="55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75" fillId="62" borderId="28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90" fillId="0" borderId="37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7" fillId="57" borderId="35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/>
    <xf numFmtId="10" fontId="52" fillId="57" borderId="21"/>
    <xf numFmtId="10" fontId="52" fillId="57" borderId="21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146" fillId="55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5" fillId="55" borderId="36" applyNumberFormat="0" applyAlignment="0" applyProtection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/>
    <xf numFmtId="0" fontId="3" fillId="0" borderId="21"/>
    <xf numFmtId="0" fontId="3" fillId="0" borderId="21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/>
    <xf numFmtId="0" fontId="3" fillId="0" borderId="21"/>
    <xf numFmtId="0" fontId="3" fillId="0" borderId="21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8" fillId="75" borderId="21"/>
    <xf numFmtId="0" fontId="138" fillId="75" borderId="21"/>
    <xf numFmtId="0" fontId="138" fillId="75" borderId="21"/>
    <xf numFmtId="0" fontId="137" fillId="75" borderId="21"/>
    <xf numFmtId="0" fontId="137" fillId="75" borderId="21"/>
    <xf numFmtId="0" fontId="137" fillId="75" borderId="21"/>
    <xf numFmtId="0" fontId="138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/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0" fontId="111" fillId="0" borderId="21">
      <alignment horizont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83" fillId="55" borderId="36" applyNumberFormat="0" applyAlignment="0" applyProtection="0"/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62" fillId="33" borderId="28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75" fillId="62" borderId="28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90" fillId="0" borderId="37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7" fillId="57" borderId="35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90" fillId="0" borderId="37" applyNumberFormat="0" applyFill="0" applyAlignment="0" applyProtection="0"/>
    <xf numFmtId="0" fontId="146" fillId="55" borderId="28" applyNumberFormat="0" applyAlignment="0" applyProtection="0"/>
    <xf numFmtId="0" fontId="2" fillId="59" borderId="35" applyNumberFormat="0" applyFont="0" applyAlignment="0" applyProtection="0"/>
    <xf numFmtId="190" fontId="87" fillId="0" borderId="2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3" fillId="0" borderId="21" applyNumberFormat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146" fillId="55" borderId="28" applyNumberFormat="0" applyAlignment="0" applyProtection="0"/>
    <xf numFmtId="0" fontId="3" fillId="0" borderId="21" applyNumberFormat="0"/>
    <xf numFmtId="0" fontId="62" fillId="55" borderId="28" applyNumberFormat="0" applyAlignment="0" applyProtection="0"/>
    <xf numFmtId="0" fontId="83" fillId="55" borderId="36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2" fillId="59" borderId="35" applyNumberFormat="0" applyFont="0" applyAlignment="0" applyProtection="0"/>
    <xf numFmtId="0" fontId="145" fillId="55" borderId="36" applyNumberFormat="0" applyAlignment="0" applyProtection="0"/>
    <xf numFmtId="0" fontId="3" fillId="0" borderId="21" applyNumberFormat="0"/>
    <xf numFmtId="0" fontId="90" fillId="0" borderId="37" applyNumberFormat="0" applyFill="0" applyAlignment="0" applyProtection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2" fillId="59" borderId="35" applyNumberFormat="0" applyFont="0" applyAlignment="0" applyProtection="0"/>
    <xf numFmtId="0" fontId="158" fillId="0" borderId="37" applyNumberFormat="0" applyFill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08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83" fillId="33" borderId="36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145" fillId="55" borderId="36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10" fontId="52" fillId="57" borderId="21"/>
    <xf numFmtId="10" fontId="52" fillId="57" borderId="21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02" fillId="0" borderId="21"/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02" fillId="0" borderId="21"/>
    <xf numFmtId="0" fontId="111" fillId="0" borderId="21">
      <alignment horizontal="center"/>
    </xf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02" fillId="0" borderId="21"/>
    <xf numFmtId="0" fontId="3" fillId="0" borderId="21" applyNumberFormat="0" applyFont="0"/>
    <xf numFmtId="0" fontId="158" fillId="0" borderId="37" applyNumberFormat="0" applyFill="0" applyAlignment="0" applyProtection="0"/>
    <xf numFmtId="0" fontId="111" fillId="0" borderId="21">
      <alignment horizontal="center"/>
    </xf>
    <xf numFmtId="0" fontId="111" fillId="0" borderId="21">
      <alignment horizontal="center"/>
    </xf>
    <xf numFmtId="0" fontId="146" fillId="55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70" fillId="0" borderId="26">
      <alignment horizontal="left" vertical="center"/>
    </xf>
    <xf numFmtId="0" fontId="102" fillId="0" borderId="21"/>
    <xf numFmtId="0" fontId="111" fillId="0" borderId="21">
      <alignment horizont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37" fillId="75" borderId="21"/>
    <xf numFmtId="0" fontId="3" fillId="0" borderId="21" applyNumberFormat="0" applyFont="0"/>
    <xf numFmtId="0" fontId="75" fillId="42" borderId="28" applyNumberFormat="0" applyAlignment="0" applyProtection="0"/>
    <xf numFmtId="0" fontId="102" fillId="0" borderId="21"/>
    <xf numFmtId="0" fontId="3" fillId="0" borderId="21" applyNumberFormat="0"/>
    <xf numFmtId="0" fontId="138" fillId="75" borderId="21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75" fillId="62" borderId="28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3" fillId="0" borderId="21" applyNumberFormat="0"/>
    <xf numFmtId="0" fontId="3" fillId="0" borderId="21"/>
    <xf numFmtId="0" fontId="3" fillId="0" borderId="21" applyNumberFormat="0"/>
    <xf numFmtId="0" fontId="3" fillId="0" borderId="21" applyNumberFormat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8" fillId="75" borderId="21"/>
    <xf numFmtId="0" fontId="137" fillId="75" borderId="21"/>
    <xf numFmtId="0" fontId="137" fillId="75" borderId="21"/>
    <xf numFmtId="0" fontId="137" fillId="75" borderId="21"/>
    <xf numFmtId="0" fontId="138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75" fillId="42" borderId="28" applyNumberFormat="0" applyAlignment="0" applyProtection="0"/>
    <xf numFmtId="0" fontId="137" fillId="75" borderId="21"/>
    <xf numFmtId="0" fontId="75" fillId="42" borderId="28" applyNumberFormat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111" fillId="0" borderId="21">
      <alignment horizontal="center"/>
    </xf>
    <xf numFmtId="0" fontId="102" fillId="0" borderId="21"/>
    <xf numFmtId="0" fontId="70" fillId="0" borderId="26">
      <alignment horizontal="left" vertical="center"/>
    </xf>
    <xf numFmtId="0" fontId="111" fillId="0" borderId="21">
      <alignment horizont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11" fillId="0" borderId="21">
      <alignment horizont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3" fillId="0" borderId="21" applyNumberFormat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2" fillId="59" borderId="35" applyNumberFormat="0" applyFont="0" applyAlignment="0" applyProtection="0"/>
    <xf numFmtId="0" fontId="62" fillId="55" borderId="28" applyNumberFormat="0" applyAlignment="0" applyProtection="0"/>
    <xf numFmtId="0" fontId="111" fillId="0" borderId="21">
      <alignment horizont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/>
    <xf numFmtId="10" fontId="52" fillId="57" borderId="21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102" fillId="0" borderId="21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137" fillId="75" borderId="21"/>
    <xf numFmtId="0" fontId="90" fillId="0" borderId="37" applyNumberFormat="0" applyFill="0" applyAlignment="0" applyProtection="0"/>
    <xf numFmtId="0" fontId="102" fillId="0" borderId="21"/>
    <xf numFmtId="10" fontId="52" fillId="57" borderId="21" applyNumberFormat="0" applyBorder="0" applyAlignment="0" applyProtection="0"/>
    <xf numFmtId="0" fontId="102" fillId="0" borderId="21"/>
    <xf numFmtId="0" fontId="3" fillId="0" borderId="21" applyNumberFormat="0"/>
    <xf numFmtId="0" fontId="137" fillId="75" borderId="21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156" fillId="42" borderId="28" applyNumberFormat="0" applyAlignment="0" applyProtection="0"/>
    <xf numFmtId="0" fontId="158" fillId="0" borderId="37" applyNumberFormat="0" applyFill="0" applyAlignment="0" applyProtection="0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70" fillId="0" borderId="26">
      <alignment horizontal="left" vertical="center"/>
    </xf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/>
    <xf numFmtId="0" fontId="3" fillId="0" borderId="21" applyNumberFormat="0"/>
    <xf numFmtId="0" fontId="3" fillId="0" borderId="21"/>
    <xf numFmtId="0" fontId="3" fillId="0" borderId="21" applyNumberFormat="0"/>
    <xf numFmtId="0" fontId="3" fillId="0" borderId="21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3" fillId="0" borderId="21" applyNumberFormat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02" fillId="0" borderId="21"/>
    <xf numFmtId="0" fontId="102" fillId="0" borderId="21"/>
    <xf numFmtId="0" fontId="111" fillId="0" borderId="21">
      <alignment horizontal="center"/>
    </xf>
    <xf numFmtId="0" fontId="102" fillId="0" borderId="21"/>
    <xf numFmtId="0" fontId="102" fillId="0" borderId="21"/>
    <xf numFmtId="0" fontId="62" fillId="55" borderId="28" applyNumberFormat="0" applyAlignment="0" applyProtection="0"/>
    <xf numFmtId="10" fontId="52" fillId="57" borderId="21" applyNumberFormat="0" applyBorder="0" applyAlignment="0" applyProtection="0"/>
    <xf numFmtId="0" fontId="3" fillId="0" borderId="21" applyNumberFormat="0" applyFont="0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138" fillId="75" borderId="21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137" fillId="75" borderId="21"/>
    <xf numFmtId="0" fontId="137" fillId="75" borderId="21"/>
    <xf numFmtId="0" fontId="138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137" fillId="75" borderId="21"/>
    <xf numFmtId="0" fontId="137" fillId="75" borderId="21"/>
    <xf numFmtId="0" fontId="62" fillId="55" borderId="28" applyNumberFormat="0" applyAlignment="0" applyProtection="0"/>
    <xf numFmtId="0" fontId="102" fillId="0" borderId="21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56" fillId="42" borderId="28" applyNumberFormat="0" applyAlignment="0" applyProtection="0"/>
    <xf numFmtId="0" fontId="62" fillId="55" borderId="28" applyNumberFormat="0" applyAlignment="0" applyProtection="0"/>
    <xf numFmtId="0" fontId="111" fillId="0" borderId="21">
      <alignment horizont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11" fillId="0" borderId="21">
      <alignment horizontal="center"/>
    </xf>
    <xf numFmtId="0" fontId="70" fillId="0" borderId="26">
      <alignment horizontal="left" vertical="center"/>
    </xf>
    <xf numFmtId="0" fontId="111" fillId="0" borderId="21">
      <alignment horizont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90" fillId="0" borderId="37" applyNumberFormat="0" applyFill="0" applyAlignment="0" applyProtection="0"/>
    <xf numFmtId="0" fontId="156" fillId="42" borderId="28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37" fillId="75" borderId="21"/>
    <xf numFmtId="0" fontId="70" fillId="0" borderId="26">
      <alignment horizontal="left" vertical="center"/>
    </xf>
    <xf numFmtId="0" fontId="3" fillId="0" borderId="21" applyNumberFormat="0" applyFont="0"/>
    <xf numFmtId="0" fontId="158" fillId="0" borderId="37" applyNumberFormat="0" applyFill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3" fillId="0" borderId="21" applyNumberFormat="0" applyFont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02" fillId="0" borderId="21"/>
    <xf numFmtId="0" fontId="102" fillId="0" borderId="21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0" fontId="2" fillId="59" borderId="35" applyNumberFormat="0" applyFont="0" applyAlignment="0" applyProtection="0"/>
    <xf numFmtId="0" fontId="3" fillId="0" borderId="21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156" fillId="42" borderId="28" applyNumberFormat="0" applyAlignment="0" applyProtection="0"/>
    <xf numFmtId="0" fontId="2" fillId="59" borderId="35" applyNumberFormat="0" applyFont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102" fillId="0" borderId="21"/>
    <xf numFmtId="0" fontId="70" fillId="0" borderId="26">
      <alignment horizontal="left" vertical="center"/>
    </xf>
    <xf numFmtId="0" fontId="62" fillId="55" borderId="28" applyNumberFormat="0" applyAlignment="0" applyProtection="0"/>
    <xf numFmtId="0" fontId="3" fillId="0" borderId="21" applyNumberFormat="0" applyFont="0"/>
    <xf numFmtId="0" fontId="70" fillId="0" borderId="26">
      <alignment horizontal="left" vertical="center"/>
    </xf>
    <xf numFmtId="10" fontId="52" fillId="57" borderId="21"/>
    <xf numFmtId="0" fontId="75" fillId="42" borderId="28" applyNumberFormat="0" applyAlignment="0" applyProtection="0"/>
    <xf numFmtId="0" fontId="156" fillId="42" borderId="28" applyNumberFormat="0" applyAlignment="0" applyProtection="0"/>
    <xf numFmtId="0" fontId="111" fillId="0" borderId="21">
      <alignment horizontal="center"/>
    </xf>
    <xf numFmtId="0" fontId="137" fillId="75" borderId="21"/>
    <xf numFmtId="0" fontId="137" fillId="75" borderId="21"/>
    <xf numFmtId="0" fontId="90" fillId="0" borderId="37" applyNumberFormat="0" applyFill="0" applyAlignment="0" applyProtection="0"/>
    <xf numFmtId="0" fontId="111" fillId="0" borderId="21">
      <alignment horizontal="center"/>
    </xf>
    <xf numFmtId="0" fontId="70" fillId="0" borderId="26">
      <alignment horizontal="left" vertical="center"/>
    </xf>
    <xf numFmtId="0" fontId="111" fillId="0" borderId="21">
      <alignment horizontal="center"/>
    </xf>
    <xf numFmtId="0" fontId="111" fillId="0" borderId="21">
      <alignment horizontal="center"/>
    </xf>
    <xf numFmtId="0" fontId="70" fillId="0" borderId="26">
      <alignment horizontal="left" vertical="center"/>
    </xf>
    <xf numFmtId="0" fontId="102" fillId="0" borderId="21"/>
    <xf numFmtId="10" fontId="52" fillId="57" borderId="21" applyNumberFormat="0" applyBorder="0" applyAlignment="0" applyProtection="0"/>
    <xf numFmtId="0" fontId="102" fillId="0" borderId="21"/>
    <xf numFmtId="0" fontId="2" fillId="59" borderId="35" applyNumberFormat="0" applyFont="0" applyAlignment="0" applyProtection="0"/>
    <xf numFmtId="0" fontId="62" fillId="55" borderId="28" applyNumberFormat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102" fillId="0" borderId="21"/>
    <xf numFmtId="0" fontId="102" fillId="0" borderId="21"/>
    <xf numFmtId="0" fontId="102" fillId="0" borderId="21"/>
    <xf numFmtId="0" fontId="75" fillId="42" borderId="28" applyNumberFormat="0" applyAlignment="0" applyProtection="0"/>
    <xf numFmtId="0" fontId="75" fillId="42" borderId="28" applyNumberFormat="0" applyAlignment="0" applyProtection="0"/>
    <xf numFmtId="0" fontId="102" fillId="0" borderId="21"/>
    <xf numFmtId="0" fontId="102" fillId="0" borderId="21"/>
    <xf numFmtId="0" fontId="102" fillId="0" borderId="21"/>
    <xf numFmtId="0" fontId="102" fillId="0" borderId="21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38" fillId="75" borderId="21"/>
    <xf numFmtId="0" fontId="2" fillId="59" borderId="35" applyNumberFormat="0" applyFont="0" applyAlignment="0" applyProtection="0"/>
    <xf numFmtId="0" fontId="102" fillId="0" borderId="21"/>
    <xf numFmtId="0" fontId="75" fillId="42" borderId="28" applyNumberFormat="0" applyAlignment="0" applyProtection="0"/>
    <xf numFmtId="0" fontId="3" fillId="0" borderId="21" applyNumberFormat="0" applyFont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3" fillId="0" borderId="21"/>
    <xf numFmtId="0" fontId="102" fillId="0" borderId="21"/>
    <xf numFmtId="0" fontId="102" fillId="0" borderId="21"/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46" fillId="55" borderId="28" applyNumberFormat="0" applyAlignment="0" applyProtection="0"/>
    <xf numFmtId="0" fontId="3" fillId="0" borderId="21" applyNumberFormat="0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3" fillId="0" borderId="21"/>
    <xf numFmtId="0" fontId="70" fillId="0" borderId="26">
      <alignment horizontal="left" vertical="center"/>
    </xf>
    <xf numFmtId="0" fontId="3" fillId="0" borderId="21"/>
    <xf numFmtId="0" fontId="3" fillId="0" borderId="21" applyNumberFormat="0" applyFont="0"/>
    <xf numFmtId="0" fontId="3" fillId="0" borderId="21" applyNumberFormat="0" applyFont="0"/>
    <xf numFmtId="0" fontId="3" fillId="0" borderId="21" applyNumberFormat="0"/>
    <xf numFmtId="0" fontId="3" fillId="0" borderId="21" applyNumberFormat="0"/>
    <xf numFmtId="0" fontId="70" fillId="0" borderId="26">
      <alignment horizontal="left" vertical="center"/>
    </xf>
    <xf numFmtId="0" fontId="102" fillId="0" borderId="21"/>
    <xf numFmtId="0" fontId="137" fillId="75" borderId="21"/>
    <xf numFmtId="0" fontId="137" fillId="75" borderId="21"/>
    <xf numFmtId="0" fontId="138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10" fontId="52" fillId="57" borderId="21" applyNumberFormat="0" applyBorder="0" applyAlignment="0" applyProtection="0"/>
    <xf numFmtId="0" fontId="156" fillId="42" borderId="28" applyNumberFormat="0" applyAlignment="0" applyProtection="0"/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3" fillId="0" borderId="21" applyNumberFormat="0"/>
    <xf numFmtId="0" fontId="70" fillId="0" borderId="26">
      <alignment horizontal="left" vertical="center"/>
    </xf>
    <xf numFmtId="10" fontId="52" fillId="57" borderId="21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3" fillId="0" borderId="21" applyNumberFormat="0"/>
    <xf numFmtId="0" fontId="3" fillId="0" borderId="21"/>
    <xf numFmtId="0" fontId="70" fillId="0" borderId="26">
      <alignment horizontal="left" vertical="center"/>
    </xf>
    <xf numFmtId="0" fontId="111" fillId="0" borderId="21">
      <alignment horizontal="center"/>
    </xf>
    <xf numFmtId="0" fontId="83" fillId="55" borderId="36" applyNumberFormat="0" applyAlignment="0" applyProtection="0"/>
    <xf numFmtId="0" fontId="83" fillId="55" borderId="36" applyNumberFormat="0" applyAlignment="0" applyProtection="0"/>
    <xf numFmtId="10" fontId="52" fillId="57" borderId="21" applyNumberFormat="0" applyBorder="0" applyAlignment="0" applyProtection="0"/>
    <xf numFmtId="0" fontId="137" fillId="75" borderId="21"/>
    <xf numFmtId="10" fontId="52" fillId="57" borderId="21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11" fillId="0" borderId="21">
      <alignment horizontal="center"/>
    </xf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102" fillId="0" borderId="21"/>
    <xf numFmtId="0" fontId="146" fillId="55" borderId="28" applyNumberFormat="0" applyAlignment="0" applyProtection="0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70" fillId="0" borderId="26">
      <alignment horizontal="left" vertical="center"/>
    </xf>
    <xf numFmtId="0" fontId="111" fillId="0" borderId="21">
      <alignment horizontal="center"/>
    </xf>
    <xf numFmtId="0" fontId="111" fillId="0" borderId="21">
      <alignment horizontal="center"/>
    </xf>
    <xf numFmtId="0" fontId="83" fillId="55" borderId="36" applyNumberFormat="0" applyAlignment="0" applyProtection="0"/>
    <xf numFmtId="0" fontId="83" fillId="55" borderId="36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137" fillId="75" borderId="21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11" fillId="0" borderId="21">
      <alignment horizontal="center"/>
    </xf>
    <xf numFmtId="0" fontId="111" fillId="0" borderId="21">
      <alignment horizontal="center"/>
    </xf>
    <xf numFmtId="10" fontId="52" fillId="57" borderId="21" applyNumberFormat="0" applyBorder="0" applyAlignment="0" applyProtection="0"/>
    <xf numFmtId="10" fontId="52" fillId="57" borderId="21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102" fillId="0" borderId="21"/>
    <xf numFmtId="0" fontId="102" fillId="0" borderId="21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10" fontId="52" fillId="57" borderId="21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3" fillId="0" borderId="21" applyNumberFormat="0" applyFont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0" fontId="156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90" fillId="0" borderId="37" applyNumberFormat="0" applyFill="0" applyAlignment="0" applyProtection="0"/>
    <xf numFmtId="0" fontId="2" fillId="59" borderId="35" applyNumberFormat="0" applyFon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02" fillId="0" borderId="21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33" borderId="28"/>
    <xf numFmtId="0" fontId="102" fillId="0" borderId="21"/>
    <xf numFmtId="0" fontId="102" fillId="0" borderId="21"/>
    <xf numFmtId="0" fontId="102" fillId="0" borderId="21"/>
    <xf numFmtId="10" fontId="52" fillId="57" borderId="21" applyNumberFormat="0" applyBorder="0" applyAlignment="0" applyProtection="0"/>
    <xf numFmtId="0" fontId="102" fillId="0" borderId="21"/>
    <xf numFmtId="0" fontId="102" fillId="0" borderId="21"/>
    <xf numFmtId="0" fontId="102" fillId="0" borderId="21"/>
    <xf numFmtId="0" fontId="102" fillId="0" borderId="21"/>
    <xf numFmtId="10" fontId="52" fillId="57" borderId="21" applyNumberFormat="0" applyBorder="0" applyAlignment="0" applyProtection="0"/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137" fillId="75" borderId="21"/>
    <xf numFmtId="0" fontId="3" fillId="0" borderId="21" applyNumberFormat="0" applyFont="0"/>
    <xf numFmtId="0" fontId="2" fillId="59" borderId="35" applyNumberFormat="0" applyFont="0" applyAlignment="0" applyProtection="0"/>
    <xf numFmtId="0" fontId="70" fillId="0" borderId="26">
      <alignment horizontal="left" vertical="center"/>
    </xf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70" fillId="0" borderId="26">
      <alignment horizontal="left" vertical="center"/>
    </xf>
    <xf numFmtId="0" fontId="102" fillId="0" borderId="21"/>
    <xf numFmtId="0" fontId="137" fillId="75" borderId="21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111" fillId="0" borderId="21">
      <alignment horizontal="center"/>
    </xf>
    <xf numFmtId="0" fontId="70" fillId="0" borderId="26">
      <alignment horizontal="left" vertical="center"/>
    </xf>
    <xf numFmtId="0" fontId="90" fillId="0" borderId="37" applyNumberFormat="0" applyFill="0" applyAlignment="0" applyProtection="0"/>
    <xf numFmtId="0" fontId="146" fillId="55" borderId="28" applyNumberFormat="0" applyAlignment="0" applyProtection="0"/>
    <xf numFmtId="0" fontId="2" fillId="59" borderId="35" applyNumberFormat="0" applyFont="0" applyAlignment="0" applyProtection="0"/>
    <xf numFmtId="0" fontId="108" fillId="59" borderId="35" applyNumberFormat="0" applyFont="0" applyAlignment="0" applyProtection="0"/>
    <xf numFmtId="0" fontId="3" fillId="0" borderId="21" applyNumberFormat="0" applyFont="0"/>
    <xf numFmtId="0" fontId="3" fillId="0" borderId="21" applyNumberFormat="0" applyFont="0"/>
    <xf numFmtId="0" fontId="3" fillId="0" borderId="21" applyNumberFormat="0"/>
    <xf numFmtId="0" fontId="3" fillId="0" borderId="21" applyNumberFormat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02" fillId="0" borderId="21"/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3" fillId="0" borderId="21" applyNumberFormat="0" applyFont="0"/>
    <xf numFmtId="0" fontId="3" fillId="0" borderId="21" applyNumberFormat="0"/>
    <xf numFmtId="0" fontId="75" fillId="42" borderId="28" applyNumberFormat="0" applyAlignment="0" applyProtection="0"/>
    <xf numFmtId="10" fontId="52" fillId="57" borderId="21"/>
    <xf numFmtId="0" fontId="70" fillId="0" borderId="26">
      <alignment horizontal="left" vertical="center"/>
    </xf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2" fillId="59" borderId="35" applyNumberFormat="0" applyFont="0" applyAlignment="0" applyProtection="0"/>
    <xf numFmtId="0" fontId="145" fillId="55" borderId="36" applyNumberFormat="0" applyAlignment="0" applyProtection="0"/>
    <xf numFmtId="0" fontId="90" fillId="0" borderId="37" applyNumberFormat="0" applyFill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0" fontId="2" fillId="59" borderId="35" applyNumberFormat="0" applyFont="0" applyAlignment="0" applyProtection="0"/>
    <xf numFmtId="0" fontId="158" fillId="0" borderId="37" applyNumberFormat="0" applyFill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3" fillId="0" borderId="21" applyNumberFormat="0" applyFont="0"/>
    <xf numFmtId="0" fontId="158" fillId="0" borderId="37" applyNumberFormat="0" applyFill="0" applyAlignment="0" applyProtection="0"/>
    <xf numFmtId="0" fontId="90" fillId="0" borderId="37" applyNumberFormat="0" applyFill="0" applyAlignment="0" applyProtection="0"/>
    <xf numFmtId="0" fontId="137" fillId="75" borderId="21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3" fillId="0" borderId="21" applyNumberFormat="0"/>
    <xf numFmtId="0" fontId="102" fillId="0" borderId="21"/>
    <xf numFmtId="0" fontId="75" fillId="42" borderId="28" applyNumberFormat="0" applyAlignment="0" applyProtection="0"/>
    <xf numFmtId="0" fontId="90" fillId="0" borderId="37"/>
    <xf numFmtId="0" fontId="156" fillId="42" borderId="28" applyNumberFormat="0" applyAlignment="0" applyProtection="0"/>
    <xf numFmtId="0" fontId="156" fillId="42" borderId="28" applyNumberFormat="0" applyAlignment="0" applyProtection="0"/>
    <xf numFmtId="0" fontId="3" fillId="0" borderId="21"/>
    <xf numFmtId="0" fontId="3" fillId="0" borderId="21" applyNumberFormat="0"/>
    <xf numFmtId="0" fontId="137" fillId="75" borderId="21"/>
    <xf numFmtId="0" fontId="156" fillId="42" borderId="28" applyNumberFormat="0" applyAlignment="0" applyProtection="0"/>
    <xf numFmtId="0" fontId="3" fillId="0" borderId="21" applyNumberFormat="0" applyFont="0"/>
    <xf numFmtId="0" fontId="3" fillId="0" borderId="21" applyNumberFormat="0" applyFont="0"/>
    <xf numFmtId="0" fontId="137" fillId="75" borderId="21"/>
    <xf numFmtId="0" fontId="3" fillId="0" borderId="21"/>
    <xf numFmtId="0" fontId="3" fillId="0" borderId="21" applyNumberFormat="0" applyFont="0"/>
    <xf numFmtId="0" fontId="2" fillId="59" borderId="35" applyNumberFormat="0" applyFon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37" fillId="75" borderId="21"/>
    <xf numFmtId="0" fontId="137" fillId="75" borderId="21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 applyFont="0"/>
    <xf numFmtId="0" fontId="3" fillId="0" borderId="21" applyNumberFormat="0" applyFont="0"/>
    <xf numFmtId="0" fontId="156" fillId="42" borderId="28" applyNumberFormat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02" fillId="0" borderId="21"/>
    <xf numFmtId="0" fontId="108" fillId="59" borderId="35" applyNumberFormat="0" applyFon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3" fillId="0" borderId="21" applyNumberFormat="0"/>
    <xf numFmtId="0" fontId="3" fillId="0" borderId="21"/>
    <xf numFmtId="0" fontId="62" fillId="55" borderId="28" applyNumberFormat="0" applyAlignment="0" applyProtection="0"/>
    <xf numFmtId="0" fontId="3" fillId="0" borderId="21" applyNumberFormat="0" applyFont="0"/>
    <xf numFmtId="10" fontId="52" fillId="57" borderId="21" applyNumberFormat="0" applyBorder="0" applyAlignment="0" applyProtection="0"/>
    <xf numFmtId="0" fontId="108" fillId="59" borderId="35" applyNumberFormat="0" applyFont="0" applyAlignment="0" applyProtection="0"/>
    <xf numFmtId="0" fontId="70" fillId="0" borderId="26">
      <alignment horizontal="left" vertical="center"/>
    </xf>
    <xf numFmtId="0" fontId="137" fillId="75" borderId="21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145" fillId="55" borderId="36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08" fillId="59" borderId="35" applyNumberFormat="0" applyFont="0" applyAlignment="0" applyProtection="0"/>
    <xf numFmtId="0" fontId="156" fillId="42" borderId="28" applyNumberFormat="0" applyAlignment="0" applyProtection="0"/>
    <xf numFmtId="0" fontId="70" fillId="0" borderId="26">
      <alignment horizontal="left" vertical="center"/>
    </xf>
    <xf numFmtId="0" fontId="108" fillId="59" borderId="35" applyNumberFormat="0" applyFont="0" applyAlignment="0" applyProtection="0"/>
    <xf numFmtId="0" fontId="111" fillId="0" borderId="21">
      <alignment horizontal="center"/>
    </xf>
    <xf numFmtId="0" fontId="70" fillId="0" borderId="26">
      <alignment horizontal="left" vertical="center"/>
    </xf>
    <xf numFmtId="0" fontId="107" fillId="57" borderId="35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56" fillId="42" borderId="28" applyNumberFormat="0" applyAlignment="0" applyProtection="0"/>
    <xf numFmtId="0" fontId="75" fillId="42" borderId="28" applyNumberFormat="0" applyAlignment="0" applyProtection="0"/>
    <xf numFmtId="0" fontId="102" fillId="0" borderId="21"/>
    <xf numFmtId="0" fontId="70" fillId="0" borderId="26">
      <alignment horizontal="left" vertical="center"/>
    </xf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 applyFont="0"/>
    <xf numFmtId="0" fontId="3" fillId="0" borderId="21" applyNumberFormat="0" applyFont="0"/>
    <xf numFmtId="0" fontId="2" fillId="59" borderId="35" applyNumberFormat="0" applyFont="0" applyAlignment="0" applyProtection="0"/>
    <xf numFmtId="0" fontId="3" fillId="0" borderId="21" applyNumberFormat="0" applyFont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02" fillId="0" borderId="21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145" fillId="55" borderId="36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10" fontId="52" fillId="57" borderId="21"/>
    <xf numFmtId="0" fontId="75" fillId="42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11" fillId="0" borderId="21">
      <alignment horizont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56" fillId="42" borderId="28" applyNumberFormat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02" fillId="0" borderId="21"/>
    <xf numFmtId="0" fontId="102" fillId="0" borderId="21"/>
    <xf numFmtId="0" fontId="102" fillId="0" borderId="21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/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83" fillId="55" borderId="36" applyNumberFormat="0" applyAlignment="0" applyProtection="0"/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02" fillId="0" borderId="21"/>
    <xf numFmtId="0" fontId="102" fillId="0" borderId="21"/>
    <xf numFmtId="0" fontId="102" fillId="0" borderId="21"/>
    <xf numFmtId="0" fontId="102" fillId="0" borderId="21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62" fillId="33" borderId="28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3" fillId="0" borderId="21" applyNumberFormat="0" applyFont="0"/>
    <xf numFmtId="0" fontId="3" fillId="0" borderId="21" applyNumberFormat="0" applyFont="0"/>
    <xf numFmtId="0" fontId="3" fillId="0" borderId="21" applyNumberFormat="0"/>
    <xf numFmtId="0" fontId="3" fillId="0" borderId="21" applyNumberFormat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3" fillId="0" borderId="21" applyNumberFormat="0"/>
    <xf numFmtId="0" fontId="3" fillId="0" borderId="21"/>
    <xf numFmtId="0" fontId="3" fillId="0" borderId="21" applyNumberFormat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3" fillId="0" borderId="21" applyNumberFormat="0" applyFont="0"/>
    <xf numFmtId="0" fontId="137" fillId="75" borderId="21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75" fillId="62" borderId="28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90" fillId="0" borderId="37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10" fontId="52" fillId="57" borderId="21" applyNumberFormat="0" applyBorder="0" applyAlignment="0" applyProtection="0"/>
    <xf numFmtId="0" fontId="137" fillId="75" borderId="21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7" fillId="57" borderId="35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/>
    <xf numFmtId="10" fontId="52" fillId="57" borderId="21"/>
    <xf numFmtId="10" fontId="52" fillId="57" borderId="21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146" fillId="55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/>
    <xf numFmtId="0" fontId="3" fillId="0" borderId="21"/>
    <xf numFmtId="0" fontId="3" fillId="0" borderId="21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/>
    <xf numFmtId="0" fontId="3" fillId="0" borderId="21"/>
    <xf numFmtId="0" fontId="3" fillId="0" borderId="21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8" fillId="75" borderId="21"/>
    <xf numFmtId="0" fontId="138" fillId="75" borderId="21"/>
    <xf numFmtId="0" fontId="138" fillId="75" borderId="21"/>
    <xf numFmtId="0" fontId="137" fillId="75" borderId="21"/>
    <xf numFmtId="0" fontId="137" fillId="75" borderId="21"/>
    <xf numFmtId="0" fontId="137" fillId="75" borderId="21"/>
    <xf numFmtId="0" fontId="138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0" fontId="111" fillId="0" borderId="21">
      <alignment horizont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83" fillId="55" borderId="36" applyNumberFormat="0" applyAlignment="0" applyProtection="0"/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02" fillId="0" borderId="21"/>
    <xf numFmtId="0" fontId="102" fillId="0" borderId="21"/>
    <xf numFmtId="0" fontId="102" fillId="0" borderId="21"/>
    <xf numFmtId="0" fontId="102" fillId="0" borderId="21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62" fillId="33" borderId="28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75" fillId="62" borderId="28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90" fillId="0" borderId="37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7" fillId="57" borderId="35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90" fillId="0" borderId="37" applyNumberFormat="0" applyFill="0" applyAlignment="0" applyProtection="0"/>
    <xf numFmtId="0" fontId="146" fillId="55" borderId="28" applyNumberFormat="0" applyAlignment="0" applyProtection="0"/>
    <xf numFmtId="0" fontId="2" fillId="59" borderId="35" applyNumberFormat="0" applyFon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62" fillId="55" borderId="28" applyNumberFormat="0" applyAlignment="0" applyProtection="0"/>
    <xf numFmtId="0" fontId="3" fillId="0" borderId="21" applyNumberFormat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2" fillId="59" borderId="35" applyNumberFormat="0" applyFont="0" applyAlignment="0" applyProtection="0"/>
    <xf numFmtId="0" fontId="145" fillId="55" borderId="36" applyNumberFormat="0" applyAlignment="0" applyProtection="0"/>
    <xf numFmtId="0" fontId="90" fillId="0" borderId="37" applyNumberFormat="0" applyFill="0" applyAlignment="0" applyProtection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2" fillId="59" borderId="35" applyNumberFormat="0" applyFont="0" applyAlignment="0" applyProtection="0"/>
    <xf numFmtId="0" fontId="158" fillId="0" borderId="37" applyNumberFormat="0" applyFill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11" fillId="0" borderId="21">
      <alignment horizontal="center"/>
    </xf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02" fillId="0" borderId="21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11" fillId="0" borderId="21">
      <alignment horizontal="center"/>
    </xf>
    <xf numFmtId="0" fontId="70" fillId="0" borderId="26">
      <alignment horizontal="left" vertical="center"/>
    </xf>
    <xf numFmtId="0" fontId="146" fillId="55" borderId="28" applyNumberFormat="0" applyAlignment="0" applyProtection="0"/>
    <xf numFmtId="0" fontId="102" fillId="0" borderId="21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145" fillId="55" borderId="36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0" fillId="0" borderId="26">
      <alignment horizontal="left" vertical="center"/>
    </xf>
    <xf numFmtId="0" fontId="62" fillId="55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111" fillId="0" borderId="21">
      <alignment horizontal="center"/>
    </xf>
    <xf numFmtId="0" fontId="102" fillId="0" borderId="21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/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83" fillId="55" borderId="36" applyNumberFormat="0" applyAlignment="0" applyProtection="0"/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02" fillId="0" borderId="21"/>
    <xf numFmtId="0" fontId="102" fillId="0" borderId="21"/>
    <xf numFmtId="0" fontId="102" fillId="0" borderId="21"/>
    <xf numFmtId="0" fontId="102" fillId="0" borderId="21"/>
    <xf numFmtId="0" fontId="70" fillId="0" borderId="26">
      <alignment horizontal="left" vertical="center"/>
    </xf>
    <xf numFmtId="0" fontId="70" fillId="0" borderId="26">
      <alignment horizontal="left" vertical="center"/>
    </xf>
    <xf numFmtId="10" fontId="52" fillId="57" borderId="21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11" fillId="0" borderId="21">
      <alignment horizontal="center"/>
    </xf>
    <xf numFmtId="0" fontId="70" fillId="0" borderId="26">
      <alignment horizontal="left" vertical="center"/>
    </xf>
    <xf numFmtId="0" fontId="111" fillId="0" borderId="21">
      <alignment horizontal="center"/>
    </xf>
    <xf numFmtId="0" fontId="111" fillId="0" borderId="21">
      <alignment horizontal="center"/>
    </xf>
    <xf numFmtId="0" fontId="75" fillId="42" borderId="28" applyNumberFormat="0" applyAlignment="0" applyProtection="0"/>
    <xf numFmtId="0" fontId="3" fillId="0" borderId="21" applyNumberFormat="0" applyFont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11" fillId="0" borderId="21">
      <alignment horizontal="center"/>
    </xf>
    <xf numFmtId="0" fontId="102" fillId="0" borderId="21"/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/>
    <xf numFmtId="0" fontId="3" fillId="0" borderId="21" applyNumberForma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/>
    <xf numFmtId="0" fontId="3" fillId="0" borderId="21" applyNumberFormat="0" applyFont="0"/>
    <xf numFmtId="0" fontId="3" fillId="0" borderId="21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102" fillId="0" borderId="21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10" fontId="52" fillId="57" borderId="21"/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138" fillId="75" borderId="21"/>
    <xf numFmtId="0" fontId="3" fillId="0" borderId="21" applyNumberFormat="0" applyFont="0"/>
    <xf numFmtId="0" fontId="3" fillId="0" borderId="21" applyNumberFormat="0" applyFont="0"/>
    <xf numFmtId="0" fontId="3" fillId="0" borderId="21"/>
    <xf numFmtId="0" fontId="3" fillId="0" borderId="21" applyNumberFormat="0"/>
    <xf numFmtId="0" fontId="146" fillId="55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5" fillId="55" borderId="36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0" fontId="111" fillId="0" borderId="21">
      <alignment horizont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83" fillId="55" borderId="36" applyNumberFormat="0" applyAlignment="0" applyProtection="0"/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02" fillId="0" borderId="21"/>
    <xf numFmtId="0" fontId="102" fillId="0" borderId="21"/>
    <xf numFmtId="0" fontId="102" fillId="0" borderId="21"/>
    <xf numFmtId="0" fontId="102" fillId="0" borderId="21"/>
    <xf numFmtId="0" fontId="3" fillId="0" borderId="21" applyNumberFormat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11" fillId="0" borderId="21">
      <alignment horizontal="center"/>
    </xf>
    <xf numFmtId="0" fontId="102" fillId="0" borderId="21"/>
    <xf numFmtId="0" fontId="102" fillId="0" borderId="21"/>
    <xf numFmtId="0" fontId="102" fillId="0" borderId="21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111" fillId="0" borderId="21">
      <alignment horizontal="center"/>
    </xf>
    <xf numFmtId="0" fontId="3" fillId="0" borderId="21" applyNumberFormat="0" applyFont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3" fillId="0" borderId="21" applyNumberFormat="0"/>
    <xf numFmtId="0" fontId="90" fillId="0" borderId="37" applyNumberFormat="0" applyFill="0" applyAlignment="0" applyProtection="0"/>
    <xf numFmtId="0" fontId="146" fillId="55" borderId="28" applyNumberFormat="0" applyAlignment="0" applyProtection="0"/>
    <xf numFmtId="0" fontId="2" fillId="59" borderId="35" applyNumberFormat="0" applyFont="0" applyAlignment="0" applyProtection="0"/>
    <xf numFmtId="0" fontId="3" fillId="0" borderId="21" applyNumberFormat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3" fillId="0" borderId="21" applyNumberFormat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2" fillId="59" borderId="35" applyNumberFormat="0" applyFont="0" applyAlignment="0" applyProtection="0"/>
    <xf numFmtId="0" fontId="145" fillId="55" borderId="36" applyNumberFormat="0" applyAlignment="0" applyProtection="0"/>
    <xf numFmtId="0" fontId="90" fillId="0" borderId="37" applyNumberFormat="0" applyFill="0" applyAlignment="0" applyProtection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2" fillId="59" borderId="35" applyNumberFormat="0" applyFont="0" applyAlignment="0" applyProtection="0"/>
    <xf numFmtId="0" fontId="158" fillId="0" borderId="37" applyNumberFormat="0" applyFill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3" fillId="0" borderId="21" applyNumberFormat="0"/>
    <xf numFmtId="0" fontId="3" fillId="0" borderId="21" applyNumberFormat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137" fillId="75" borderId="21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145" fillId="55" borderId="36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3" fillId="0" borderId="21" applyNumberFormat="0" applyFont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3" fillId="0" borderId="21" applyNumberFormat="0" applyFont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3" fillId="0" borderId="21" applyNumberFormat="0"/>
    <xf numFmtId="0" fontId="75" fillId="42" borderId="28" applyNumberFormat="0" applyAlignment="0" applyProtection="0"/>
    <xf numFmtId="0" fontId="137" fillId="75" borderId="21"/>
    <xf numFmtId="0" fontId="137" fillId="75" borderId="21"/>
    <xf numFmtId="0" fontId="137" fillId="75" borderId="21"/>
    <xf numFmtId="0" fontId="90" fillId="0" borderId="37" applyNumberFormat="0" applyFill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62" fillId="55" borderId="28" applyNumberFormat="0" applyAlignment="0" applyProtection="0"/>
    <xf numFmtId="0" fontId="3" fillId="0" borderId="21" applyNumberFormat="0"/>
    <xf numFmtId="0" fontId="102" fillId="0" borderId="21"/>
    <xf numFmtId="10" fontId="52" fillId="57" borderId="21" applyNumberFormat="0" applyBorder="0" applyAlignment="0" applyProtection="0"/>
    <xf numFmtId="0" fontId="145" fillId="55" borderId="36" applyNumberFormat="0" applyAlignment="0" applyProtection="0"/>
    <xf numFmtId="10" fontId="52" fillId="57" borderId="21" applyNumberFormat="0" applyBorder="0" applyAlignment="0" applyProtection="0"/>
    <xf numFmtId="0" fontId="158" fillId="0" borderId="37" applyNumberFormat="0" applyFill="0" applyAlignment="0" applyProtection="0"/>
    <xf numFmtId="0" fontId="137" fillId="75" borderId="21"/>
    <xf numFmtId="0" fontId="138" fillId="75" borderId="21"/>
    <xf numFmtId="0" fontId="137" fillId="75" borderId="21"/>
    <xf numFmtId="0" fontId="137" fillId="75" borderId="21"/>
    <xf numFmtId="10" fontId="52" fillId="57" borderId="21" applyNumberFormat="0" applyBorder="0" applyAlignment="0" applyProtection="0"/>
    <xf numFmtId="0" fontId="102" fillId="0" borderId="21"/>
    <xf numFmtId="0" fontId="137" fillId="75" borderId="21"/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0" fontId="102" fillId="0" borderId="21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111" fillId="0" borderId="21">
      <alignment horizont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37" fillId="75" borderId="21"/>
    <xf numFmtId="0" fontId="137" fillId="75" borderId="21"/>
    <xf numFmtId="0" fontId="111" fillId="0" borderId="21">
      <alignment horizont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37" fillId="75" borderId="21"/>
    <xf numFmtId="0" fontId="145" fillId="55" borderId="36" applyNumberFormat="0" applyAlignment="0" applyProtection="0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38" fillId="75" borderId="21"/>
    <xf numFmtId="0" fontId="102" fillId="0" borderId="21"/>
    <xf numFmtId="0" fontId="102" fillId="0" borderId="21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3" fillId="0" borderId="21"/>
    <xf numFmtId="0" fontId="3" fillId="0" borderId="21" applyNumberFormat="0" applyFont="0"/>
    <xf numFmtId="0" fontId="3" fillId="0" borderId="21" applyNumberFormat="0" applyFont="0"/>
    <xf numFmtId="190" fontId="87" fillId="0" borderId="2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83" fillId="33" borderId="36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190" fontId="87" fillId="0" borderId="20"/>
    <xf numFmtId="190" fontId="87" fillId="0" borderId="20"/>
    <xf numFmtId="0" fontId="146" fillId="55" borderId="28" applyNumberFormat="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/>
    <xf numFmtId="190" fontId="87" fillId="0" borderId="2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62" fillId="33" borderId="28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83" fillId="33" borderId="36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90" fillId="0" borderId="37" applyNumberFormat="0" applyFill="0" applyAlignment="0" applyProtection="0"/>
    <xf numFmtId="0" fontId="3" fillId="0" borderId="21" applyNumberFormat="0" applyFont="0"/>
    <xf numFmtId="0" fontId="3" fillId="0" borderId="21" applyNumberFormat="0" applyFont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190" fontId="87" fillId="0" borderId="20"/>
    <xf numFmtId="190" fontId="87" fillId="0" borderId="20"/>
    <xf numFmtId="190" fontId="87" fillId="0" borderId="20" applyAlignment="0" applyProtection="0"/>
    <xf numFmtId="190" fontId="87" fillId="0" borderId="20" applyAlignment="0" applyProtection="0"/>
    <xf numFmtId="0" fontId="146" fillId="55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83" fillId="33" borderId="36"/>
    <xf numFmtId="190" fontId="87" fillId="0" borderId="2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62" fillId="55" borderId="28" applyNumberFormat="0" applyAlignment="0" applyProtection="0"/>
    <xf numFmtId="0" fontId="145" fillId="55" borderId="36" applyNumberFormat="0" applyAlignment="0" applyProtection="0"/>
    <xf numFmtId="190" fontId="87" fillId="0" borderId="2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62" fillId="55" borderId="28" applyNumberFormat="0" applyAlignment="0" applyProtection="0"/>
    <xf numFmtId="0" fontId="62" fillId="33" borderId="28"/>
    <xf numFmtId="0" fontId="145" fillId="55" borderId="36" applyNumberFormat="0" applyAlignment="0" applyProtection="0"/>
    <xf numFmtId="190" fontId="87" fillId="0" borderId="20" applyAlignment="0" applyProtection="0"/>
    <xf numFmtId="190" fontId="87" fillId="0" borderId="20" applyAlignment="0" applyProtection="0"/>
    <xf numFmtId="0" fontId="62" fillId="55" borderId="28" applyNumberFormat="0" applyAlignment="0" applyProtection="0"/>
    <xf numFmtId="190" fontId="87" fillId="0" borderId="20"/>
    <xf numFmtId="0" fontId="70" fillId="0" borderId="26">
      <alignment horizontal="left" vertical="center"/>
    </xf>
    <xf numFmtId="0" fontId="90" fillId="0" borderId="37" applyNumberFormat="0" applyFill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190" fontId="87" fillId="0" borderId="2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190" fontId="87" fillId="0" borderId="2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 applyAlignment="0" applyProtection="0"/>
    <xf numFmtId="190" fontId="87" fillId="0" borderId="20"/>
    <xf numFmtId="190" fontId="87" fillId="0" borderId="20"/>
    <xf numFmtId="190" fontId="87" fillId="0" borderId="20"/>
    <xf numFmtId="190" fontId="87" fillId="0" borderId="2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62" fillId="55" borderId="28" applyNumberFormat="0" applyAlignment="0" applyProtection="0"/>
    <xf numFmtId="0" fontId="90" fillId="0" borderId="37" applyNumberFormat="0" applyFill="0" applyAlignment="0" applyProtection="0"/>
    <xf numFmtId="0" fontId="2" fillId="59" borderId="35" applyNumberFormat="0" applyFont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62" fillId="55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7" fillId="57" borderId="35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75" fillId="62" borderId="28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62" fillId="33" borderId="28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145" fillId="55" borderId="36" applyNumberFormat="0" applyAlignment="0" applyProtection="0"/>
    <xf numFmtId="0" fontId="83" fillId="33" borderId="36"/>
    <xf numFmtId="0" fontId="83" fillId="33" borderId="36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8" fillId="75" borderId="21"/>
    <xf numFmtId="0" fontId="137" fillId="75" borderId="21"/>
    <xf numFmtId="0" fontId="137" fillId="75" borderId="21"/>
    <xf numFmtId="0" fontId="137" fillId="75" borderId="21"/>
    <xf numFmtId="0" fontId="138" fillId="75" borderId="21"/>
    <xf numFmtId="0" fontId="138" fillId="75" borderId="21"/>
    <xf numFmtId="0" fontId="138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/>
    <xf numFmtId="0" fontId="3" fillId="0" borderId="21"/>
    <xf numFmtId="0" fontId="3" fillId="0" borderId="21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/>
    <xf numFmtId="0" fontId="3" fillId="0" borderId="21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165" fillId="0" borderId="17">
      <alignment horizontal="center"/>
    </xf>
    <xf numFmtId="0" fontId="165" fillId="0" borderId="17">
      <alignment horizontal="center"/>
    </xf>
    <xf numFmtId="0" fontId="165" fillId="0" borderId="17">
      <alignment horizontal="center"/>
    </xf>
    <xf numFmtId="0" fontId="165" fillId="0" borderId="17">
      <alignment horizontal="center"/>
    </xf>
    <xf numFmtId="0" fontId="165" fillId="0" borderId="17">
      <alignment horizontal="center"/>
    </xf>
    <xf numFmtId="0" fontId="165" fillId="0" borderId="17">
      <alignment horizontal="center"/>
    </xf>
    <xf numFmtId="0" fontId="165" fillId="0" borderId="17">
      <alignment horizontal="center"/>
    </xf>
    <xf numFmtId="0" fontId="165" fillId="0" borderId="17">
      <alignment horizontal="center"/>
    </xf>
    <xf numFmtId="0" fontId="165" fillId="0" borderId="17">
      <alignment horizontal="center"/>
    </xf>
    <xf numFmtId="0" fontId="165" fillId="0" borderId="17">
      <alignment horizontal="center"/>
    </xf>
    <xf numFmtId="0" fontId="165" fillId="0" borderId="17">
      <alignment horizontal="center"/>
    </xf>
    <xf numFmtId="0" fontId="165" fillId="0" borderId="17">
      <alignment horizontal="center"/>
    </xf>
    <xf numFmtId="0" fontId="165" fillId="0" borderId="17">
      <alignment horizont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7" fillId="57" borderId="35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90" fillId="0" borderId="37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75" fillId="62" borderId="28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5" fillId="55" borderId="36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8" fillId="75" borderId="21"/>
    <xf numFmtId="0" fontId="138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7" fillId="75" borderId="21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/>
    <xf numFmtId="0" fontId="3" fillId="0" borderId="21" applyNumberFormat="0"/>
    <xf numFmtId="0" fontId="3" fillId="0" borderId="21"/>
    <xf numFmtId="0" fontId="3" fillId="0" borderId="21"/>
    <xf numFmtId="0" fontId="3" fillId="0" borderId="21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3" fillId="0" borderId="21" applyNumberFormat="0" applyFont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/>
    <xf numFmtId="10" fontId="52" fillId="57" borderId="21" applyNumberFormat="0" applyBorder="0" applyAlignment="0" applyProtection="0"/>
    <xf numFmtId="10" fontId="52" fillId="57" borderId="21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11" fillId="0" borderId="21">
      <alignment horizontal="center"/>
    </xf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02" fillId="0" borderId="21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/>
    <xf numFmtId="190" fontId="87" fillId="0" borderId="2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83" fillId="55" borderId="36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90" fillId="0" borderId="37" applyNumberFormat="0" applyFill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90" fillId="0" borderId="37" applyNumberFormat="0" applyFill="0" applyAlignment="0" applyProtection="0"/>
    <xf numFmtId="0" fontId="83" fillId="55" borderId="36" applyNumberFormat="0" applyAlignment="0" applyProtection="0"/>
    <xf numFmtId="0" fontId="70" fillId="0" borderId="26">
      <alignment horizontal="left" vertical="center"/>
    </xf>
    <xf numFmtId="0" fontId="90" fillId="0" borderId="37" applyNumberFormat="0" applyFill="0" applyAlignment="0" applyProtection="0"/>
    <xf numFmtId="0" fontId="70" fillId="0" borderId="26">
      <alignment horizontal="left" vertical="center"/>
    </xf>
    <xf numFmtId="0" fontId="83" fillId="33" borderId="36"/>
    <xf numFmtId="0" fontId="90" fillId="0" borderId="37" applyNumberFormat="0" applyFill="0" applyAlignment="0" applyProtection="0"/>
    <xf numFmtId="0" fontId="70" fillId="0" borderId="26">
      <alignment horizontal="left" vertical="center"/>
    </xf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146" fillId="55" borderId="28" applyNumberFormat="0" applyAlignment="0" applyProtection="0"/>
    <xf numFmtId="0" fontId="70" fillId="0" borderId="26">
      <alignment horizontal="left" vertical="center"/>
    </xf>
    <xf numFmtId="0" fontId="146" fillId="55" borderId="28" applyNumberFormat="0" applyAlignment="0" applyProtection="0"/>
    <xf numFmtId="0" fontId="102" fillId="0" borderId="21"/>
    <xf numFmtId="0" fontId="146" fillId="55" borderId="28" applyNumberFormat="0" applyAlignment="0" applyProtection="0"/>
    <xf numFmtId="0" fontId="70" fillId="0" borderId="26">
      <alignment horizontal="left" vertical="center"/>
    </xf>
    <xf numFmtId="0" fontId="146" fillId="55" borderId="28" applyNumberFormat="0" applyAlignment="0" applyProtection="0"/>
    <xf numFmtId="0" fontId="108" fillId="59" borderId="35" applyNumberFormat="0" applyFont="0" applyAlignment="0" applyProtection="0"/>
    <xf numFmtId="0" fontId="146" fillId="55" borderId="28" applyNumberFormat="0" applyAlignment="0" applyProtection="0"/>
    <xf numFmtId="0" fontId="70" fillId="0" borderId="26">
      <alignment horizontal="left" vertical="center"/>
    </xf>
    <xf numFmtId="0" fontId="146" fillId="55" borderId="28" applyNumberFormat="0" applyAlignment="0" applyProtection="0"/>
    <xf numFmtId="0" fontId="70" fillId="0" borderId="26">
      <alignment horizontal="left" vertical="center"/>
    </xf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70" fillId="0" borderId="26">
      <alignment horizontal="left" vertical="center"/>
    </xf>
    <xf numFmtId="0" fontId="62" fillId="33" borderId="28"/>
    <xf numFmtId="0" fontId="62" fillId="33" borderId="28"/>
    <xf numFmtId="0" fontId="62" fillId="33" borderId="28"/>
    <xf numFmtId="0" fontId="62" fillId="55" borderId="28" applyNumberFormat="0" applyAlignment="0" applyProtection="0"/>
    <xf numFmtId="0" fontId="62" fillId="33" borderId="28"/>
    <xf numFmtId="0" fontId="62" fillId="33" borderId="28"/>
    <xf numFmtId="0" fontId="62" fillId="33" borderId="28"/>
    <xf numFmtId="0" fontId="62" fillId="33" borderId="28"/>
    <xf numFmtId="0" fontId="146" fillId="55" borderId="28" applyNumberFormat="0" applyAlignment="0" applyProtection="0"/>
    <xf numFmtId="0" fontId="83" fillId="55" borderId="36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2" fillId="59" borderId="35" applyNumberFormat="0" applyFont="0" applyAlignment="0" applyProtection="0"/>
    <xf numFmtId="0" fontId="146" fillId="55" borderId="28" applyNumberFormat="0" applyAlignment="0" applyProtection="0"/>
    <xf numFmtId="0" fontId="70" fillId="0" borderId="26">
      <alignment horizontal="left" vertical="center"/>
    </xf>
    <xf numFmtId="0" fontId="146" fillId="55" borderId="28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55" borderId="28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56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146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83" fillId="33" borderId="36"/>
    <xf numFmtId="0" fontId="90" fillId="0" borderId="37" applyNumberFormat="0" applyFill="0" applyAlignment="0" applyProtection="0"/>
    <xf numFmtId="0" fontId="146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58" fillId="0" borderId="37" applyNumberFormat="0" applyFill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83" fillId="33" borderId="36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108" fillId="59" borderId="35" applyNumberFormat="0" applyFon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8" fillId="0" borderId="37" applyNumberFormat="0" applyFill="0" applyAlignment="0" applyProtection="0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90" fillId="0" borderId="37" applyNumberFormat="0" applyFill="0" applyAlignment="0" applyProtection="0"/>
    <xf numFmtId="0" fontId="83" fillId="55" borderId="36" applyNumberFormat="0" applyAlignment="0" applyProtection="0"/>
    <xf numFmtId="0" fontId="156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83" fillId="33" borderId="36"/>
    <xf numFmtId="0" fontId="62" fillId="55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145" fillId="55" borderId="36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37" fillId="75" borderId="21"/>
    <xf numFmtId="0" fontId="83" fillId="55" borderId="36" applyNumberFormat="0" applyAlignment="0" applyProtection="0"/>
    <xf numFmtId="0" fontId="62" fillId="55" borderId="28" applyNumberFormat="0" applyAlignment="0" applyProtection="0"/>
    <xf numFmtId="0" fontId="145" fillId="55" borderId="36" applyNumberFormat="0" applyAlignment="0" applyProtection="0"/>
    <xf numFmtId="0" fontId="90" fillId="0" borderId="37" applyNumberFormat="0" applyFill="0" applyAlignment="0" applyProtection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108" fillId="59" borderId="35" applyNumberFormat="0" applyFont="0" applyAlignment="0" applyProtection="0"/>
    <xf numFmtId="0" fontId="70" fillId="0" borderId="26">
      <alignment horizontal="left" vertical="center"/>
    </xf>
    <xf numFmtId="0" fontId="158" fillId="0" borderId="37" applyNumberFormat="0" applyFill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145" fillId="55" borderId="36" applyNumberFormat="0" applyAlignment="0" applyProtection="0"/>
    <xf numFmtId="0" fontId="156" fillId="42" borderId="28" applyNumberFormat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45" fillId="55" borderId="3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70" fillId="0" borderId="26">
      <alignment horizontal="left" vertical="center"/>
    </xf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3" fillId="0" borderId="21" applyNumberFormat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146" fillId="55" borderId="28" applyNumberFormat="0" applyAlignment="0" applyProtection="0"/>
    <xf numFmtId="0" fontId="108" fillId="59" borderId="35" applyNumberFormat="0" applyFont="0" applyAlignment="0" applyProtection="0"/>
    <xf numFmtId="0" fontId="156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58" fillId="0" borderId="37" applyNumberFormat="0" applyFill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11" fillId="0" borderId="21">
      <alignment horizontal="center"/>
    </xf>
    <xf numFmtId="0" fontId="156" fillId="42" borderId="28" applyNumberFormat="0" applyAlignment="0" applyProtection="0"/>
    <xf numFmtId="0" fontId="158" fillId="0" borderId="37" applyNumberFormat="0" applyFill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108" fillId="59" borderId="35" applyNumberFormat="0" applyFon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70" fillId="0" borderId="26">
      <alignment horizontal="left" vertical="center"/>
    </xf>
    <xf numFmtId="0" fontId="90" fillId="0" borderId="37"/>
    <xf numFmtId="0" fontId="3" fillId="0" borderId="21" applyNumberFormat="0"/>
    <xf numFmtId="0" fontId="156" fillId="42" borderId="28" applyNumberFormat="0" applyAlignment="0" applyProtection="0"/>
    <xf numFmtId="0" fontId="146" fillId="55" borderId="28" applyNumberFormat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90" fillId="0" borderId="37"/>
    <xf numFmtId="0" fontId="158" fillId="0" borderId="37" applyNumberFormat="0" applyFill="0" applyAlignment="0" applyProtection="0"/>
    <xf numFmtId="10" fontId="52" fillId="57" borderId="21"/>
    <xf numFmtId="0" fontId="75" fillId="42" borderId="28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70" fillId="0" borderId="26">
      <alignment horizontal="left" vertical="center"/>
    </xf>
    <xf numFmtId="0" fontId="146" fillId="55" borderId="28" applyNumberFormat="0" applyAlignment="0" applyProtection="0"/>
    <xf numFmtId="0" fontId="62" fillId="55" borderId="28" applyNumberFormat="0" applyAlignment="0" applyProtection="0"/>
    <xf numFmtId="0" fontId="90" fillId="0" borderId="37" applyNumberFormat="0" applyFill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46" fillId="55" borderId="28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146" fillId="55" borderId="28" applyNumberFormat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146" fillId="55" borderId="28" applyNumberFormat="0" applyAlignment="0" applyProtection="0"/>
    <xf numFmtId="0" fontId="145" fillId="55" borderId="36" applyNumberFormat="0" applyAlignment="0" applyProtection="0"/>
    <xf numFmtId="0" fontId="146" fillId="55" borderId="28" applyNumberFormat="0" applyAlignment="0" applyProtection="0"/>
    <xf numFmtId="0" fontId="83" fillId="33" borderId="36"/>
    <xf numFmtId="0" fontId="70" fillId="0" borderId="26">
      <alignment horizontal="left" vertical="center"/>
    </xf>
    <xf numFmtId="0" fontId="145" fillId="55" borderId="36" applyNumberFormat="0" applyAlignment="0" applyProtection="0"/>
    <xf numFmtId="0" fontId="156" fillId="42" borderId="28" applyNumberFormat="0" applyAlignment="0" applyProtection="0"/>
    <xf numFmtId="0" fontId="102" fillId="0" borderId="21"/>
    <xf numFmtId="0" fontId="145" fillId="55" borderId="36" applyNumberFormat="0" applyAlignment="0" applyProtection="0"/>
    <xf numFmtId="0" fontId="156" fillId="42" borderId="28" applyNumberFormat="0" applyAlignment="0" applyProtection="0"/>
    <xf numFmtId="0" fontId="62" fillId="55" borderId="28" applyNumberFormat="0" applyAlignment="0" applyProtection="0"/>
    <xf numFmtId="0" fontId="108" fillId="59" borderId="35" applyNumberFormat="0" applyFont="0" applyAlignment="0" applyProtection="0"/>
    <xf numFmtId="0" fontId="145" fillId="55" borderId="36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62" fillId="55" borderId="28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137" fillId="75" borderId="21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190" fontId="87" fillId="0" borderId="20"/>
    <xf numFmtId="0" fontId="62" fillId="55" borderId="28" applyNumberFormat="0" applyAlignment="0" applyProtection="0"/>
    <xf numFmtId="0" fontId="62" fillId="55" borderId="28" applyNumberFormat="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/>
    <xf numFmtId="190" fontId="87" fillId="0" borderId="20" applyAlignment="0" applyProtection="0"/>
    <xf numFmtId="190" fontId="87" fillId="0" borderId="20"/>
    <xf numFmtId="190" fontId="87" fillId="0" borderId="20" applyAlignment="0" applyProtection="0"/>
    <xf numFmtId="0" fontId="75" fillId="42" borderId="28" applyNumberFormat="0" applyAlignment="0" applyProtection="0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90" fillId="0" borderId="37" applyNumberFormat="0" applyFill="0" applyAlignment="0" applyProtection="0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62" fillId="33" borderId="28"/>
    <xf numFmtId="0" fontId="145" fillId="55" borderId="36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/>
    <xf numFmtId="190" fontId="87" fillId="0" borderId="20"/>
    <xf numFmtId="190" fontId="87" fillId="0" borderId="2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0" fontId="75" fillId="62" borderId="28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146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46" fillId="55" borderId="28" applyNumberForma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07" fillId="57" borderId="35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08" fillId="59" borderId="35" applyNumberFormat="0" applyFon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2" fillId="59" borderId="35" applyNumberFormat="0" applyFon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75" fillId="42" borderId="28" applyNumberFormat="0" applyAlignment="0" applyProtection="0"/>
    <xf numFmtId="0" fontId="145" fillId="55" borderId="36" applyNumberFormat="0" applyAlignment="0" applyProtection="0"/>
    <xf numFmtId="0" fontId="75" fillId="42" borderId="28" applyNumberFormat="0" applyAlignment="0" applyProtection="0"/>
    <xf numFmtId="0" fontId="83" fillId="33" borderId="36"/>
    <xf numFmtId="0" fontId="75" fillId="42" borderId="28" applyNumberFormat="0" applyAlignment="0" applyProtection="0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55" borderId="36" applyNumberFormat="0" applyAlignment="0" applyProtection="0"/>
    <xf numFmtId="0" fontId="83" fillId="33" borderId="36"/>
    <xf numFmtId="0" fontId="83" fillId="33" borderId="36"/>
    <xf numFmtId="0" fontId="83" fillId="33" borderId="36"/>
    <xf numFmtId="0" fontId="83" fillId="55" borderId="36" applyNumberFormat="0" applyAlignment="0" applyProtection="0"/>
    <xf numFmtId="0" fontId="145" fillId="55" borderId="36" applyNumberFormat="0" applyAlignment="0" applyProtection="0"/>
    <xf numFmtId="0" fontId="90" fillId="0" borderId="37" applyNumberFormat="0" applyFill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75" fillId="42" borderId="28" applyNumberFormat="0" applyAlignment="0" applyProtection="0"/>
    <xf numFmtId="0" fontId="145" fillId="55" borderId="36" applyNumberFormat="0" applyAlignment="0" applyProtection="0"/>
    <xf numFmtId="0" fontId="75" fillId="42" borderId="28" applyNumberFormat="0" applyAlignment="0" applyProtection="0"/>
    <xf numFmtId="0" fontId="145" fillId="55" borderId="36" applyNumberFormat="0" applyAlignment="0" applyProtection="0"/>
    <xf numFmtId="0" fontId="75" fillId="42" borderId="28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145" fillId="55" borderId="36" applyNumberForma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107" fillId="57" borderId="35"/>
    <xf numFmtId="0" fontId="83" fillId="33" borderId="36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2" fillId="59" borderId="35" applyNumberFormat="0" applyFon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145" fillId="55" borderId="36" applyNumberFormat="0" applyAlignment="0" applyProtection="0"/>
    <xf numFmtId="0" fontId="75" fillId="42" borderId="28" applyNumberFormat="0" applyAlignment="0" applyProtection="0"/>
    <xf numFmtId="0" fontId="165" fillId="0" borderId="17">
      <alignment horizontal="center"/>
    </xf>
    <xf numFmtId="0" fontId="165" fillId="0" borderId="17">
      <alignment horizontal="center"/>
    </xf>
    <xf numFmtId="0" fontId="83" fillId="55" borderId="3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3" fillId="0" borderId="21" applyNumberFormat="0" applyFont="0"/>
    <xf numFmtId="0" fontId="62" fillId="55" borderId="28" applyNumberFormat="0" applyAlignment="0" applyProtection="0"/>
    <xf numFmtId="0" fontId="90" fillId="0" borderId="37" applyNumberFormat="0" applyFill="0" applyAlignment="0" applyProtection="0"/>
    <xf numFmtId="0" fontId="3" fillId="0" borderId="21" applyNumberFormat="0" applyFont="0"/>
    <xf numFmtId="0" fontId="75" fillId="42" borderId="28" applyNumberFormat="0" applyAlignment="0" applyProtection="0"/>
    <xf numFmtId="190" fontId="87" fillId="0" borderId="2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56" fillId="42" borderId="28" applyNumberFormat="0" applyAlignment="0" applyProtection="0"/>
    <xf numFmtId="0" fontId="107" fillId="57" borderId="35"/>
    <xf numFmtId="0" fontId="75" fillId="42" borderId="28" applyNumberFormat="0" applyAlignment="0" applyProtection="0"/>
    <xf numFmtId="0" fontId="158" fillId="0" borderId="37" applyNumberFormat="0" applyFill="0" applyAlignment="0" applyProtection="0"/>
    <xf numFmtId="0" fontId="75" fillId="42" borderId="28" applyNumberFormat="0" applyAlignment="0" applyProtection="0"/>
    <xf numFmtId="0" fontId="108" fillId="59" borderId="35" applyNumberFormat="0" applyFont="0" applyAlignment="0" applyProtection="0"/>
    <xf numFmtId="0" fontId="75" fillId="42" borderId="28" applyNumberFormat="0" applyAlignment="0" applyProtection="0"/>
    <xf numFmtId="0" fontId="158" fillId="0" borderId="37" applyNumberFormat="0" applyFill="0" applyAlignment="0" applyProtection="0"/>
    <xf numFmtId="0" fontId="108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56" fillId="42" borderId="28" applyNumberFormat="0" applyAlignment="0" applyProtection="0"/>
    <xf numFmtId="0" fontId="145" fillId="55" borderId="3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190" fontId="87" fillId="0" borderId="2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45" fillId="55" borderId="36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108" fillId="59" borderId="35" applyNumberFormat="0" applyFon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08" fillId="59" borderId="35" applyNumberFormat="0" applyFont="0" applyAlignment="0" applyProtection="0"/>
    <xf numFmtId="0" fontId="156" fillId="42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3" fillId="0" borderId="21" applyNumberFormat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190" fontId="87" fillId="0" borderId="2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190" fontId="87" fillId="0" borderId="20" applyAlignment="0" applyProtection="0"/>
    <xf numFmtId="190" fontId="87" fillId="0" borderId="20"/>
    <xf numFmtId="190" fontId="87" fillId="0" borderId="20"/>
    <xf numFmtId="190" fontId="87" fillId="0" borderId="20"/>
    <xf numFmtId="190" fontId="87" fillId="0" borderId="20" applyAlignment="0" applyProtection="0"/>
    <xf numFmtId="190" fontId="87" fillId="0" borderId="20"/>
    <xf numFmtId="190" fontId="87" fillId="0" borderId="2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58" fillId="0" borderId="37" applyNumberFormat="0" applyFill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58" fillId="0" borderId="37" applyNumberFormat="0" applyFill="0" applyAlignment="0" applyProtection="0"/>
    <xf numFmtId="0" fontId="90" fillId="0" borderId="37"/>
    <xf numFmtId="0" fontId="137" fillId="75" borderId="21"/>
    <xf numFmtId="0" fontId="146" fillId="55" borderId="28" applyNumberFormat="0" applyAlignment="0" applyProtection="0"/>
    <xf numFmtId="0" fontId="75" fillId="62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5" fillId="55" borderId="36" applyNumberFormat="0" applyAlignment="0" applyProtection="0"/>
    <xf numFmtId="0" fontId="90" fillId="0" borderId="37" applyNumberFormat="0" applyFill="0" applyAlignment="0" applyProtection="0"/>
    <xf numFmtId="0" fontId="3" fillId="0" borderId="21" applyNumberFormat="0" applyFont="0"/>
    <xf numFmtId="0" fontId="137" fillId="75" borderId="21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 applyFont="0"/>
    <xf numFmtId="0" fontId="3" fillId="0" borderId="21"/>
    <xf numFmtId="0" fontId="83" fillId="55" borderId="36" applyNumberForma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08" fillId="59" borderId="35" applyNumberFormat="0" applyFont="0" applyAlignment="0" applyProtection="0"/>
    <xf numFmtId="0" fontId="111" fillId="0" borderId="21">
      <alignment horizontal="center"/>
    </xf>
    <xf numFmtId="0" fontId="70" fillId="0" borderId="26">
      <alignment horizontal="left" vertical="center"/>
    </xf>
    <xf numFmtId="0" fontId="111" fillId="0" borderId="21">
      <alignment horizontal="center"/>
    </xf>
    <xf numFmtId="0" fontId="102" fillId="0" borderId="21"/>
    <xf numFmtId="0" fontId="62" fillId="55" borderId="28" applyNumberForma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58" fillId="0" borderId="37" applyNumberFormat="0" applyFill="0" applyAlignment="0" applyProtection="0"/>
    <xf numFmtId="0" fontId="156" fillId="42" borderId="28" applyNumberFormat="0" applyAlignment="0" applyProtection="0"/>
    <xf numFmtId="0" fontId="75" fillId="62" borderId="28"/>
    <xf numFmtId="0" fontId="156" fillId="42" borderId="28" applyNumberFormat="0" applyAlignment="0" applyProtection="0"/>
    <xf numFmtId="190" fontId="87" fillId="0" borderId="2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3" fillId="0" borderId="21" applyNumberFormat="0" applyFont="0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146" fillId="55" borderId="28" applyNumberFormat="0" applyAlignment="0" applyProtection="0"/>
    <xf numFmtId="0" fontId="145" fillId="55" borderId="36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65" fillId="0" borderId="17">
      <alignment horizontal="center"/>
    </xf>
    <xf numFmtId="0" fontId="137" fillId="75" borderId="21"/>
    <xf numFmtId="0" fontId="137" fillId="75" borderId="21"/>
    <xf numFmtId="0" fontId="137" fillId="75" borderId="21"/>
    <xf numFmtId="0" fontId="137" fillId="75" borderId="21"/>
    <xf numFmtId="0" fontId="138" fillId="75" borderId="21"/>
    <xf numFmtId="0" fontId="3" fillId="0" borderId="21" applyNumberFormat="0"/>
    <xf numFmtId="0" fontId="3" fillId="0" borderId="21" applyNumberFormat="0"/>
    <xf numFmtId="0" fontId="3" fillId="0" borderId="21" applyNumberFormat="0"/>
    <xf numFmtId="0" fontId="3" fillId="0" borderId="21" applyNumberFormat="0" applyFont="0"/>
    <xf numFmtId="0" fontId="3" fillId="0" borderId="21"/>
    <xf numFmtId="0" fontId="3" fillId="0" borderId="21" applyNumberFormat="0" applyFont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10" fontId="52" fillId="57" borderId="21" applyNumberFormat="0" applyBorder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2" fillId="59" borderId="35" applyNumberFormat="0" applyFont="0" applyAlignment="0" applyProtection="0"/>
    <xf numFmtId="0" fontId="70" fillId="0" borderId="26">
      <alignment horizontal="left" vertical="center"/>
    </xf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07" fillId="57" borderId="35"/>
    <xf numFmtId="0" fontId="90" fillId="0" borderId="37" applyNumberFormat="0" applyFill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70" fillId="0" borderId="26">
      <alignment horizontal="left" vertical="center"/>
    </xf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11" fillId="0" borderId="21">
      <alignment horizontal="center"/>
    </xf>
    <xf numFmtId="0" fontId="146" fillId="55" borderId="28" applyNumberFormat="0" applyAlignment="0" applyProtection="0"/>
    <xf numFmtId="0" fontId="111" fillId="0" borderId="21">
      <alignment horizontal="center"/>
    </xf>
    <xf numFmtId="0" fontId="111" fillId="0" borderId="21">
      <alignment horizontal="center"/>
    </xf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8" fillId="0" borderId="37" applyNumberFormat="0" applyFill="0" applyAlignment="0" applyProtection="0"/>
    <xf numFmtId="0" fontId="111" fillId="0" borderId="21">
      <alignment horizontal="center"/>
    </xf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158" fillId="0" borderId="37" applyNumberFormat="0" applyFill="0" applyAlignment="0" applyProtection="0"/>
    <xf numFmtId="0" fontId="90" fillId="0" borderId="37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2" fillId="0" borderId="21"/>
    <xf numFmtId="0" fontId="102" fillId="0" borderId="21"/>
    <xf numFmtId="0" fontId="108" fillId="59" borderId="35" applyNumberFormat="0" applyFont="0" applyAlignment="0" applyProtection="0"/>
    <xf numFmtId="0" fontId="102" fillId="0" borderId="21"/>
    <xf numFmtId="0" fontId="102" fillId="0" borderId="21"/>
    <xf numFmtId="0" fontId="102" fillId="0" borderId="21"/>
    <xf numFmtId="0" fontId="102" fillId="0" borderId="21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190" fontId="87" fillId="0" borderId="2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83" fillId="33" borderId="36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62" fillId="33" borderId="28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2" fillId="59" borderId="35" applyNumberFormat="0" applyFont="0" applyAlignment="0" applyProtection="0"/>
    <xf numFmtId="0" fontId="145" fillId="55" borderId="36" applyNumberFormat="0" applyAlignment="0" applyProtection="0"/>
    <xf numFmtId="0" fontId="137" fillId="75" borderId="21"/>
    <xf numFmtId="0" fontId="75" fillId="42" borderId="28" applyNumberFormat="0" applyAlignment="0" applyProtection="0"/>
    <xf numFmtId="0" fontId="158" fillId="0" borderId="37" applyNumberFormat="0" applyFill="0" applyAlignment="0" applyProtection="0"/>
    <xf numFmtId="0" fontId="156" fillId="42" borderId="28" applyNumberFormat="0" applyAlignment="0" applyProtection="0"/>
    <xf numFmtId="0" fontId="62" fillId="55" borderId="28" applyNumberFormat="0" applyAlignment="0" applyProtection="0"/>
    <xf numFmtId="0" fontId="158" fillId="0" borderId="37" applyNumberFormat="0" applyFill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108" fillId="59" borderId="35" applyNumberFormat="0" applyFont="0" applyAlignment="0" applyProtection="0"/>
    <xf numFmtId="0" fontId="111" fillId="0" borderId="21">
      <alignment horizontal="center"/>
    </xf>
    <xf numFmtId="0" fontId="75" fillId="42" borderId="28" applyNumberFormat="0" applyAlignment="0" applyProtection="0"/>
    <xf numFmtId="0" fontId="158" fillId="0" borderId="37" applyNumberFormat="0" applyFill="0" applyAlignment="0" applyProtection="0"/>
    <xf numFmtId="0" fontId="102" fillId="0" borderId="21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75" fillId="62" borderId="28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90" fillId="0" borderId="37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7" fillId="57" borderId="35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165" fillId="0" borderId="17">
      <alignment horizontal="center"/>
    </xf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190" fontId="87" fillId="0" borderId="20"/>
    <xf numFmtId="0" fontId="62" fillId="55" borderId="28" applyNumberFormat="0" applyAlignment="0" applyProtection="0"/>
    <xf numFmtId="0" fontId="62" fillId="55" borderId="28" applyNumberFormat="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/>
    <xf numFmtId="0" fontId="75" fillId="42" borderId="28" applyNumberFormat="0" applyAlignment="0" applyProtection="0"/>
    <xf numFmtId="190" fontId="87" fillId="0" borderId="20" applyAlignment="0" applyProtection="0"/>
    <xf numFmtId="190" fontId="87" fillId="0" borderId="20"/>
    <xf numFmtId="190" fontId="87" fillId="0" borderId="2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08" fillId="59" borderId="35" applyNumberFormat="0" applyFon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11" fillId="0" borderId="21">
      <alignment horizontal="center"/>
    </xf>
    <xf numFmtId="0" fontId="102" fillId="0" borderId="21"/>
    <xf numFmtId="0" fontId="102" fillId="0" borderId="21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83" fillId="33" borderId="36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62" fillId="33" borderId="28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75" fillId="62" borderId="28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90" fillId="0" borderId="37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7" fillId="57" borderId="35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90" fillId="0" borderId="37" applyNumberFormat="0" applyFill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190" fontId="87" fillId="0" borderId="20"/>
    <xf numFmtId="0" fontId="83" fillId="33" borderId="36"/>
    <xf numFmtId="0" fontId="83" fillId="33" borderId="36"/>
    <xf numFmtId="0" fontId="83" fillId="33" borderId="36"/>
    <xf numFmtId="0" fontId="62" fillId="55" borderId="28" applyNumberFormat="0" applyAlignment="0" applyProtection="0"/>
    <xf numFmtId="0" fontId="62" fillId="55" borderId="28" applyNumberFormat="0" applyAlignment="0" applyProtection="0"/>
    <xf numFmtId="0" fontId="90" fillId="0" borderId="37" applyNumberFormat="0" applyFill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62" fillId="55" borderId="28" applyNumberForma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145" fillId="55" borderId="36" applyNumberFormat="0" applyAlignment="0" applyProtection="0"/>
    <xf numFmtId="0" fontId="83" fillId="33" borderId="36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46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3" fillId="0" borderId="21" applyNumberFormat="0" applyFont="0"/>
    <xf numFmtId="0" fontId="83" fillId="55" borderId="36" applyNumberFormat="0" applyAlignment="0" applyProtection="0"/>
    <xf numFmtId="0" fontId="146" fillId="55" borderId="28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5" fillId="55" borderId="36" applyNumberFormat="0" applyAlignment="0" applyProtection="0"/>
    <xf numFmtId="0" fontId="62" fillId="33" borderId="28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5" fillId="55" borderId="36" applyNumberFormat="0" applyAlignment="0" applyProtection="0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145" fillId="55" borderId="36" applyNumberFormat="0" applyAlignment="0" applyProtection="0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58" fillId="0" borderId="37" applyNumberFormat="0" applyFill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108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190" fontId="87" fillId="0" borderId="20"/>
    <xf numFmtId="0" fontId="62" fillId="55" borderId="28" applyNumberForma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8" fillId="0" borderId="37" applyNumberFormat="0" applyFill="0" applyAlignment="0" applyProtection="0"/>
    <xf numFmtId="0" fontId="108" fillId="59" borderId="35" applyNumberFormat="0" applyFont="0" applyAlignment="0" applyProtection="0"/>
    <xf numFmtId="0" fontId="62" fillId="55" borderId="28" applyNumberFormat="0" applyAlignment="0" applyProtection="0"/>
    <xf numFmtId="0" fontId="108" fillId="59" borderId="35" applyNumberFormat="0" applyFon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3" fillId="0" borderId="21" applyNumberFormat="0"/>
    <xf numFmtId="0" fontId="75" fillId="42" borderId="28" applyNumberFormat="0" applyAlignment="0" applyProtection="0"/>
    <xf numFmtId="0" fontId="145" fillId="55" borderId="36" applyNumberFormat="0" applyAlignment="0" applyProtection="0"/>
    <xf numFmtId="0" fontId="3" fillId="0" borderId="21" applyNumberFormat="0" applyFont="0"/>
    <xf numFmtId="0" fontId="156" fillId="42" borderId="28" applyNumberFormat="0" applyAlignment="0" applyProtection="0"/>
    <xf numFmtId="0" fontId="146" fillId="55" borderId="28" applyNumberFormat="0" applyAlignment="0" applyProtection="0"/>
    <xf numFmtId="0" fontId="137" fillId="75" borderId="21"/>
    <xf numFmtId="0" fontId="158" fillId="0" borderId="37" applyNumberFormat="0" applyFill="0" applyAlignment="0" applyProtection="0"/>
    <xf numFmtId="0" fontId="108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190" fontId="87" fillId="0" borderId="20" applyAlignment="0" applyProtection="0"/>
    <xf numFmtId="190" fontId="87" fillId="0" borderId="20"/>
    <xf numFmtId="190" fontId="87" fillId="0" borderId="20"/>
    <xf numFmtId="190" fontId="87" fillId="0" borderId="2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190" fontId="87" fillId="0" borderId="20"/>
    <xf numFmtId="0" fontId="62" fillId="55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62" fillId="55" borderId="28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165" fillId="0" borderId="17">
      <alignment horizontal="center"/>
    </xf>
    <xf numFmtId="0" fontId="165" fillId="0" borderId="17">
      <alignment horizontal="center"/>
    </xf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190" fontId="87" fillId="0" borderId="20" applyAlignment="0" applyProtection="0"/>
    <xf numFmtId="190" fontId="87" fillId="0" borderId="20"/>
    <xf numFmtId="190" fontId="87" fillId="0" borderId="20"/>
    <xf numFmtId="190" fontId="87" fillId="0" borderId="2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08" fillId="59" borderId="35" applyNumberFormat="0" applyFont="0" applyAlignment="0" applyProtection="0"/>
    <xf numFmtId="0" fontId="75" fillId="42" borderId="28" applyNumberFormat="0" applyAlignment="0" applyProtection="0"/>
    <xf numFmtId="0" fontId="158" fillId="0" borderId="37" applyNumberFormat="0" applyFill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5" fillId="55" borderId="36" applyNumberFormat="0" applyAlignment="0" applyProtection="0"/>
    <xf numFmtId="0" fontId="90" fillId="0" borderId="37" applyNumberFormat="0" applyFill="0" applyAlignment="0" applyProtection="0"/>
    <xf numFmtId="0" fontId="137" fillId="75" borderId="21"/>
    <xf numFmtId="0" fontId="3" fillId="0" borderId="21" applyNumberFormat="0"/>
    <xf numFmtId="0" fontId="3" fillId="0" borderId="21" applyNumberFormat="0"/>
    <xf numFmtId="0" fontId="3" fillId="0" borderId="21" applyNumberFormat="0" applyFont="0"/>
    <xf numFmtId="0" fontId="83" fillId="55" borderId="36" applyNumberFormat="0" applyAlignment="0" applyProtection="0"/>
    <xf numFmtId="0" fontId="3" fillId="0" borderId="21" applyNumberFormat="0"/>
    <xf numFmtId="0" fontId="75" fillId="42" borderId="28" applyNumberFormat="0" applyAlignment="0" applyProtection="0"/>
    <xf numFmtId="0" fontId="75" fillId="42" borderId="28" applyNumberFormat="0" applyAlignment="0" applyProtection="0"/>
    <xf numFmtId="10" fontId="52" fillId="57" borderId="21" applyNumberFormat="0" applyBorder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02" fillId="0" borderId="21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108" fillId="59" borderId="35" applyNumberFormat="0" applyFon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108" fillId="59" borderId="35" applyNumberFormat="0" applyFont="0" applyAlignment="0" applyProtection="0"/>
    <xf numFmtId="0" fontId="62" fillId="55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90" fillId="0" borderId="37" applyNumberFormat="0" applyFill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70" fillId="0" borderId="26">
      <alignment horizontal="left" vertical="center"/>
    </xf>
    <xf numFmtId="0" fontId="2" fillId="59" borderId="35" applyNumberFormat="0" applyFont="0" applyAlignment="0" applyProtection="0"/>
    <xf numFmtId="0" fontId="62" fillId="55" borderId="28" applyNumberForma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62" fillId="33" borderId="28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3" fillId="0" borderId="21" applyNumberFormat="0" applyFont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70" fillId="0" borderId="26">
      <alignment horizontal="left" vertical="center"/>
    </xf>
    <xf numFmtId="0" fontId="90" fillId="0" borderId="37" applyNumberFormat="0" applyFill="0" applyAlignment="0" applyProtection="0"/>
    <xf numFmtId="0" fontId="137" fillId="75" borderId="21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65" fillId="0" borderId="17">
      <alignment horizont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08" fillId="59" borderId="35" applyNumberFormat="0" applyFon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65" fillId="0" borderId="17">
      <alignment horizontal="center"/>
    </xf>
    <xf numFmtId="0" fontId="83" fillId="55" borderId="3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156" fillId="42" borderId="28" applyNumberFormat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165" fillId="0" borderId="17">
      <alignment horizontal="center"/>
    </xf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62" fillId="55" borderId="28" applyNumberFormat="0" applyAlignment="0" applyProtection="0"/>
    <xf numFmtId="0" fontId="158" fillId="0" borderId="37" applyNumberFormat="0" applyFill="0" applyAlignment="0" applyProtection="0"/>
    <xf numFmtId="0" fontId="83" fillId="55" borderId="36" applyNumberFormat="0" applyAlignment="0" applyProtection="0"/>
    <xf numFmtId="0" fontId="70" fillId="0" borderId="26">
      <alignment horizontal="left" vertical="center"/>
    </xf>
    <xf numFmtId="0" fontId="62" fillId="55" borderId="28" applyNumberFormat="0" applyAlignment="0" applyProtection="0"/>
    <xf numFmtId="0" fontId="108" fillId="59" borderId="35" applyNumberFormat="0" applyFont="0" applyAlignment="0" applyProtection="0"/>
    <xf numFmtId="0" fontId="158" fillId="0" borderId="37" applyNumberFormat="0" applyFill="0" applyAlignment="0" applyProtection="0"/>
    <xf numFmtId="0" fontId="156" fillId="42" borderId="28" applyNumberForma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145" fillId="55" borderId="36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145" fillId="55" borderId="36" applyNumberFormat="0" applyAlignment="0" applyProtection="0"/>
    <xf numFmtId="0" fontId="146" fillId="55" borderId="28" applyNumberFormat="0" applyAlignment="0" applyProtection="0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90" fillId="0" borderId="37" applyNumberFormat="0" applyFill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158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11" fillId="0" borderId="21">
      <alignment horizontal="center"/>
    </xf>
    <xf numFmtId="0" fontId="62" fillId="55" borderId="28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90" fillId="0" borderId="37"/>
    <xf numFmtId="10" fontId="52" fillId="57" borderId="21" applyNumberFormat="0" applyBorder="0" applyAlignment="0" applyProtection="0"/>
    <xf numFmtId="0" fontId="111" fillId="0" borderId="21">
      <alignment horizont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90" fillId="0" borderId="37" applyNumberFormat="0" applyFill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108" fillId="59" borderId="35" applyNumberFormat="0" applyFon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145" fillId="55" borderId="36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145" fillId="55" borderId="36" applyNumberFormat="0" applyAlignment="0" applyProtection="0"/>
    <xf numFmtId="0" fontId="70" fillId="0" borderId="26">
      <alignment horizontal="left" vertical="center"/>
    </xf>
    <xf numFmtId="0" fontId="83" fillId="55" borderId="36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62" fillId="55" borderId="28" applyNumberFormat="0" applyAlignment="0" applyProtection="0"/>
    <xf numFmtId="0" fontId="158" fillId="0" borderId="37" applyNumberFormat="0" applyFill="0" applyAlignment="0" applyProtection="0"/>
    <xf numFmtId="0" fontId="90" fillId="0" borderId="37" applyNumberFormat="0" applyFill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190" fontId="87" fillId="0" borderId="20"/>
    <xf numFmtId="0" fontId="75" fillId="42" borderId="28" applyNumberFormat="0" applyAlignment="0" applyProtection="0"/>
    <xf numFmtId="0" fontId="90" fillId="0" borderId="37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42" borderId="28" applyNumberFormat="0" applyAlignment="0" applyProtection="0"/>
    <xf numFmtId="0" fontId="156" fillId="42" borderId="28" applyNumberFormat="0" applyAlignment="0" applyProtection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111" fillId="0" borderId="21">
      <alignment horizontal="center"/>
    </xf>
    <xf numFmtId="190" fontId="87" fillId="0" borderId="2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108" fillId="59" borderId="35" applyNumberFormat="0" applyFon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62" fillId="55" borderId="28" applyNumberFormat="0" applyAlignment="0" applyProtection="0"/>
    <xf numFmtId="0" fontId="145" fillId="55" borderId="36" applyNumberFormat="0" applyAlignment="0" applyProtection="0"/>
    <xf numFmtId="0" fontId="108" fillId="59" borderId="35" applyNumberFormat="0" applyFon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08" fillId="59" borderId="35" applyNumberFormat="0" applyFont="0" applyAlignment="0" applyProtection="0"/>
    <xf numFmtId="0" fontId="83" fillId="55" borderId="36" applyNumberFormat="0" applyAlignment="0" applyProtection="0"/>
    <xf numFmtId="0" fontId="145" fillId="55" borderId="36" applyNumberFormat="0" applyAlignment="0" applyProtection="0"/>
    <xf numFmtId="0" fontId="108" fillId="59" borderId="35" applyNumberFormat="0" applyFont="0" applyAlignment="0" applyProtection="0"/>
    <xf numFmtId="0" fontId="145" fillId="55" borderId="36" applyNumberFormat="0" applyAlignment="0" applyProtection="0"/>
    <xf numFmtId="0" fontId="70" fillId="0" borderId="26">
      <alignment horizontal="left" vertical="center"/>
    </xf>
    <xf numFmtId="0" fontId="107" fillId="57" borderId="35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3" fillId="0" borderId="21" applyNumberFormat="0" applyFont="0"/>
    <xf numFmtId="0" fontId="83" fillId="55" borderId="36" applyNumberFormat="0" applyAlignment="0" applyProtection="0"/>
    <xf numFmtId="190" fontId="87" fillId="0" borderId="20" applyAlignment="0" applyProtection="0"/>
    <xf numFmtId="0" fontId="62" fillId="55" borderId="28" applyNumberFormat="0" applyAlignment="0" applyProtection="0"/>
    <xf numFmtId="0" fontId="2" fillId="59" borderId="35" applyNumberFormat="0" applyFon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83" fillId="33" borderId="36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62" fillId="33" borderId="28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62" fillId="55" borderId="28" applyNumberFormat="0" applyAlignment="0" applyProtection="0"/>
    <xf numFmtId="190" fontId="87" fillId="0" borderId="20"/>
    <xf numFmtId="0" fontId="75" fillId="42" borderId="28" applyNumberFormat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75" fillId="62" borderId="28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90" fillId="0" borderId="37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7" fillId="57" borderId="35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165" fillId="0" borderId="17">
      <alignment horizontal="center"/>
    </xf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190" fontId="87" fillId="0" borderId="20"/>
    <xf numFmtId="0" fontId="62" fillId="55" borderId="28" applyNumberFormat="0" applyAlignment="0" applyProtection="0"/>
    <xf numFmtId="0" fontId="62" fillId="55" borderId="28" applyNumberFormat="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/>
    <xf numFmtId="190" fontId="87" fillId="0" borderId="20" applyAlignment="0" applyProtection="0"/>
    <xf numFmtId="190" fontId="87" fillId="0" borderId="20"/>
    <xf numFmtId="190" fontId="87" fillId="0" borderId="2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08" fillId="59" borderId="35" applyNumberFormat="0" applyFon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11" fillId="0" borderId="21">
      <alignment horizontal="center"/>
    </xf>
    <xf numFmtId="0" fontId="102" fillId="0" borderId="21"/>
    <xf numFmtId="0" fontId="102" fillId="0" borderId="21"/>
    <xf numFmtId="0" fontId="108" fillId="59" borderId="35" applyNumberFormat="0" applyFon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6" fillId="42" borderId="28" applyNumberFormat="0" applyAlignment="0" applyProtection="0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83" fillId="33" borderId="36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62" fillId="33" borderId="28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75" fillId="62" borderId="28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90" fillId="0" borderId="37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7" fillId="57" borderId="35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90" fillId="0" borderId="37" applyNumberFormat="0" applyFill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08" fillId="59" borderId="35" applyNumberFormat="0" applyFon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62" fillId="55" borderId="28" applyNumberForma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37" fillId="75" borderId="21"/>
    <xf numFmtId="0" fontId="75" fillId="42" borderId="28" applyNumberFormat="0" applyAlignment="0" applyProtection="0"/>
    <xf numFmtId="0" fontId="83" fillId="55" borderId="36" applyNumberFormat="0" applyAlignment="0" applyProtection="0"/>
    <xf numFmtId="10" fontId="52" fillId="57" borderId="21" applyNumberFormat="0" applyBorder="0" applyAlignment="0" applyProtection="0"/>
    <xf numFmtId="0" fontId="2" fillId="59" borderId="35" applyNumberFormat="0" applyFont="0" applyAlignment="0" applyProtection="0"/>
    <xf numFmtId="0" fontId="3" fillId="0" borderId="21" applyNumberFormat="0"/>
    <xf numFmtId="0" fontId="83" fillId="55" borderId="36" applyNumberFormat="0" applyAlignment="0" applyProtection="0"/>
    <xf numFmtId="0" fontId="165" fillId="0" borderId="17">
      <alignment horizont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83" fillId="33" borderId="36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156" fillId="42" borderId="28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190" fontId="87" fillId="0" borderId="20" applyAlignment="0" applyProtection="0"/>
    <xf numFmtId="190" fontId="87" fillId="0" borderId="20"/>
    <xf numFmtId="0" fontId="62" fillId="55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08" fillId="59" borderId="35" applyNumberFormat="0" applyFont="0" applyAlignment="0" applyProtection="0"/>
    <xf numFmtId="0" fontId="62" fillId="55" borderId="28" applyNumberFormat="0" applyAlignment="0" applyProtection="0"/>
    <xf numFmtId="190" fontId="87" fillId="0" borderId="2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83" fillId="33" borderId="36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62" fillId="55" borderId="28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62" fillId="55" borderId="28" applyNumberForma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190" fontId="87" fillId="0" borderId="2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62" fillId="55" borderId="28" applyNumberForma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70" fillId="0" borderId="26">
      <alignment horizontal="left" vertical="center"/>
    </xf>
    <xf numFmtId="0" fontId="156" fillId="42" borderId="28" applyNumberFormat="0" applyAlignment="0" applyProtection="0"/>
    <xf numFmtId="0" fontId="156" fillId="42" borderId="28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70" fillId="0" borderId="26">
      <alignment horizontal="left" vertical="center"/>
    </xf>
    <xf numFmtId="0" fontId="102" fillId="0" borderId="21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108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83" fillId="33" borderId="36"/>
    <xf numFmtId="0" fontId="83" fillId="33" borderId="36"/>
    <xf numFmtId="0" fontId="145" fillId="55" borderId="36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45" fillId="55" borderId="36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83" fillId="33" borderId="36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90" fillId="0" borderId="37" applyNumberFormat="0" applyFill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83" fillId="33" borderId="36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56" fillId="42" borderId="28" applyNumberFormat="0" applyAlignment="0" applyProtection="0"/>
    <xf numFmtId="0" fontId="75" fillId="42" borderId="28" applyNumberForma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146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46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58" fillId="0" borderId="37" applyNumberFormat="0" applyFill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108" fillId="59" borderId="35" applyNumberFormat="0" applyFon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8" fillId="0" borderId="37" applyNumberFormat="0" applyFill="0" applyAlignment="0" applyProtection="0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90" fillId="0" borderId="37" applyNumberFormat="0" applyFill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45" fillId="55" borderId="3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45" fillId="55" borderId="36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108" fillId="59" borderId="35" applyNumberFormat="0" applyFont="0" applyAlignment="0" applyProtection="0"/>
    <xf numFmtId="0" fontId="70" fillId="0" borderId="26">
      <alignment horizontal="left" vertical="center"/>
    </xf>
    <xf numFmtId="0" fontId="158" fillId="0" borderId="37" applyNumberFormat="0" applyFill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145" fillId="55" borderId="36" applyNumberFormat="0" applyAlignment="0" applyProtection="0"/>
    <xf numFmtId="0" fontId="156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45" fillId="55" borderId="3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146" fillId="55" borderId="28" applyNumberFormat="0" applyAlignment="0" applyProtection="0"/>
    <xf numFmtId="0" fontId="108" fillId="59" borderId="35" applyNumberFormat="0" applyFont="0" applyAlignment="0" applyProtection="0"/>
    <xf numFmtId="0" fontId="156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158" fillId="0" borderId="37" applyNumberFormat="0" applyFill="0" applyAlignment="0" applyProtection="0"/>
    <xf numFmtId="0" fontId="156" fillId="42" borderId="28" applyNumberFormat="0" applyAlignment="0" applyProtection="0"/>
    <xf numFmtId="0" fontId="158" fillId="0" borderId="37" applyNumberFormat="0" applyFill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108" fillId="59" borderId="35" applyNumberFormat="0" applyFont="0" applyAlignment="0" applyProtection="0"/>
    <xf numFmtId="0" fontId="75" fillId="42" borderId="28" applyNumberFormat="0" applyAlignment="0" applyProtection="0"/>
    <xf numFmtId="0" fontId="156" fillId="42" borderId="28" applyNumberFormat="0" applyAlignment="0" applyProtection="0"/>
    <xf numFmtId="0" fontId="146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90" fillId="0" borderId="37"/>
    <xf numFmtId="0" fontId="158" fillId="0" borderId="37" applyNumberFormat="0" applyFill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146" fillId="55" borderId="28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146" fillId="55" borderId="28" applyNumberFormat="0" applyAlignment="0" applyProtection="0"/>
    <xf numFmtId="0" fontId="75" fillId="42" borderId="28" applyNumberFormat="0" applyAlignment="0" applyProtection="0"/>
    <xf numFmtId="0" fontId="146" fillId="55" borderId="28" applyNumberFormat="0" applyAlignment="0" applyProtection="0"/>
    <xf numFmtId="0" fontId="90" fillId="0" borderId="37" applyNumberFormat="0" applyFill="0" applyAlignment="0" applyProtection="0"/>
    <xf numFmtId="0" fontId="146" fillId="55" borderId="28" applyNumberFormat="0" applyAlignment="0" applyProtection="0"/>
    <xf numFmtId="0" fontId="145" fillId="55" borderId="36" applyNumberFormat="0" applyAlignment="0" applyProtection="0"/>
    <xf numFmtId="0" fontId="146" fillId="55" borderId="28" applyNumberFormat="0" applyAlignment="0" applyProtection="0"/>
    <xf numFmtId="0" fontId="83" fillId="33" borderId="36"/>
    <xf numFmtId="0" fontId="145" fillId="55" borderId="36" applyNumberFormat="0" applyAlignment="0" applyProtection="0"/>
    <xf numFmtId="0" fontId="156" fillId="42" borderId="28" applyNumberFormat="0" applyAlignment="0" applyProtection="0"/>
    <xf numFmtId="0" fontId="145" fillId="55" borderId="36" applyNumberFormat="0" applyAlignment="0" applyProtection="0"/>
    <xf numFmtId="0" fontId="156" fillId="42" borderId="28" applyNumberFormat="0" applyAlignment="0" applyProtection="0"/>
    <xf numFmtId="0" fontId="145" fillId="55" borderId="36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62" fillId="55" borderId="28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145" fillId="55" borderId="36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/>
    <xf numFmtId="190" fontId="87" fillId="0" borderId="20"/>
    <xf numFmtId="190" fontId="87" fillId="0" borderId="2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190" fontId="87" fillId="0" borderId="20" applyAlignment="0" applyProtection="0"/>
    <xf numFmtId="0" fontId="75" fillId="62" borderId="28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45" fillId="55" borderId="36" applyNumberFormat="0" applyAlignment="0" applyProtection="0"/>
    <xf numFmtId="0" fontId="107" fillId="57" borderId="35"/>
    <xf numFmtId="0" fontId="83" fillId="33" borderId="36"/>
    <xf numFmtId="0" fontId="75" fillId="42" borderId="28" applyNumberFormat="0" applyAlignment="0" applyProtection="0"/>
    <xf numFmtId="0" fontId="145" fillId="55" borderId="3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56" fillId="42" borderId="28" applyNumberFormat="0" applyAlignment="0" applyProtection="0"/>
    <xf numFmtId="0" fontId="107" fillId="57" borderId="35"/>
    <xf numFmtId="0" fontId="75" fillId="42" borderId="28" applyNumberFormat="0" applyAlignment="0" applyProtection="0"/>
    <xf numFmtId="0" fontId="158" fillId="0" borderId="37" applyNumberFormat="0" applyFill="0" applyAlignment="0" applyProtection="0"/>
    <xf numFmtId="0" fontId="75" fillId="42" borderId="28" applyNumberFormat="0" applyAlignment="0" applyProtection="0"/>
    <xf numFmtId="0" fontId="108" fillId="59" borderId="35" applyNumberFormat="0" applyFont="0" applyAlignment="0" applyProtection="0"/>
    <xf numFmtId="0" fontId="75" fillId="42" borderId="28" applyNumberFormat="0" applyAlignment="0" applyProtection="0"/>
    <xf numFmtId="0" fontId="158" fillId="0" borderId="37" applyNumberFormat="0" applyFill="0" applyAlignment="0" applyProtection="0"/>
    <xf numFmtId="0" fontId="108" fillId="59" borderId="35" applyNumberFormat="0" applyFont="0" applyAlignment="0" applyProtection="0"/>
    <xf numFmtId="0" fontId="145" fillId="55" borderId="3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45" fillId="55" borderId="36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158" fillId="0" borderId="37" applyNumberFormat="0" applyFill="0" applyAlignment="0" applyProtection="0"/>
    <xf numFmtId="0" fontId="90" fillId="0" borderId="37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2" fillId="59" borderId="35" applyNumberFormat="0" applyFon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83" fillId="33" borderId="36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62" fillId="33" borderId="28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156" fillId="42" borderId="28" applyNumberFormat="0" applyAlignment="0" applyProtection="0"/>
    <xf numFmtId="0" fontId="158" fillId="0" borderId="37" applyNumberFormat="0" applyFill="0" applyAlignment="0" applyProtection="0"/>
    <xf numFmtId="0" fontId="108" fillId="59" borderId="35" applyNumberFormat="0" applyFont="0" applyAlignment="0" applyProtection="0"/>
    <xf numFmtId="0" fontId="75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75" fillId="62" borderId="28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90" fillId="0" borderId="37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7" fillId="57" borderId="35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0" fillId="0" borderId="26">
      <alignment horizontal="left" vertical="center"/>
    </xf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83" fillId="33" borderId="36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62" fillId="33" borderId="28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75" fillId="62" borderId="28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90" fillId="0" borderId="37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7" fillId="57" borderId="35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90" fillId="0" borderId="37" applyNumberFormat="0" applyFill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83" fillId="55" borderId="36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5" fillId="55" borderId="36" applyNumberFormat="0" applyAlignment="0" applyProtection="0"/>
    <xf numFmtId="0" fontId="62" fillId="33" borderId="28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5" fillId="55" borderId="36" applyNumberFormat="0" applyAlignment="0" applyProtection="0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145" fillId="55" borderId="36" applyNumberFormat="0" applyAlignment="0" applyProtection="0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62" fillId="55" borderId="28" applyNumberFormat="0" applyAlignment="0" applyProtection="0"/>
    <xf numFmtId="0" fontId="83" fillId="55" borderId="36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2" fillId="59" borderId="35" applyNumberFormat="0" applyFon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145" fillId="55" borderId="36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145" fillId="55" borderId="36" applyNumberFormat="0" applyAlignment="0" applyProtection="0"/>
    <xf numFmtId="0" fontId="146" fillId="55" borderId="28" applyNumberFormat="0" applyAlignment="0" applyProtection="0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108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145" fillId="55" borderId="36" applyNumberForma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145" fillId="55" borderId="36" applyNumberFormat="0" applyAlignment="0" applyProtection="0"/>
    <xf numFmtId="0" fontId="70" fillId="0" borderId="26">
      <alignment horizontal="left" vertical="center"/>
    </xf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158" fillId="0" borderId="37" applyNumberFormat="0" applyFill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90" fillId="0" borderId="37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108" fillId="59" borderId="35" applyNumberFormat="0" applyFon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62" fillId="55" borderId="28" applyNumberFormat="0" applyAlignment="0" applyProtection="0"/>
    <xf numFmtId="0" fontId="145" fillId="55" borderId="36" applyNumberFormat="0" applyAlignment="0" applyProtection="0"/>
    <xf numFmtId="0" fontId="108" fillId="59" borderId="35" applyNumberFormat="0" applyFont="0" applyAlignment="0" applyProtection="0"/>
    <xf numFmtId="0" fontId="70" fillId="0" borderId="26">
      <alignment horizontal="left" vertical="center"/>
    </xf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08" fillId="59" borderId="35" applyNumberFormat="0" applyFont="0" applyAlignment="0" applyProtection="0"/>
    <xf numFmtId="0" fontId="83" fillId="55" borderId="36" applyNumberFormat="0" applyAlignment="0" applyProtection="0"/>
    <xf numFmtId="0" fontId="108" fillId="59" borderId="35" applyNumberFormat="0" applyFont="0" applyAlignment="0" applyProtection="0"/>
    <xf numFmtId="0" fontId="145" fillId="55" borderId="36" applyNumberFormat="0" applyAlignment="0" applyProtection="0"/>
    <xf numFmtId="0" fontId="70" fillId="0" borderId="26">
      <alignment horizontal="left" vertical="center"/>
    </xf>
    <xf numFmtId="0" fontId="107" fillId="57" borderId="35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83" fillId="33" borderId="36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62" fillId="33" borderId="28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75" fillId="62" borderId="28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90" fillId="0" borderId="37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7" fillId="57" borderId="35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83" fillId="33" borderId="36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62" fillId="33" borderId="28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62" fillId="33" borderId="28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46" fillId="55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75" fillId="62" borderId="28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75" fillId="62" borderId="28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6" fillId="42" borderId="28" applyNumberFormat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90" fillId="0" borderId="37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90" fillId="0" borderId="37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7" fillId="57" borderId="35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7" fillId="57" borderId="35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108" fillId="59" borderId="35" applyNumberFormat="0" applyFont="0" applyAlignment="0" applyProtection="0"/>
    <xf numFmtId="0" fontId="90" fillId="0" borderId="37" applyNumberFormat="0" applyFill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83" fillId="33" borderId="36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83" fillId="33" borderId="36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83" fillId="33" borderId="36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145" fillId="55" borderId="3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2" fillId="59" borderId="35" applyNumberFormat="0" applyFont="0" applyAlignment="0" applyProtection="0"/>
    <xf numFmtId="0" fontId="83" fillId="55" borderId="36" applyNumberFormat="0" applyAlignment="0" applyProtection="0"/>
    <xf numFmtId="0" fontId="90" fillId="0" borderId="37" applyNumberFormat="0" applyFill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83" fillId="55" borderId="36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90" fillId="0" borderId="37" applyNumberFormat="0" applyFill="0" applyAlignment="0" applyProtection="0"/>
    <xf numFmtId="0" fontId="83" fillId="55" borderId="36" applyNumberFormat="0" applyAlignment="0" applyProtection="0"/>
    <xf numFmtId="0" fontId="2" fillId="59" borderId="35" applyNumberFormat="0" applyFon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75" fillId="42" borderId="28" applyNumberFormat="0" applyAlignment="0" applyProtection="0"/>
    <xf numFmtId="0" fontId="62" fillId="55" borderId="28" applyNumberFormat="0" applyAlignment="0" applyProtection="0"/>
    <xf numFmtId="0" fontId="3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1" fillId="0" borderId="0"/>
    <xf numFmtId="0" fontId="16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70" fillId="0" borderId="0"/>
    <xf numFmtId="43" fontId="170" fillId="0" borderId="0" applyFont="0" applyFill="0" applyBorder="0" applyAlignment="0" applyProtection="0"/>
    <xf numFmtId="37" fontId="4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" fillId="0" borderId="0"/>
    <xf numFmtId="0" fontId="34" fillId="0" borderId="0"/>
    <xf numFmtId="0" fontId="1" fillId="0" borderId="0"/>
    <xf numFmtId="0" fontId="171" fillId="0" borderId="0"/>
    <xf numFmtId="4" fontId="171" fillId="0" borderId="0" applyFont="0" applyFill="0" applyBorder="0" applyAlignment="0" applyProtection="0"/>
    <xf numFmtId="0" fontId="2" fillId="0" borderId="0"/>
    <xf numFmtId="0" fontId="17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225" fontId="3" fillId="0" borderId="0" applyFont="0" applyFill="0" applyBorder="0" applyAlignment="0" applyProtection="0"/>
    <xf numFmtId="0" fontId="44" fillId="0" borderId="0"/>
    <xf numFmtId="0" fontId="48" fillId="0" borderId="0">
      <alignment vertical="top"/>
    </xf>
    <xf numFmtId="0" fontId="48" fillId="0" borderId="0">
      <alignment vertical="top"/>
    </xf>
    <xf numFmtId="0" fontId="120" fillId="30" borderId="6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9">
    <xf numFmtId="0" fontId="0" fillId="0" borderId="0" xfId="0"/>
    <xf numFmtId="0" fontId="7" fillId="0" borderId="0" xfId="0" applyFont="1" applyFill="1" applyBorder="1" applyAlignment="1">
      <alignment vertical="center"/>
    </xf>
    <xf numFmtId="191" fontId="7" fillId="0" borderId="0" xfId="28" applyNumberFormat="1" applyFont="1" applyFill="1" applyBorder="1" applyAlignment="1">
      <alignment horizontal="centerContinuous" vertical="center"/>
    </xf>
    <xf numFmtId="192" fontId="5" fillId="0" borderId="0" xfId="28" applyNumberFormat="1" applyFont="1" applyFill="1" applyBorder="1" applyAlignment="1">
      <alignment horizontal="right" vertical="center"/>
    </xf>
    <xf numFmtId="192" fontId="7" fillId="0" borderId="0" xfId="28" applyNumberFormat="1" applyFont="1" applyFill="1" applyBorder="1" applyAlignment="1">
      <alignment horizontal="right" vertical="center"/>
    </xf>
    <xf numFmtId="192" fontId="5" fillId="0" borderId="0" xfId="28" quotePrefix="1" applyNumberFormat="1" applyFont="1" applyFill="1" applyBorder="1" applyAlignment="1">
      <alignment horizontal="right" vertical="center"/>
    </xf>
    <xf numFmtId="192" fontId="8" fillId="0" borderId="0" xfId="28" applyNumberFormat="1" applyFont="1" applyFill="1" applyAlignment="1">
      <alignment horizontal="right" vertical="center"/>
    </xf>
    <xf numFmtId="192" fontId="8" fillId="0" borderId="0" xfId="28" applyNumberFormat="1" applyFont="1" applyFill="1" applyBorder="1" applyAlignment="1">
      <alignment horizontal="right" vertical="center"/>
    </xf>
    <xf numFmtId="192" fontId="5" fillId="0" borderId="2" xfId="28" quotePrefix="1" applyNumberFormat="1" applyFont="1" applyFill="1" applyBorder="1" applyAlignment="1">
      <alignment horizontal="right" vertical="center"/>
    </xf>
    <xf numFmtId="192" fontId="7" fillId="0" borderId="2" xfId="28" applyNumberFormat="1" applyFont="1" applyFill="1" applyBorder="1" applyAlignment="1">
      <alignment horizontal="right" vertical="center"/>
    </xf>
    <xf numFmtId="192" fontId="7" fillId="0" borderId="4" xfId="28" applyNumberFormat="1" applyFont="1" applyFill="1" applyBorder="1" applyAlignment="1">
      <alignment horizontal="right" vertical="center"/>
    </xf>
    <xf numFmtId="0" fontId="5" fillId="0" borderId="0" xfId="46" applyFont="1" applyFill="1" applyAlignment="1">
      <alignment horizontal="left" vertical="center"/>
    </xf>
    <xf numFmtId="0" fontId="7" fillId="0" borderId="0" xfId="47" applyFont="1" applyFill="1" applyAlignment="1">
      <alignment vertical="center"/>
    </xf>
    <xf numFmtId="0" fontId="7" fillId="0" borderId="0" xfId="47" applyFont="1" applyFill="1" applyAlignment="1">
      <alignment horizontal="center" vertical="center"/>
    </xf>
    <xf numFmtId="192" fontId="7" fillId="0" borderId="0" xfId="47" applyNumberFormat="1" applyFont="1" applyFill="1" applyAlignment="1">
      <alignment horizontal="right" vertical="center"/>
    </xf>
    <xf numFmtId="193" fontId="7" fillId="0" borderId="0" xfId="47" applyNumberFormat="1" applyFont="1" applyFill="1" applyAlignment="1">
      <alignment horizontal="right" vertical="center"/>
    </xf>
    <xf numFmtId="0" fontId="5" fillId="0" borderId="0" xfId="47" applyFont="1" applyFill="1" applyAlignment="1">
      <alignment horizontal="left" vertical="center"/>
    </xf>
    <xf numFmtId="0" fontId="5" fillId="0" borderId="0" xfId="47" applyFont="1" applyFill="1" applyAlignment="1">
      <alignment vertical="center"/>
    </xf>
    <xf numFmtId="0" fontId="5" fillId="0" borderId="0" xfId="47" applyFont="1" applyFill="1" applyAlignment="1">
      <alignment horizontal="center" vertical="center"/>
    </xf>
    <xf numFmtId="192" fontId="5" fillId="0" borderId="0" xfId="47" applyNumberFormat="1" applyFont="1" applyFill="1" applyAlignment="1">
      <alignment horizontal="right" vertical="center"/>
    </xf>
    <xf numFmtId="193" fontId="5" fillId="0" borderId="0" xfId="47" applyNumberFormat="1" applyFont="1" applyFill="1" applyAlignment="1">
      <alignment horizontal="right" vertical="center"/>
    </xf>
    <xf numFmtId="0" fontId="5" fillId="0" borderId="2" xfId="46" applyFont="1" applyFill="1" applyBorder="1" applyAlignment="1">
      <alignment horizontal="left" vertical="center"/>
    </xf>
    <xf numFmtId="0" fontId="5" fillId="0" borderId="2" xfId="47" applyFont="1" applyFill="1" applyBorder="1" applyAlignment="1">
      <alignment vertical="center"/>
    </xf>
    <xf numFmtId="0" fontId="5" fillId="0" borderId="2" xfId="47" applyFont="1" applyFill="1" applyBorder="1" applyAlignment="1">
      <alignment horizontal="center" vertical="center"/>
    </xf>
    <xf numFmtId="192" fontId="5" fillId="0" borderId="2" xfId="47" applyNumberFormat="1" applyFont="1" applyFill="1" applyBorder="1" applyAlignment="1">
      <alignment horizontal="right" vertical="center"/>
    </xf>
    <xf numFmtId="193" fontId="5" fillId="0" borderId="2" xfId="47" applyNumberFormat="1" applyFont="1" applyFill="1" applyBorder="1" applyAlignment="1">
      <alignment horizontal="right" vertical="center"/>
    </xf>
    <xf numFmtId="194" fontId="5" fillId="0" borderId="0" xfId="47" applyNumberFormat="1" applyFont="1" applyFill="1" applyBorder="1" applyAlignment="1">
      <alignment vertical="center"/>
    </xf>
    <xf numFmtId="0" fontId="5" fillId="0" borderId="0" xfId="47" applyFont="1" applyFill="1" applyBorder="1" applyAlignment="1">
      <alignment vertical="center"/>
    </xf>
    <xf numFmtId="0" fontId="5" fillId="0" borderId="0" xfId="47" applyFont="1" applyFill="1" applyBorder="1" applyAlignment="1">
      <alignment horizontal="center" vertical="center"/>
    </xf>
    <xf numFmtId="192" fontId="5" fillId="0" borderId="0" xfId="47" applyNumberFormat="1" applyFont="1" applyFill="1" applyBorder="1" applyAlignment="1">
      <alignment horizontal="right" vertical="center"/>
    </xf>
    <xf numFmtId="193" fontId="5" fillId="0" borderId="0" xfId="47" applyNumberFormat="1" applyFont="1" applyFill="1" applyBorder="1" applyAlignment="1">
      <alignment horizontal="right" vertical="center"/>
    </xf>
    <xf numFmtId="0" fontId="7" fillId="0" borderId="0" xfId="47" applyFont="1" applyFill="1" applyBorder="1" applyAlignment="1">
      <alignment vertical="center"/>
    </xf>
    <xf numFmtId="0" fontId="7" fillId="0" borderId="0" xfId="47" applyFont="1" applyFill="1" applyBorder="1" applyAlignment="1">
      <alignment horizontal="center" vertical="center"/>
    </xf>
    <xf numFmtId="0" fontId="5" fillId="0" borderId="2" xfId="53" applyFont="1" applyFill="1" applyBorder="1" applyAlignment="1">
      <alignment horizontal="center" vertical="center"/>
    </xf>
    <xf numFmtId="0" fontId="5" fillId="0" borderId="0" xfId="53" applyFont="1" applyFill="1" applyBorder="1" applyAlignment="1">
      <alignment horizontal="center" vertical="center"/>
    </xf>
    <xf numFmtId="192" fontId="7" fillId="0" borderId="0" xfId="47" applyNumberFormat="1" applyFont="1" applyFill="1" applyBorder="1" applyAlignment="1">
      <alignment horizontal="right" vertical="center"/>
    </xf>
    <xf numFmtId="3" fontId="7" fillId="0" borderId="0" xfId="47" applyNumberFormat="1" applyFont="1" applyFill="1" applyAlignment="1">
      <alignment vertical="center"/>
    </xf>
    <xf numFmtId="0" fontId="7" fillId="0" borderId="0" xfId="47" applyFont="1" applyFill="1" applyAlignment="1">
      <alignment horizontal="left" vertical="center"/>
    </xf>
    <xf numFmtId="192" fontId="7" fillId="0" borderId="0" xfId="55" applyNumberFormat="1" applyFont="1" applyFill="1" applyBorder="1" applyAlignment="1">
      <alignment horizontal="right" vertical="center"/>
    </xf>
    <xf numFmtId="194" fontId="5" fillId="0" borderId="0" xfId="47" applyNumberFormat="1" applyFont="1" applyFill="1" applyAlignment="1">
      <alignment vertical="center"/>
    </xf>
    <xf numFmtId="0" fontId="7" fillId="0" borderId="0" xfId="55" applyFont="1" applyFill="1" applyAlignment="1">
      <alignment vertical="center"/>
    </xf>
    <xf numFmtId="192" fontId="7" fillId="0" borderId="2" xfId="47" applyNumberFormat="1" applyFont="1" applyFill="1" applyBorder="1" applyAlignment="1">
      <alignment horizontal="right" vertical="center"/>
    </xf>
    <xf numFmtId="0" fontId="5" fillId="0" borderId="0" xfId="49" applyFont="1" applyFill="1" applyAlignment="1">
      <alignment vertical="center"/>
    </xf>
    <xf numFmtId="0" fontId="7" fillId="0" borderId="0" xfId="49" applyFont="1" applyFill="1" applyBorder="1" applyAlignment="1">
      <alignment vertical="center"/>
    </xf>
    <xf numFmtId="0" fontId="7" fillId="0" borderId="0" xfId="49" applyFont="1" applyFill="1" applyBorder="1" applyAlignment="1">
      <alignment horizontal="center" vertical="center"/>
    </xf>
    <xf numFmtId="195" fontId="7" fillId="0" borderId="0" xfId="55" applyNumberFormat="1" applyFont="1" applyFill="1" applyBorder="1" applyAlignment="1">
      <alignment vertical="center"/>
    </xf>
    <xf numFmtId="195" fontId="7" fillId="0" borderId="0" xfId="55" applyNumberFormat="1" applyFont="1" applyFill="1" applyBorder="1" applyAlignment="1">
      <alignment horizontal="right" vertical="center"/>
    </xf>
    <xf numFmtId="0" fontId="7" fillId="0" borderId="0" xfId="49" applyFont="1" applyFill="1" applyAlignment="1">
      <alignment vertical="center"/>
    </xf>
    <xf numFmtId="192" fontId="7" fillId="0" borderId="0" xfId="55" applyNumberFormat="1" applyFont="1" applyFill="1" applyBorder="1" applyAlignment="1">
      <alignment vertical="center"/>
    </xf>
    <xf numFmtId="192" fontId="7" fillId="0" borderId="0" xfId="48" applyNumberFormat="1" applyFont="1" applyFill="1" applyBorder="1" applyAlignment="1">
      <alignment horizontal="right" vertical="center"/>
    </xf>
    <xf numFmtId="192" fontId="7" fillId="0" borderId="2" xfId="55" applyNumberFormat="1" applyFont="1" applyFill="1" applyBorder="1" applyAlignment="1">
      <alignment vertical="center"/>
    </xf>
    <xf numFmtId="192" fontId="7" fillId="0" borderId="3" xfId="55" applyNumberFormat="1" applyFont="1" applyFill="1" applyBorder="1" applyAlignment="1">
      <alignment vertical="center"/>
    </xf>
    <xf numFmtId="196" fontId="7" fillId="0" borderId="0" xfId="55" applyNumberFormat="1" applyFont="1" applyFill="1" applyBorder="1" applyAlignment="1">
      <alignment vertical="center"/>
    </xf>
    <xf numFmtId="0" fontId="7" fillId="0" borderId="0" xfId="48" applyFont="1" applyFill="1" applyAlignment="1">
      <alignment vertical="center"/>
    </xf>
    <xf numFmtId="0" fontId="7" fillId="0" borderId="0" xfId="48" applyFont="1" applyFill="1" applyBorder="1" applyAlignment="1">
      <alignment vertical="center"/>
    </xf>
    <xf numFmtId="0" fontId="7" fillId="0" borderId="0" xfId="48" applyFont="1" applyFill="1" applyBorder="1" applyAlignment="1">
      <alignment horizontal="center" vertical="center"/>
    </xf>
    <xf numFmtId="197" fontId="7" fillId="0" borderId="0" xfId="49" applyNumberFormat="1" applyFont="1" applyFill="1" applyBorder="1" applyAlignment="1">
      <alignment horizontal="center" vertical="center"/>
    </xf>
    <xf numFmtId="197" fontId="7" fillId="0" borderId="0" xfId="55" applyNumberFormat="1" applyFont="1" applyFill="1" applyBorder="1" applyAlignment="1">
      <alignment vertical="center"/>
    </xf>
    <xf numFmtId="192" fontId="7" fillId="0" borderId="0" xfId="47" applyNumberFormat="1" applyFont="1" applyFill="1" applyAlignment="1">
      <alignment horizontal="center" vertical="center"/>
    </xf>
    <xf numFmtId="194" fontId="7" fillId="0" borderId="0" xfId="47" applyNumberFormat="1" applyFont="1" applyFill="1" applyAlignment="1">
      <alignment horizontal="center" vertical="center"/>
    </xf>
    <xf numFmtId="194" fontId="7" fillId="0" borderId="0" xfId="47" applyNumberFormat="1" applyFont="1" applyFill="1" applyAlignment="1">
      <alignment horizontal="right" vertical="center"/>
    </xf>
    <xf numFmtId="192" fontId="5" fillId="0" borderId="0" xfId="47" applyNumberFormat="1" applyFont="1" applyFill="1" applyAlignment="1">
      <alignment horizontal="center" vertical="center"/>
    </xf>
    <xf numFmtId="194" fontId="5" fillId="0" borderId="0" xfId="47" applyNumberFormat="1" applyFont="1" applyFill="1" applyAlignment="1">
      <alignment horizontal="center" vertical="center"/>
    </xf>
    <xf numFmtId="194" fontId="5" fillId="0" borderId="0" xfId="47" applyNumberFormat="1" applyFont="1" applyFill="1" applyAlignment="1">
      <alignment horizontal="right" vertical="center"/>
    </xf>
    <xf numFmtId="0" fontId="5" fillId="0" borderId="0" xfId="46" applyFont="1" applyFill="1" applyAlignment="1">
      <alignment vertical="center"/>
    </xf>
    <xf numFmtId="0" fontId="5" fillId="0" borderId="2" xfId="46" applyFont="1" applyFill="1" applyBorder="1" applyAlignment="1">
      <alignment vertical="center"/>
    </xf>
    <xf numFmtId="194" fontId="5" fillId="0" borderId="2" xfId="47" applyNumberFormat="1" applyFont="1" applyFill="1" applyBorder="1" applyAlignment="1">
      <alignment horizontal="right" vertical="center"/>
    </xf>
    <xf numFmtId="192" fontId="5" fillId="0" borderId="2" xfId="47" applyNumberFormat="1" applyFont="1" applyFill="1" applyBorder="1" applyAlignment="1">
      <alignment horizontal="center" vertical="center"/>
    </xf>
    <xf numFmtId="194" fontId="5" fillId="0" borderId="2" xfId="47" applyNumberFormat="1" applyFont="1" applyFill="1" applyBorder="1" applyAlignment="1">
      <alignment horizontal="center" vertical="center"/>
    </xf>
    <xf numFmtId="194" fontId="5" fillId="0" borderId="0" xfId="47" applyNumberFormat="1" applyFont="1" applyFill="1" applyBorder="1" applyAlignment="1">
      <alignment horizontal="right" vertical="center"/>
    </xf>
    <xf numFmtId="192" fontId="5" fillId="0" borderId="0" xfId="47" applyNumberFormat="1" applyFont="1" applyFill="1" applyBorder="1" applyAlignment="1">
      <alignment horizontal="center" vertical="center"/>
    </xf>
    <xf numFmtId="194" fontId="5" fillId="0" borderId="0" xfId="47" applyNumberFormat="1" applyFont="1" applyFill="1" applyBorder="1" applyAlignment="1">
      <alignment horizontal="center" vertical="center"/>
    </xf>
    <xf numFmtId="192" fontId="5" fillId="0" borderId="4" xfId="47" applyNumberFormat="1" applyFont="1" applyFill="1" applyBorder="1" applyAlignment="1">
      <alignment vertical="center"/>
    </xf>
    <xf numFmtId="0" fontId="5" fillId="0" borderId="0" xfId="53" applyFont="1" applyFill="1" applyAlignment="1">
      <alignment vertical="center"/>
    </xf>
    <xf numFmtId="194" fontId="5" fillId="0" borderId="0" xfId="53" applyNumberFormat="1" applyFont="1" applyFill="1" applyBorder="1" applyAlignment="1">
      <alignment horizontal="center" vertical="center"/>
    </xf>
    <xf numFmtId="192" fontId="5" fillId="0" borderId="0" xfId="53" applyNumberFormat="1" applyFont="1" applyFill="1" applyBorder="1" applyAlignment="1">
      <alignment horizontal="right" vertical="center"/>
    </xf>
    <xf numFmtId="192" fontId="5" fillId="0" borderId="0" xfId="53" applyNumberFormat="1" applyFont="1" applyFill="1" applyAlignment="1">
      <alignment horizontal="right" vertical="center"/>
    </xf>
    <xf numFmtId="194" fontId="5" fillId="0" borderId="0" xfId="53" applyNumberFormat="1" applyFont="1" applyFill="1" applyBorder="1" applyAlignment="1">
      <alignment horizontal="right" vertical="center"/>
    </xf>
    <xf numFmtId="0" fontId="5" fillId="0" borderId="0" xfId="47" applyFont="1" applyFill="1" applyBorder="1" applyAlignment="1">
      <alignment horizontal="right" vertical="center" wrapText="1"/>
    </xf>
    <xf numFmtId="0" fontId="5" fillId="0" borderId="0" xfId="47" applyFont="1" applyFill="1" applyBorder="1" applyAlignment="1">
      <alignment horizontal="right" vertical="center"/>
    </xf>
    <xf numFmtId="0" fontId="7" fillId="0" borderId="0" xfId="53" applyFont="1" applyFill="1" applyBorder="1" applyAlignment="1">
      <alignment vertical="center"/>
    </xf>
    <xf numFmtId="192" fontId="5" fillId="0" borderId="2" xfId="53" applyNumberFormat="1" applyFont="1" applyFill="1" applyBorder="1" applyAlignment="1">
      <alignment horizontal="right" vertical="center"/>
    </xf>
    <xf numFmtId="194" fontId="7" fillId="0" borderId="0" xfId="53" applyNumberFormat="1" applyFont="1" applyFill="1" applyBorder="1" applyAlignment="1">
      <alignment horizontal="right" vertical="center"/>
    </xf>
    <xf numFmtId="192" fontId="7" fillId="0" borderId="0" xfId="53" applyNumberFormat="1" applyFont="1" applyFill="1" applyBorder="1" applyAlignment="1">
      <alignment horizontal="right" vertical="center"/>
    </xf>
    <xf numFmtId="0" fontId="7" fillId="0" borderId="0" xfId="53" applyFont="1" applyFill="1" applyBorder="1" applyAlignment="1">
      <alignment horizontal="left" vertical="center"/>
    </xf>
    <xf numFmtId="192" fontId="7" fillId="0" borderId="2" xfId="53" applyNumberFormat="1" applyFont="1" applyFill="1" applyBorder="1" applyAlignment="1">
      <alignment horizontal="right" vertical="center"/>
    </xf>
    <xf numFmtId="37" fontId="5" fillId="0" borderId="0" xfId="50" applyFont="1" applyFill="1" applyBorder="1" applyAlignment="1">
      <alignment vertical="center"/>
    </xf>
    <xf numFmtId="192" fontId="7" fillId="0" borderId="3" xfId="53" applyNumberFormat="1" applyFont="1" applyFill="1" applyBorder="1" applyAlignment="1">
      <alignment horizontal="right" vertical="center"/>
    </xf>
    <xf numFmtId="0" fontId="7" fillId="0" borderId="0" xfId="55" applyFont="1" applyFill="1" applyAlignment="1">
      <alignment vertical="top"/>
    </xf>
    <xf numFmtId="192" fontId="7" fillId="0" borderId="0" xfId="31" applyNumberFormat="1" applyFont="1" applyFill="1" applyAlignment="1">
      <alignment vertical="top"/>
    </xf>
    <xf numFmtId="0" fontId="7" fillId="0" borderId="0" xfId="55" applyFont="1" applyFill="1" applyBorder="1" applyAlignment="1">
      <alignment vertical="top"/>
    </xf>
    <xf numFmtId="194" fontId="5" fillId="0" borderId="0" xfId="55" applyNumberFormat="1" applyFont="1" applyFill="1" applyAlignment="1">
      <alignment vertical="center"/>
    </xf>
    <xf numFmtId="192" fontId="5" fillId="0" borderId="0" xfId="31" applyNumberFormat="1" applyFont="1" applyFill="1" applyAlignment="1">
      <alignment horizontal="right" vertical="center"/>
    </xf>
    <xf numFmtId="0" fontId="7" fillId="0" borderId="0" xfId="55" applyFont="1" applyFill="1" applyBorder="1" applyAlignment="1">
      <alignment vertical="center"/>
    </xf>
    <xf numFmtId="194" fontId="5" fillId="0" borderId="0" xfId="55" applyNumberFormat="1" applyFont="1" applyFill="1" applyAlignment="1">
      <alignment horizontal="left" vertical="center"/>
    </xf>
    <xf numFmtId="192" fontId="7" fillId="0" borderId="0" xfId="31" applyNumberFormat="1" applyFont="1" applyFill="1" applyAlignment="1">
      <alignment horizontal="centerContinuous" vertical="center"/>
    </xf>
    <xf numFmtId="194" fontId="5" fillId="0" borderId="2" xfId="55" applyNumberFormat="1" applyFont="1" applyFill="1" applyBorder="1" applyAlignment="1">
      <alignment horizontal="left" vertical="center"/>
    </xf>
    <xf numFmtId="0" fontId="7" fillId="0" borderId="2" xfId="55" applyFont="1" applyFill="1" applyBorder="1" applyAlignment="1">
      <alignment vertical="center"/>
    </xf>
    <xf numFmtId="192" fontId="7" fillId="0" borderId="2" xfId="31" applyNumberFormat="1" applyFont="1" applyFill="1" applyBorder="1" applyAlignment="1">
      <alignment horizontal="centerContinuous" vertical="center"/>
    </xf>
    <xf numFmtId="194" fontId="5" fillId="0" borderId="0" xfId="55" applyNumberFormat="1" applyFont="1" applyFill="1" applyBorder="1" applyAlignment="1">
      <alignment horizontal="left" vertical="center"/>
    </xf>
    <xf numFmtId="192" fontId="7" fillId="0" borderId="0" xfId="31" applyNumberFormat="1" applyFont="1" applyFill="1" applyBorder="1" applyAlignment="1">
      <alignment horizontal="centerContinuous" vertical="center"/>
    </xf>
    <xf numFmtId="194" fontId="7" fillId="0" borderId="0" xfId="55" applyNumberFormat="1" applyFont="1" applyFill="1" applyAlignment="1">
      <alignment horizontal="left" vertical="center"/>
    </xf>
    <xf numFmtId="192" fontId="7" fillId="0" borderId="0" xfId="31" applyNumberFormat="1" applyFont="1" applyFill="1" applyBorder="1" applyAlignment="1">
      <alignment horizontal="right" vertical="center"/>
    </xf>
    <xf numFmtId="192" fontId="7" fillId="0" borderId="0" xfId="28" applyNumberFormat="1" applyFont="1" applyFill="1" applyBorder="1" applyAlignment="1">
      <alignment horizontal="right" vertical="top"/>
    </xf>
    <xf numFmtId="194" fontId="7" fillId="0" borderId="0" xfId="55" applyNumberFormat="1" applyFont="1" applyFill="1" applyAlignment="1">
      <alignment vertical="center"/>
    </xf>
    <xf numFmtId="192" fontId="5" fillId="0" borderId="0" xfId="28" applyNumberFormat="1" applyFont="1" applyFill="1" applyBorder="1" applyAlignment="1">
      <alignment horizontal="right" vertical="top"/>
    </xf>
    <xf numFmtId="192" fontId="7" fillId="0" borderId="0" xfId="55" applyNumberFormat="1" applyFont="1" applyFill="1" applyAlignment="1">
      <alignment horizontal="right" vertical="center" wrapText="1"/>
    </xf>
    <xf numFmtId="43" fontId="7" fillId="0" borderId="0" xfId="29" applyFont="1" applyFill="1" applyAlignment="1">
      <alignment vertical="center"/>
    </xf>
    <xf numFmtId="192" fontId="7" fillId="0" borderId="0" xfId="33" applyNumberFormat="1" applyFont="1" applyFill="1" applyBorder="1" applyAlignment="1">
      <alignment horizontal="right" vertical="center"/>
    </xf>
    <xf numFmtId="198" fontId="7" fillId="0" borderId="0" xfId="33" applyNumberFormat="1" applyFont="1" applyFill="1" applyBorder="1" applyAlignment="1">
      <alignment horizontal="right" vertical="center"/>
    </xf>
    <xf numFmtId="194" fontId="7" fillId="0" borderId="0" xfId="55" applyNumberFormat="1" applyFont="1" applyFill="1" applyAlignment="1">
      <alignment horizontal="center" vertical="center"/>
    </xf>
    <xf numFmtId="38" fontId="7" fillId="0" borderId="0" xfId="47" applyNumberFormat="1" applyFont="1" applyFill="1" applyAlignment="1">
      <alignment vertical="center"/>
    </xf>
    <xf numFmtId="192" fontId="7" fillId="0" borderId="2" xfId="33" applyNumberFormat="1" applyFont="1" applyFill="1" applyBorder="1" applyAlignment="1">
      <alignment horizontal="right" vertical="center"/>
    </xf>
    <xf numFmtId="192" fontId="7" fillId="0" borderId="0" xfId="55" applyNumberFormat="1" applyFont="1" applyFill="1" applyBorder="1" applyAlignment="1">
      <alignment horizontal="right" vertical="center" wrapText="1"/>
    </xf>
    <xf numFmtId="194" fontId="7" fillId="0" borderId="0" xfId="55" quotePrefix="1" applyNumberFormat="1" applyFont="1" applyFill="1" applyAlignment="1">
      <alignment horizontal="left" vertical="center"/>
    </xf>
    <xf numFmtId="0" fontId="7" fillId="0" borderId="0" xfId="55" quotePrefix="1" applyFont="1" applyFill="1" applyAlignment="1">
      <alignment vertical="center"/>
    </xf>
    <xf numFmtId="194" fontId="11" fillId="0" borderId="0" xfId="55" applyNumberFormat="1" applyFont="1" applyFill="1" applyAlignment="1">
      <alignment horizontal="left" vertical="center"/>
    </xf>
    <xf numFmtId="194" fontId="12" fillId="0" borderId="0" xfId="55" applyNumberFormat="1" applyFont="1" applyFill="1" applyAlignment="1">
      <alignment horizontal="left" vertical="center"/>
    </xf>
    <xf numFmtId="194" fontId="7" fillId="0" borderId="2" xfId="55" applyNumberFormat="1" applyFont="1" applyFill="1" applyBorder="1" applyAlignment="1">
      <alignment horizontal="left" vertical="center"/>
    </xf>
    <xf numFmtId="192" fontId="7" fillId="0" borderId="2" xfId="31" applyNumberFormat="1" applyFont="1" applyFill="1" applyBorder="1" applyAlignment="1">
      <alignment horizontal="right" vertical="center"/>
    </xf>
    <xf numFmtId="194" fontId="7" fillId="0" borderId="0" xfId="55" applyNumberFormat="1" applyFont="1" applyFill="1" applyBorder="1" applyAlignment="1">
      <alignment horizontal="left" vertical="center"/>
    </xf>
    <xf numFmtId="194" fontId="5" fillId="0" borderId="0" xfId="55" quotePrefix="1" applyNumberFormat="1" applyFont="1" applyFill="1" applyAlignment="1">
      <alignment horizontal="left" vertical="center"/>
    </xf>
    <xf numFmtId="192" fontId="5" fillId="0" borderId="0" xfId="55" applyNumberFormat="1" applyFont="1" applyFill="1" applyBorder="1" applyAlignment="1">
      <alignment horizontal="right"/>
    </xf>
    <xf numFmtId="192" fontId="5" fillId="0" borderId="2" xfId="53" applyNumberFormat="1" applyFont="1" applyFill="1" applyBorder="1" applyAlignment="1">
      <alignment horizontal="right"/>
    </xf>
    <xf numFmtId="192" fontId="5" fillId="0" borderId="0" xfId="47" applyNumberFormat="1" applyFont="1" applyFill="1" applyBorder="1" applyAlignment="1">
      <alignment horizontal="right"/>
    </xf>
    <xf numFmtId="192" fontId="7" fillId="0" borderId="4" xfId="33" applyNumberFormat="1" applyFont="1" applyFill="1" applyBorder="1" applyAlignment="1">
      <alignment horizontal="right" vertical="center"/>
    </xf>
    <xf numFmtId="0" fontId="7" fillId="0" borderId="0" xfId="55" applyFont="1" applyFill="1" applyAlignment="1">
      <alignment horizontal="left" vertical="center"/>
    </xf>
    <xf numFmtId="194" fontId="5" fillId="0" borderId="0" xfId="55" applyNumberFormat="1" applyFont="1" applyFill="1" applyBorder="1" applyAlignment="1">
      <alignment vertical="center"/>
    </xf>
    <xf numFmtId="194" fontId="7" fillId="0" borderId="0" xfId="55" applyNumberFormat="1" applyFont="1" applyFill="1" applyBorder="1" applyAlignment="1">
      <alignment vertical="center"/>
    </xf>
    <xf numFmtId="199" fontId="7" fillId="0" borderId="0" xfId="55" applyNumberFormat="1" applyFont="1" applyFill="1" applyBorder="1" applyAlignment="1">
      <alignment horizontal="center" vertical="center"/>
    </xf>
    <xf numFmtId="0" fontId="5" fillId="0" borderId="0" xfId="55" quotePrefix="1" applyFont="1" applyFill="1" applyBorder="1" applyAlignment="1">
      <alignment vertical="center"/>
    </xf>
    <xf numFmtId="3" fontId="7" fillId="0" borderId="0" xfId="55" applyNumberFormat="1" applyFont="1" applyFill="1" applyBorder="1" applyAlignment="1">
      <alignment vertical="center"/>
    </xf>
    <xf numFmtId="0" fontId="5" fillId="0" borderId="0" xfId="55" applyFont="1" applyFill="1" applyAlignment="1">
      <alignment vertical="center"/>
    </xf>
    <xf numFmtId="192" fontId="7" fillId="0" borderId="3" xfId="31" applyNumberFormat="1" applyFont="1" applyFill="1" applyBorder="1" applyAlignment="1">
      <alignment horizontal="right" vertical="center"/>
    </xf>
    <xf numFmtId="192" fontId="7" fillId="0" borderId="0" xfId="55" applyNumberFormat="1" applyFont="1" applyFill="1" applyAlignment="1">
      <alignment vertical="center"/>
    </xf>
    <xf numFmtId="0" fontId="7" fillId="0" borderId="0" xfId="47" applyFont="1" applyFill="1" applyBorder="1" applyAlignment="1">
      <alignment horizontal="left" vertical="center"/>
    </xf>
    <xf numFmtId="192" fontId="7" fillId="0" borderId="0" xfId="31" applyNumberFormat="1" applyFont="1" applyFill="1" applyAlignment="1">
      <alignment vertical="center"/>
    </xf>
    <xf numFmtId="192" fontId="7" fillId="0" borderId="5" xfId="53" applyNumberFormat="1" applyFont="1" applyFill="1" applyBorder="1" applyAlignment="1">
      <alignment horizontal="right" vertical="center"/>
    </xf>
    <xf numFmtId="0" fontId="7" fillId="0" borderId="0" xfId="46" applyFont="1" applyFill="1" applyAlignment="1">
      <alignment horizontal="left" vertical="center"/>
    </xf>
    <xf numFmtId="0" fontId="7" fillId="0" borderId="0" xfId="53" applyFont="1" applyFill="1" applyBorder="1" applyAlignment="1">
      <alignment horizontal="center" vertical="center"/>
    </xf>
    <xf numFmtId="192" fontId="7" fillId="0" borderId="5" xfId="55" applyNumberFormat="1" applyFont="1" applyFill="1" applyBorder="1" applyAlignment="1">
      <alignment horizontal="right" vertical="center" wrapText="1"/>
    </xf>
    <xf numFmtId="192" fontId="7" fillId="0" borderId="5" xfId="33" applyNumberFormat="1" applyFont="1" applyFill="1" applyBorder="1" applyAlignment="1">
      <alignment horizontal="right" vertical="center"/>
    </xf>
    <xf numFmtId="0" fontId="7" fillId="0" borderId="5" xfId="0" applyFont="1" applyBorder="1" applyAlignment="1">
      <alignment vertical="center"/>
    </xf>
    <xf numFmtId="194" fontId="7" fillId="0" borderId="5" xfId="55" applyNumberFormat="1" applyFont="1" applyFill="1" applyBorder="1" applyAlignment="1">
      <alignment horizontal="left" vertical="center"/>
    </xf>
    <xf numFmtId="0" fontId="7" fillId="0" borderId="5" xfId="55" applyFont="1" applyFill="1" applyBorder="1" applyAlignment="1">
      <alignment vertical="center"/>
    </xf>
    <xf numFmtId="192" fontId="7" fillId="0" borderId="5" xfId="31" applyNumberFormat="1" applyFont="1" applyFill="1" applyBorder="1" applyAlignment="1">
      <alignment horizontal="right" vertical="center"/>
    </xf>
    <xf numFmtId="192" fontId="7" fillId="0" borderId="5" xfId="31" applyNumberFormat="1" applyFont="1" applyFill="1" applyBorder="1" applyAlignment="1">
      <alignment vertical="center"/>
    </xf>
    <xf numFmtId="0" fontId="7" fillId="0" borderId="0" xfId="53" applyFont="1" applyFill="1" applyBorder="1" applyAlignment="1">
      <alignment horizontal="left" vertical="center"/>
    </xf>
    <xf numFmtId="37" fontId="30" fillId="0" borderId="0" xfId="50" applyFont="1" applyFill="1" applyAlignment="1">
      <alignment horizontal="left" vertical="center"/>
    </xf>
    <xf numFmtId="0" fontId="30" fillId="0" borderId="0" xfId="0" applyFont="1" applyFill="1" applyAlignment="1">
      <alignment vertical="center"/>
    </xf>
    <xf numFmtId="0" fontId="31" fillId="0" borderId="0" xfId="0" applyFont="1" applyFill="1" applyAlignment="1">
      <alignment horizontal="centerContinuous" vertical="center"/>
    </xf>
    <xf numFmtId="0" fontId="31" fillId="0" borderId="0" xfId="0" applyFont="1" applyFill="1" applyBorder="1" applyAlignment="1">
      <alignment horizontal="centerContinuous" vertical="center"/>
    </xf>
    <xf numFmtId="191" fontId="31" fillId="0" borderId="0" xfId="28" applyNumberFormat="1" applyFont="1" applyFill="1" applyBorder="1" applyAlignment="1">
      <alignment horizontal="centerContinuous" vertical="center"/>
    </xf>
    <xf numFmtId="0" fontId="31" fillId="0" borderId="0" xfId="0" applyFont="1" applyFill="1" applyAlignment="1">
      <alignment vertical="center"/>
    </xf>
    <xf numFmtId="0" fontId="30" fillId="0" borderId="0" xfId="0" applyFont="1" applyFill="1" applyAlignment="1">
      <alignment horizontal="left" vertical="center"/>
    </xf>
    <xf numFmtId="191" fontId="31" fillId="0" borderId="0" xfId="28" applyNumberFormat="1" applyFont="1" applyFill="1" applyAlignment="1">
      <alignment horizontal="centerContinuous" vertical="center"/>
    </xf>
    <xf numFmtId="0" fontId="30" fillId="0" borderId="2" xfId="0" applyFont="1" applyFill="1" applyBorder="1" applyAlignment="1">
      <alignment horizontal="left" vertical="center"/>
    </xf>
    <xf numFmtId="0" fontId="30" fillId="0" borderId="2" xfId="0" applyFont="1" applyFill="1" applyBorder="1" applyAlignment="1">
      <alignment vertical="center"/>
    </xf>
    <xf numFmtId="0" fontId="31" fillId="0" borderId="2" xfId="0" applyFont="1" applyFill="1" applyBorder="1" applyAlignment="1">
      <alignment horizontal="centerContinuous" vertical="center"/>
    </xf>
    <xf numFmtId="191" fontId="31" fillId="0" borderId="2" xfId="28" applyNumberFormat="1" applyFont="1" applyFill="1" applyBorder="1" applyAlignment="1">
      <alignment horizontal="centerContinuous" vertical="center"/>
    </xf>
    <xf numFmtId="0" fontId="30" fillId="0" borderId="0" xfId="0" applyFont="1" applyFill="1" applyBorder="1" applyAlignment="1">
      <alignment horizontal="left" vertical="center"/>
    </xf>
    <xf numFmtId="0" fontId="31" fillId="0" borderId="0" xfId="0" applyFont="1" applyFill="1" applyBorder="1" applyAlignment="1">
      <alignment vertical="center"/>
    </xf>
    <xf numFmtId="192" fontId="30" fillId="0" borderId="0" xfId="28" applyNumberFormat="1" applyFont="1" applyFill="1" applyBorder="1" applyAlignment="1">
      <alignment horizontal="right" vertical="center"/>
    </xf>
    <xf numFmtId="192" fontId="31" fillId="0" borderId="0" xfId="28" applyNumberFormat="1" applyFont="1" applyFill="1" applyBorder="1" applyAlignment="1">
      <alignment horizontal="right" vertical="center"/>
    </xf>
    <xf numFmtId="192" fontId="30" fillId="0" borderId="0" xfId="28" quotePrefix="1" applyNumberFormat="1" applyFont="1" applyFill="1" applyBorder="1" applyAlignment="1">
      <alignment horizontal="right" vertical="center"/>
    </xf>
    <xf numFmtId="0" fontId="32" fillId="0" borderId="0" xfId="0" applyFont="1" applyFill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192" fontId="32" fillId="0" borderId="0" xfId="28" applyNumberFormat="1" applyFont="1" applyFill="1" applyAlignment="1">
      <alignment horizontal="right" vertical="center"/>
    </xf>
    <xf numFmtId="192" fontId="32" fillId="0" borderId="0" xfId="28" applyNumberFormat="1" applyFont="1" applyFill="1" applyBorder="1" applyAlignment="1">
      <alignment horizontal="right" vertical="center"/>
    </xf>
    <xf numFmtId="0" fontId="30" fillId="0" borderId="2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192" fontId="30" fillId="0" borderId="2" xfId="28" quotePrefix="1" applyNumberFormat="1" applyFont="1" applyFill="1" applyBorder="1" applyAlignment="1">
      <alignment horizontal="right" vertical="center"/>
    </xf>
    <xf numFmtId="0" fontId="30" fillId="0" borderId="0" xfId="51" applyFont="1" applyFill="1" applyAlignment="1">
      <alignment vertical="center"/>
    </xf>
    <xf numFmtId="0" fontId="31" fillId="0" borderId="0" xfId="51" applyFont="1" applyFill="1" applyBorder="1" applyAlignment="1">
      <alignment vertical="center"/>
    </xf>
    <xf numFmtId="0" fontId="31" fillId="0" borderId="0" xfId="51" applyFont="1" applyFill="1" applyBorder="1" applyAlignment="1">
      <alignment horizontal="center" vertical="center"/>
    </xf>
    <xf numFmtId="192" fontId="31" fillId="0" borderId="0" xfId="51" applyNumberFormat="1" applyFont="1" applyFill="1" applyBorder="1" applyAlignment="1">
      <alignment horizontal="right" vertical="center"/>
    </xf>
    <xf numFmtId="0" fontId="31" fillId="0" borderId="0" xfId="51" applyFont="1" applyFill="1" applyAlignment="1">
      <alignment vertical="center"/>
    </xf>
    <xf numFmtId="0" fontId="31" fillId="0" borderId="0" xfId="51" quotePrefix="1" applyFont="1" applyFill="1" applyBorder="1" applyAlignment="1">
      <alignment vertical="center"/>
    </xf>
    <xf numFmtId="0" fontId="31" fillId="0" borderId="0" xfId="28" applyNumberFormat="1" applyFont="1" applyFill="1" applyAlignment="1">
      <alignment vertical="center"/>
    </xf>
    <xf numFmtId="0" fontId="31" fillId="0" borderId="0" xfId="51" applyFont="1" applyFill="1" applyAlignment="1">
      <alignment horizontal="center" vertical="center"/>
    </xf>
    <xf numFmtId="192" fontId="31" fillId="0" borderId="0" xfId="51" applyNumberFormat="1" applyFont="1" applyFill="1" applyAlignment="1">
      <alignment horizontal="right" vertical="center"/>
    </xf>
    <xf numFmtId="3" fontId="31" fillId="0" borderId="0" xfId="51" applyNumberFormat="1" applyFont="1" applyFill="1" applyBorder="1" applyAlignment="1">
      <alignment vertical="center"/>
    </xf>
    <xf numFmtId="0" fontId="31" fillId="0" borderId="0" xfId="51" applyFont="1" applyFill="1" applyBorder="1" applyAlignment="1">
      <alignment horizontal="right" vertical="center"/>
    </xf>
    <xf numFmtId="192" fontId="31" fillId="0" borderId="5" xfId="51" applyNumberFormat="1" applyFont="1" applyFill="1" applyBorder="1" applyAlignment="1">
      <alignment horizontal="right" vertical="center"/>
    </xf>
    <xf numFmtId="191" fontId="31" fillId="0" borderId="5" xfId="28" applyNumberFormat="1" applyFont="1" applyFill="1" applyBorder="1" applyAlignment="1">
      <alignment vertical="center"/>
    </xf>
    <xf numFmtId="192" fontId="31" fillId="0" borderId="15" xfId="51" applyNumberFormat="1" applyFont="1" applyFill="1" applyBorder="1" applyAlignment="1">
      <alignment horizontal="right" vertical="center"/>
    </xf>
    <xf numFmtId="0" fontId="31" fillId="0" borderId="0" xfId="0" applyFont="1" applyFill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191" fontId="31" fillId="0" borderId="0" xfId="28" applyNumberFormat="1" applyFont="1" applyFill="1" applyBorder="1" applyAlignment="1">
      <alignment horizontal="center" vertical="center"/>
    </xf>
    <xf numFmtId="191" fontId="31" fillId="0" borderId="0" xfId="28" applyNumberFormat="1" applyFont="1" applyFill="1" applyBorder="1" applyAlignment="1">
      <alignment horizontal="right" vertical="center"/>
    </xf>
    <xf numFmtId="191" fontId="31" fillId="0" borderId="0" xfId="28" applyNumberFormat="1" applyFont="1" applyFill="1" applyAlignment="1">
      <alignment horizontal="center" vertical="center"/>
    </xf>
    <xf numFmtId="0" fontId="31" fillId="0" borderId="2" xfId="0" applyFont="1" applyFill="1" applyBorder="1" applyAlignment="1">
      <alignment vertical="center"/>
    </xf>
    <xf numFmtId="191" fontId="31" fillId="0" borderId="2" xfId="28" applyNumberFormat="1" applyFont="1" applyFill="1" applyBorder="1" applyAlignment="1">
      <alignment vertical="center"/>
    </xf>
    <xf numFmtId="191" fontId="30" fillId="0" borderId="0" xfId="28" applyNumberFormat="1" applyFont="1" applyFill="1" applyAlignment="1">
      <alignment horizontal="centerContinuous" vertical="center"/>
    </xf>
    <xf numFmtId="0" fontId="31" fillId="0" borderId="2" xfId="0" applyFont="1" applyFill="1" applyBorder="1" applyAlignment="1">
      <alignment horizontal="center" vertical="center"/>
    </xf>
    <xf numFmtId="191" fontId="31" fillId="0" borderId="2" xfId="28" applyNumberFormat="1" applyFont="1" applyFill="1" applyBorder="1" applyAlignment="1">
      <alignment horizontal="center" vertical="center"/>
    </xf>
    <xf numFmtId="3" fontId="31" fillId="0" borderId="0" xfId="51" applyNumberFormat="1" applyFont="1" applyFill="1" applyBorder="1" applyAlignment="1">
      <alignment horizontal="right" vertical="center"/>
    </xf>
    <xf numFmtId="0" fontId="30" fillId="0" borderId="0" xfId="51" applyFont="1" applyFill="1" applyBorder="1" applyAlignment="1">
      <alignment vertical="center"/>
    </xf>
    <xf numFmtId="192" fontId="31" fillId="0" borderId="0" xfId="51" applyNumberFormat="1" applyFont="1" applyFill="1" applyBorder="1" applyAlignment="1">
      <alignment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192" fontId="33" fillId="0" borderId="0" xfId="28" applyNumberFormat="1" applyFont="1" applyFill="1" applyBorder="1" applyAlignment="1">
      <alignment horizontal="right" vertical="center"/>
    </xf>
    <xf numFmtId="192" fontId="30" fillId="0" borderId="0" xfId="51" applyNumberFormat="1" applyFont="1" applyFill="1" applyBorder="1" applyAlignment="1">
      <alignment horizontal="right" vertical="center"/>
    </xf>
    <xf numFmtId="192" fontId="31" fillId="0" borderId="0" xfId="55" applyNumberFormat="1" applyFont="1" applyFill="1" applyBorder="1" applyAlignment="1">
      <alignment horizontal="right" vertical="center"/>
    </xf>
    <xf numFmtId="192" fontId="31" fillId="0" borderId="15" xfId="55" applyNumberFormat="1" applyFont="1" applyFill="1" applyBorder="1" applyAlignment="1">
      <alignment horizontal="right" vertical="center"/>
    </xf>
    <xf numFmtId="0" fontId="31" fillId="0" borderId="0" xfId="63" applyFont="1" applyFill="1" applyAlignment="1">
      <alignment vertical="center"/>
    </xf>
    <xf numFmtId="192" fontId="31" fillId="0" borderId="0" xfId="55" applyNumberFormat="1" applyFont="1" applyFill="1" applyAlignment="1">
      <alignment horizontal="right" vertical="center"/>
    </xf>
    <xf numFmtId="0" fontId="31" fillId="0" borderId="5" xfId="0" applyFont="1" applyFill="1" applyBorder="1" applyAlignment="1">
      <alignment vertical="center"/>
    </xf>
    <xf numFmtId="191" fontId="31" fillId="0" borderId="0" xfId="28" applyNumberFormat="1" applyFont="1" applyFill="1" applyBorder="1" applyAlignment="1">
      <alignment vertical="center"/>
    </xf>
    <xf numFmtId="191" fontId="31" fillId="0" borderId="0" xfId="28" applyNumberFormat="1" applyFont="1" applyFill="1" applyAlignment="1">
      <alignment vertical="center"/>
    </xf>
    <xf numFmtId="3" fontId="31" fillId="0" borderId="5" xfId="51" applyNumberFormat="1" applyFont="1" applyFill="1" applyBorder="1" applyAlignment="1">
      <alignment vertical="center"/>
    </xf>
    <xf numFmtId="194" fontId="5" fillId="0" borderId="0" xfId="0" applyNumberFormat="1" applyFont="1" applyAlignment="1">
      <alignment horizontal="center" vertical="center" wrapText="1"/>
    </xf>
    <xf numFmtId="194" fontId="5" fillId="0" borderId="2" xfId="0" applyNumberFormat="1" applyFont="1" applyBorder="1" applyAlignment="1">
      <alignment horizontal="center" vertical="center" wrapText="1"/>
    </xf>
    <xf numFmtId="194" fontId="5" fillId="0" borderId="0" xfId="0" applyNumberFormat="1" applyFont="1" applyAlignment="1">
      <alignment horizontal="right" vertical="center"/>
    </xf>
    <xf numFmtId="195" fontId="7" fillId="0" borderId="3" xfId="55" applyNumberFormat="1" applyFont="1" applyFill="1" applyBorder="1" applyAlignment="1">
      <alignment vertical="center"/>
    </xf>
    <xf numFmtId="195" fontId="7" fillId="0" borderId="0" xfId="49" applyNumberFormat="1" applyFont="1" applyFill="1" applyBorder="1" applyAlignment="1">
      <alignment horizontal="center" vertical="center"/>
    </xf>
    <xf numFmtId="192" fontId="5" fillId="0" borderId="2" xfId="53" applyNumberFormat="1" applyFont="1" applyFill="1" applyBorder="1" applyAlignment="1">
      <alignment horizontal="center" vertical="center"/>
    </xf>
    <xf numFmtId="0" fontId="5" fillId="0" borderId="0" xfId="53" applyFont="1" applyFill="1" applyAlignment="1">
      <alignment horizontal="center" vertical="center"/>
    </xf>
    <xf numFmtId="194" fontId="7" fillId="0" borderId="0" xfId="55" applyNumberFormat="1" applyFont="1" applyFill="1" applyBorder="1" applyAlignment="1">
      <alignment horizontal="center" vertical="center"/>
    </xf>
    <xf numFmtId="199" fontId="7" fillId="0" borderId="0" xfId="55" quotePrefix="1" applyNumberFormat="1" applyFont="1" applyFill="1" applyBorder="1" applyAlignment="1">
      <alignment horizontal="center" vertical="center"/>
    </xf>
    <xf numFmtId="199" fontId="7" fillId="0" borderId="0" xfId="55" quotePrefix="1" applyNumberFormat="1" applyFont="1" applyFill="1" applyAlignment="1">
      <alignment horizontal="center" vertical="center"/>
    </xf>
    <xf numFmtId="0" fontId="30" fillId="0" borderId="0" xfId="0" quotePrefix="1" applyFont="1" applyFill="1" applyAlignment="1">
      <alignment horizontal="right" vertical="center"/>
    </xf>
    <xf numFmtId="0" fontId="7" fillId="0" borderId="0" xfId="55" quotePrefix="1" applyFont="1" applyFill="1" applyBorder="1" applyAlignment="1">
      <alignment vertical="center"/>
    </xf>
    <xf numFmtId="194" fontId="172" fillId="0" borderId="0" xfId="0" applyNumberFormat="1" applyFont="1" applyFill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192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73" fillId="0" borderId="0" xfId="0" applyFont="1" applyFill="1" applyAlignment="1">
      <alignment vertical="center"/>
    </xf>
    <xf numFmtId="192" fontId="7" fillId="0" borderId="2" xfId="0" applyNumberFormat="1" applyFont="1" applyFill="1" applyBorder="1" applyAlignment="1">
      <alignment horizontal="right" vertical="center"/>
    </xf>
    <xf numFmtId="195" fontId="7" fillId="0" borderId="0" xfId="0" applyNumberFormat="1" applyFont="1" applyFill="1" applyBorder="1" applyAlignment="1">
      <alignment vertical="center"/>
    </xf>
    <xf numFmtId="195" fontId="7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192" fontId="7" fillId="0" borderId="2" xfId="0" applyNumberFormat="1" applyFont="1" applyFill="1" applyBorder="1" applyAlignment="1">
      <alignment vertical="center"/>
    </xf>
    <xf numFmtId="192" fontId="7" fillId="0" borderId="3" xfId="0" applyNumberFormat="1" applyFont="1" applyFill="1" applyBorder="1" applyAlignment="1">
      <alignment horizontal="right" vertical="center"/>
    </xf>
    <xf numFmtId="192" fontId="5" fillId="0" borderId="0" xfId="47" applyNumberFormat="1" applyFont="1" applyFill="1" applyBorder="1" applyAlignment="1">
      <alignment horizontal="center" vertical="center"/>
    </xf>
    <xf numFmtId="192" fontId="5" fillId="0" borderId="2" xfId="47" applyNumberFormat="1" applyFont="1" applyFill="1" applyBorder="1" applyAlignment="1">
      <alignment horizontal="center" vertical="center"/>
    </xf>
    <xf numFmtId="0" fontId="31" fillId="0" borderId="0" xfId="0" applyFont="1" applyFill="1" applyAlignment="1">
      <alignment horizontal="left" vertical="center"/>
    </xf>
    <xf numFmtId="192" fontId="7" fillId="0" borderId="0" xfId="51" applyNumberFormat="1" applyFont="1" applyFill="1" applyAlignment="1">
      <alignment horizontal="right" vertical="center"/>
    </xf>
    <xf numFmtId="192" fontId="7" fillId="0" borderId="5" xfId="51" applyNumberFormat="1" applyFont="1" applyFill="1" applyBorder="1" applyAlignment="1">
      <alignment horizontal="right" vertical="center"/>
    </xf>
    <xf numFmtId="192" fontId="7" fillId="0" borderId="0" xfId="55" applyNumberFormat="1" applyFont="1" applyFill="1" applyAlignment="1">
      <alignment horizontal="right" vertical="center"/>
    </xf>
    <xf numFmtId="0" fontId="7" fillId="0" borderId="0" xfId="53" applyFont="1" applyFill="1" applyBorder="1" applyAlignment="1">
      <alignment horizontal="left" vertical="center"/>
    </xf>
    <xf numFmtId="192" fontId="5" fillId="0" borderId="0" xfId="47" applyNumberFormat="1" applyFont="1" applyFill="1" applyBorder="1" applyAlignment="1">
      <alignment horizontal="center" vertical="center"/>
    </xf>
    <xf numFmtId="192" fontId="5" fillId="0" borderId="2" xfId="47" applyNumberFormat="1" applyFont="1" applyFill="1" applyBorder="1" applyAlignment="1">
      <alignment horizontal="center" vertical="center"/>
    </xf>
    <xf numFmtId="192" fontId="5" fillId="0" borderId="2" xfId="53" applyNumberFormat="1" applyFont="1" applyFill="1" applyBorder="1" applyAlignment="1">
      <alignment horizontal="center" vertical="center"/>
    </xf>
    <xf numFmtId="0" fontId="5" fillId="0" borderId="5" xfId="53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vertical="center"/>
    </xf>
    <xf numFmtId="191" fontId="30" fillId="0" borderId="2" xfId="28" applyNumberFormat="1" applyFont="1" applyFill="1" applyBorder="1" applyAlignment="1">
      <alignment horizontal="center" vertical="center" wrapText="1"/>
    </xf>
    <xf numFmtId="191" fontId="30" fillId="0" borderId="0" xfId="28" applyNumberFormat="1" applyFont="1" applyFill="1" applyBorder="1" applyAlignment="1">
      <alignment horizontal="center" vertical="center"/>
    </xf>
    <xf numFmtId="0" fontId="31" fillId="0" borderId="0" xfId="0" applyFont="1" applyFill="1" applyAlignment="1">
      <alignment horizontal="left" vertical="center"/>
    </xf>
    <xf numFmtId="191" fontId="5" fillId="0" borderId="0" xfId="28" applyNumberFormat="1" applyFont="1" applyFill="1" applyBorder="1" applyAlignment="1">
      <alignment horizontal="center" vertical="center"/>
    </xf>
    <xf numFmtId="191" fontId="5" fillId="0" borderId="2" xfId="28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0" xfId="53" applyFont="1" applyFill="1" applyBorder="1" applyAlignment="1">
      <alignment horizontal="left" vertical="center"/>
    </xf>
    <xf numFmtId="192" fontId="5" fillId="0" borderId="2" xfId="47" applyNumberFormat="1" applyFont="1" applyFill="1" applyBorder="1" applyAlignment="1">
      <alignment horizontal="center" vertical="center"/>
    </xf>
    <xf numFmtId="192" fontId="5" fillId="0" borderId="1" xfId="47" applyNumberFormat="1" applyFont="1" applyFill="1" applyBorder="1" applyAlignment="1">
      <alignment horizontal="center" vertical="center"/>
    </xf>
    <xf numFmtId="192" fontId="5" fillId="0" borderId="16" xfId="53" applyNumberFormat="1" applyFont="1" applyFill="1" applyBorder="1" applyAlignment="1">
      <alignment horizontal="center" vertical="center"/>
    </xf>
    <xf numFmtId="192" fontId="5" fillId="0" borderId="2" xfId="53" applyNumberFormat="1" applyFont="1" applyFill="1" applyBorder="1" applyAlignment="1">
      <alignment horizontal="center" vertical="center"/>
    </xf>
  </cellXfs>
  <cellStyles count="44123">
    <cellStyle name="_Dream_Q1_Sit_1" xfId="742"/>
    <cellStyle name="_Dream_Q1_Sit_1 2" xfId="743"/>
    <cellStyle name="_Lead TRAF 31.03.08 brief" xfId="744"/>
    <cellStyle name="_Lead TRAF 31.03.08 brief 2" xfId="745"/>
    <cellStyle name="_LEAD_TRAF_Q1'50 Update" xfId="746"/>
    <cellStyle name="_LEAD_TRAF_Q1'50 Update 2" xfId="747"/>
    <cellStyle name="_SUD-KSC" xfId="748"/>
    <cellStyle name="_SUD-KSC 2" xfId="749"/>
    <cellStyle name="_SUD-KSC 3" xfId="750"/>
    <cellStyle name="êÊ_PLDT" xfId="751"/>
    <cellStyle name="ÊÝ [0.00]_PLDT" xfId="752"/>
    <cellStyle name="ÊÝ_PLDT" xfId="753"/>
    <cellStyle name="Ý¼ [0]_PLDT" xfId="754"/>
    <cellStyle name="Ý¼_PLDT" xfId="755"/>
    <cellStyle name="20% - Accent1" xfId="1" builtinId="30" customBuiltin="1"/>
    <cellStyle name="20% - Accent1 2" xfId="163"/>
    <cellStyle name="20% - Accent1 2 2" xfId="756"/>
    <cellStyle name="20% - Accent1 2 2 2" xfId="14882"/>
    <cellStyle name="20% - Accent1 2 2 3" xfId="6288"/>
    <cellStyle name="20% - Accent1 2 3" xfId="6289"/>
    <cellStyle name="20% - Accent1 3" xfId="164"/>
    <cellStyle name="20% - Accent1 3 2" xfId="757"/>
    <cellStyle name="20% - Accent1 3 2 2" xfId="14883"/>
    <cellStyle name="20% - Accent1 3 2 3" xfId="14044"/>
    <cellStyle name="20% - Accent1 4" xfId="571"/>
    <cellStyle name="20% - Accent2" xfId="2" builtinId="34" customBuiltin="1"/>
    <cellStyle name="20% - Accent2 2" xfId="165"/>
    <cellStyle name="20% - Accent2 2 2" xfId="758"/>
    <cellStyle name="20% - Accent2 2 2 2" xfId="14884"/>
    <cellStyle name="20% - Accent2 2 2 3" xfId="6290"/>
    <cellStyle name="20% - Accent2 2 3" xfId="6291"/>
    <cellStyle name="20% - Accent2 3" xfId="166"/>
    <cellStyle name="20% - Accent2 3 2" xfId="759"/>
    <cellStyle name="20% - Accent2 3 2 2" xfId="14885"/>
    <cellStyle name="20% - Accent2 3 2 3" xfId="14046"/>
    <cellStyle name="20% - Accent2 4" xfId="575"/>
    <cellStyle name="20% - Accent3" xfId="3" builtinId="38" customBuiltin="1"/>
    <cellStyle name="20% - Accent3 2" xfId="167"/>
    <cellStyle name="20% - Accent3 2 2" xfId="760"/>
    <cellStyle name="20% - Accent3 2 2 2" xfId="14886"/>
    <cellStyle name="20% - Accent3 2 2 3" xfId="6292"/>
    <cellStyle name="20% - Accent3 2 3" xfId="6293"/>
    <cellStyle name="20% - Accent3 3" xfId="168"/>
    <cellStyle name="20% - Accent3 3 2" xfId="761"/>
    <cellStyle name="20% - Accent3 3 2 2" xfId="14887"/>
    <cellStyle name="20% - Accent3 3 2 3" xfId="14048"/>
    <cellStyle name="20% - Accent3 4" xfId="579"/>
    <cellStyle name="20% - Accent4" xfId="4" builtinId="42" customBuiltin="1"/>
    <cellStyle name="20% - Accent4 2" xfId="169"/>
    <cellStyle name="20% - Accent4 2 2" xfId="762"/>
    <cellStyle name="20% - Accent4 2 2 2" xfId="14888"/>
    <cellStyle name="20% - Accent4 2 2 3" xfId="6294"/>
    <cellStyle name="20% - Accent4 2 3" xfId="6295"/>
    <cellStyle name="20% - Accent4 3" xfId="170"/>
    <cellStyle name="20% - Accent4 3 2" xfId="763"/>
    <cellStyle name="20% - Accent4 3 2 2" xfId="14889"/>
    <cellStyle name="20% - Accent4 3 2 3" xfId="14050"/>
    <cellStyle name="20% - Accent4 4" xfId="583"/>
    <cellStyle name="20% - Accent5" xfId="5" builtinId="46" customBuiltin="1"/>
    <cellStyle name="20% - Accent5 2" xfId="171"/>
    <cellStyle name="20% - Accent5 2 2" xfId="764"/>
    <cellStyle name="20% - Accent5 2 2 2" xfId="14890"/>
    <cellStyle name="20% - Accent5 2 2 3" xfId="6296"/>
    <cellStyle name="20% - Accent5 2 3" xfId="6297"/>
    <cellStyle name="20% - Accent5 3" xfId="172"/>
    <cellStyle name="20% - Accent5 3 2" xfId="765"/>
    <cellStyle name="20% - Accent5 3 2 2" xfId="14891"/>
    <cellStyle name="20% - Accent5 3 2 3" xfId="14052"/>
    <cellStyle name="20% - Accent5 4" xfId="587"/>
    <cellStyle name="20% - Accent6" xfId="6" builtinId="50" customBuiltin="1"/>
    <cellStyle name="20% - Accent6 2" xfId="173"/>
    <cellStyle name="20% - Accent6 2 2" xfId="766"/>
    <cellStyle name="20% - Accent6 2 2 2" xfId="14892"/>
    <cellStyle name="20% - Accent6 2 2 3" xfId="6298"/>
    <cellStyle name="20% - Accent6 2 3" xfId="6299"/>
    <cellStyle name="20% - Accent6 3" xfId="174"/>
    <cellStyle name="20% - Accent6 3 2" xfId="767"/>
    <cellStyle name="20% - Accent6 3 2 2" xfId="14893"/>
    <cellStyle name="20% - Accent6 3 2 3" xfId="14054"/>
    <cellStyle name="20% - Accent6 4" xfId="591"/>
    <cellStyle name="20% - ส่วนที่ถูกเน้น1" xfId="768"/>
    <cellStyle name="20% - ส่วนที่ถูกเน้น1 2" xfId="769"/>
    <cellStyle name="20% - ส่วนที่ถูกเน้น1 3" xfId="770"/>
    <cellStyle name="20% - ส่วนที่ถูกเน้น2" xfId="771"/>
    <cellStyle name="20% - ส่วนที่ถูกเน้น2 2" xfId="772"/>
    <cellStyle name="20% - ส่วนที่ถูกเน้น2 3" xfId="773"/>
    <cellStyle name="20% - ส่วนที่ถูกเน้น3" xfId="774"/>
    <cellStyle name="20% - ส่วนที่ถูกเน้น3 2" xfId="775"/>
    <cellStyle name="20% - ส่วนที่ถูกเน้น3 3" xfId="776"/>
    <cellStyle name="20% - ส่วนที่ถูกเน้น4" xfId="777"/>
    <cellStyle name="20% - ส่วนที่ถูกเน้น4 2" xfId="778"/>
    <cellStyle name="20% - ส่วนที่ถูกเน้น4 3" xfId="779"/>
    <cellStyle name="20% - ส่วนที่ถูกเน้น5" xfId="780"/>
    <cellStyle name="20% - ส่วนที่ถูกเน้น5 2" xfId="781"/>
    <cellStyle name="20% - ส่วนที่ถูกเน้น5 3" xfId="782"/>
    <cellStyle name="20% - ส่วนที่ถูกเน้น6" xfId="783"/>
    <cellStyle name="20% - ส่วนที่ถูกเน้น6 2" xfId="784"/>
    <cellStyle name="20% - ส่วนที่ถูกเน้น6 3" xfId="785"/>
    <cellStyle name="40% - Accent1" xfId="7" builtinId="31" customBuiltin="1"/>
    <cellStyle name="40% - Accent1 2" xfId="175"/>
    <cellStyle name="40% - Accent1 2 2" xfId="786"/>
    <cellStyle name="40% - Accent1 2 2 2" xfId="14912"/>
    <cellStyle name="40% - Accent1 2 2 3" xfId="6300"/>
    <cellStyle name="40% - Accent1 2 3" xfId="6301"/>
    <cellStyle name="40% - Accent1 3" xfId="176"/>
    <cellStyle name="40% - Accent1 3 2" xfId="787"/>
    <cellStyle name="40% - Accent1 3 2 2" xfId="14913"/>
    <cellStyle name="40% - Accent1 3 2 3" xfId="14056"/>
    <cellStyle name="40% - Accent1 4" xfId="572"/>
    <cellStyle name="40% - Accent2" xfId="8" builtinId="35" customBuiltin="1"/>
    <cellStyle name="40% - Accent2 2" xfId="177"/>
    <cellStyle name="40% - Accent2 2 2" xfId="788"/>
    <cellStyle name="40% - Accent2 2 2 2" xfId="14914"/>
    <cellStyle name="40% - Accent2 2 2 3" xfId="6302"/>
    <cellStyle name="40% - Accent2 2 3" xfId="6303"/>
    <cellStyle name="40% - Accent2 3" xfId="178"/>
    <cellStyle name="40% - Accent2 3 2" xfId="789"/>
    <cellStyle name="40% - Accent2 3 2 2" xfId="14915"/>
    <cellStyle name="40% - Accent2 3 2 3" xfId="14058"/>
    <cellStyle name="40% - Accent2 4" xfId="576"/>
    <cellStyle name="40% - Accent3" xfId="9" builtinId="39" customBuiltin="1"/>
    <cellStyle name="40% - Accent3 2" xfId="179"/>
    <cellStyle name="40% - Accent3 2 2" xfId="790"/>
    <cellStyle name="40% - Accent3 2 2 2" xfId="14916"/>
    <cellStyle name="40% - Accent3 2 2 3" xfId="6304"/>
    <cellStyle name="40% - Accent3 2 3" xfId="6305"/>
    <cellStyle name="40% - Accent3 3" xfId="180"/>
    <cellStyle name="40% - Accent3 3 2" xfId="791"/>
    <cellStyle name="40% - Accent3 3 2 2" xfId="14917"/>
    <cellStyle name="40% - Accent3 3 2 3" xfId="14060"/>
    <cellStyle name="40% - Accent3 4" xfId="580"/>
    <cellStyle name="40% - Accent4" xfId="10" builtinId="43" customBuiltin="1"/>
    <cellStyle name="40% - Accent4 2" xfId="181"/>
    <cellStyle name="40% - Accent4 2 2" xfId="792"/>
    <cellStyle name="40% - Accent4 2 2 2" xfId="14918"/>
    <cellStyle name="40% - Accent4 2 2 3" xfId="6306"/>
    <cellStyle name="40% - Accent4 2 3" xfId="6307"/>
    <cellStyle name="40% - Accent4 3" xfId="182"/>
    <cellStyle name="40% - Accent4 3 2" xfId="793"/>
    <cellStyle name="40% - Accent4 3 2 2" xfId="14919"/>
    <cellStyle name="40% - Accent4 3 2 3" xfId="14062"/>
    <cellStyle name="40% - Accent4 4" xfId="584"/>
    <cellStyle name="40% - Accent5" xfId="11" builtinId="47" customBuiltin="1"/>
    <cellStyle name="40% - Accent5 2" xfId="183"/>
    <cellStyle name="40% - Accent5 2 2" xfId="794"/>
    <cellStyle name="40% - Accent5 2 2 2" xfId="14920"/>
    <cellStyle name="40% - Accent5 2 2 3" xfId="6308"/>
    <cellStyle name="40% - Accent5 2 3" xfId="6309"/>
    <cellStyle name="40% - Accent5 3" xfId="184"/>
    <cellStyle name="40% - Accent5 3 2" xfId="795"/>
    <cellStyle name="40% - Accent5 3 2 2" xfId="14921"/>
    <cellStyle name="40% - Accent5 3 2 3" xfId="14064"/>
    <cellStyle name="40% - Accent5 4" xfId="588"/>
    <cellStyle name="40% - Accent6" xfId="12" builtinId="51" customBuiltin="1"/>
    <cellStyle name="40% - Accent6 2" xfId="185"/>
    <cellStyle name="40% - Accent6 2 2" xfId="796"/>
    <cellStyle name="40% - Accent6 2 2 2" xfId="14922"/>
    <cellStyle name="40% - Accent6 2 2 3" xfId="6310"/>
    <cellStyle name="40% - Accent6 2 3" xfId="6311"/>
    <cellStyle name="40% - Accent6 3" xfId="186"/>
    <cellStyle name="40% - Accent6 3 2" xfId="797"/>
    <cellStyle name="40% - Accent6 3 2 2" xfId="14923"/>
    <cellStyle name="40% - Accent6 3 2 3" xfId="14066"/>
    <cellStyle name="40% - Accent6 4" xfId="592"/>
    <cellStyle name="40% - ส่วนที่ถูกเน้น1" xfId="798"/>
    <cellStyle name="40% - ส่วนที่ถูกเน้น1 2" xfId="799"/>
    <cellStyle name="40% - ส่วนที่ถูกเน้น1 3" xfId="800"/>
    <cellStyle name="40% - ส่วนที่ถูกเน้น2" xfId="801"/>
    <cellStyle name="40% - ส่วนที่ถูกเน้น2 2" xfId="802"/>
    <cellStyle name="40% - ส่วนที่ถูกเน้น2 3" xfId="803"/>
    <cellStyle name="40% - ส่วนที่ถูกเน้น3" xfId="804"/>
    <cellStyle name="40% - ส่วนที่ถูกเน้น3 2" xfId="805"/>
    <cellStyle name="40% - ส่วนที่ถูกเน้น3 3" xfId="806"/>
    <cellStyle name="40% - ส่วนที่ถูกเน้น4" xfId="807"/>
    <cellStyle name="40% - ส่วนที่ถูกเน้น4 2" xfId="808"/>
    <cellStyle name="40% - ส่วนที่ถูกเน้น4 3" xfId="809"/>
    <cellStyle name="40% - ส่วนที่ถูกเน้น5" xfId="810"/>
    <cellStyle name="40% - ส่วนที่ถูกเน้น5 2" xfId="811"/>
    <cellStyle name="40% - ส่วนที่ถูกเน้น5 3" xfId="812"/>
    <cellStyle name="40% - ส่วนที่ถูกเน้น6" xfId="813"/>
    <cellStyle name="40% - ส่วนที่ถูกเน้น6 2" xfId="814"/>
    <cellStyle name="40% - ส่วนที่ถูกเน้น6 3" xfId="815"/>
    <cellStyle name="60% - Accent1" xfId="13" builtinId="32" customBuiltin="1"/>
    <cellStyle name="60% - Accent1 2" xfId="187"/>
    <cellStyle name="60% - Accent1 2 2" xfId="816"/>
    <cellStyle name="60% - Accent1 2 2 2" xfId="14942"/>
    <cellStyle name="60% - Accent1 2 2 3" xfId="6312"/>
    <cellStyle name="60% - Accent1 2 3" xfId="6313"/>
    <cellStyle name="60% - Accent1 3" xfId="188"/>
    <cellStyle name="60% - Accent1 3 2" xfId="817"/>
    <cellStyle name="60% - Accent1 3 2 2" xfId="14943"/>
    <cellStyle name="60% - Accent1 3 2 3" xfId="14068"/>
    <cellStyle name="60% - Accent1 4" xfId="573"/>
    <cellStyle name="60% - Accent2" xfId="14" builtinId="36" customBuiltin="1"/>
    <cellStyle name="60% - Accent2 2" xfId="189"/>
    <cellStyle name="60% - Accent2 2 2" xfId="818"/>
    <cellStyle name="60% - Accent2 2 2 2" xfId="14944"/>
    <cellStyle name="60% - Accent2 2 2 3" xfId="6314"/>
    <cellStyle name="60% - Accent2 2 3" xfId="6315"/>
    <cellStyle name="60% - Accent2 3" xfId="190"/>
    <cellStyle name="60% - Accent2 3 2" xfId="819"/>
    <cellStyle name="60% - Accent2 3 2 2" xfId="14945"/>
    <cellStyle name="60% - Accent2 3 2 3" xfId="14070"/>
    <cellStyle name="60% - Accent2 4" xfId="577"/>
    <cellStyle name="60% - Accent3" xfId="15" builtinId="40" customBuiltin="1"/>
    <cellStyle name="60% - Accent3 2" xfId="191"/>
    <cellStyle name="60% - Accent3 2 2" xfId="820"/>
    <cellStyle name="60% - Accent3 2 2 2" xfId="14946"/>
    <cellStyle name="60% - Accent3 2 2 3" xfId="6316"/>
    <cellStyle name="60% - Accent3 2 3" xfId="6317"/>
    <cellStyle name="60% - Accent3 3" xfId="192"/>
    <cellStyle name="60% - Accent3 3 2" xfId="821"/>
    <cellStyle name="60% - Accent3 3 2 2" xfId="14947"/>
    <cellStyle name="60% - Accent3 3 2 3" xfId="14072"/>
    <cellStyle name="60% - Accent3 4" xfId="581"/>
    <cellStyle name="60% - Accent4" xfId="16" builtinId="44" customBuiltin="1"/>
    <cellStyle name="60% - Accent4 2" xfId="193"/>
    <cellStyle name="60% - Accent4 2 2" xfId="822"/>
    <cellStyle name="60% - Accent4 2 2 2" xfId="14948"/>
    <cellStyle name="60% - Accent4 2 2 3" xfId="6318"/>
    <cellStyle name="60% - Accent4 2 3" xfId="6319"/>
    <cellStyle name="60% - Accent4 3" xfId="194"/>
    <cellStyle name="60% - Accent4 3 2" xfId="823"/>
    <cellStyle name="60% - Accent4 3 2 2" xfId="14949"/>
    <cellStyle name="60% - Accent4 3 2 3" xfId="14074"/>
    <cellStyle name="60% - Accent4 4" xfId="585"/>
    <cellStyle name="60% - Accent5" xfId="17" builtinId="48" customBuiltin="1"/>
    <cellStyle name="60% - Accent5 2" xfId="195"/>
    <cellStyle name="60% - Accent5 2 2" xfId="824"/>
    <cellStyle name="60% - Accent5 2 2 2" xfId="14950"/>
    <cellStyle name="60% - Accent5 2 2 3" xfId="6320"/>
    <cellStyle name="60% - Accent5 2 3" xfId="6321"/>
    <cellStyle name="60% - Accent5 3" xfId="196"/>
    <cellStyle name="60% - Accent5 3 2" xfId="825"/>
    <cellStyle name="60% - Accent5 3 2 2" xfId="14951"/>
    <cellStyle name="60% - Accent5 3 2 3" xfId="14076"/>
    <cellStyle name="60% - Accent5 4" xfId="589"/>
    <cellStyle name="60% - Accent6" xfId="18" builtinId="52" customBuiltin="1"/>
    <cellStyle name="60% - Accent6 2" xfId="197"/>
    <cellStyle name="60% - Accent6 2 2" xfId="826"/>
    <cellStyle name="60% - Accent6 2 2 2" xfId="14952"/>
    <cellStyle name="60% - Accent6 2 2 3" xfId="6322"/>
    <cellStyle name="60% - Accent6 2 3" xfId="6323"/>
    <cellStyle name="60% - Accent6 3" xfId="198"/>
    <cellStyle name="60% - Accent6 3 2" xfId="827"/>
    <cellStyle name="60% - Accent6 3 2 2" xfId="14953"/>
    <cellStyle name="60% - Accent6 3 2 3" xfId="14078"/>
    <cellStyle name="60% - Accent6 4" xfId="593"/>
    <cellStyle name="60% - ส่วนที่ถูกเน้น1" xfId="828"/>
    <cellStyle name="60% - ส่วนที่ถูกเน้น1 2" xfId="829"/>
    <cellStyle name="60% - ส่วนที่ถูกเน้น1 3" xfId="830"/>
    <cellStyle name="60% - ส่วนที่ถูกเน้น2" xfId="831"/>
    <cellStyle name="60% - ส่วนที่ถูกเน้น2 2" xfId="832"/>
    <cellStyle name="60% - ส่วนที่ถูกเน้น2 3" xfId="833"/>
    <cellStyle name="60% - ส่วนที่ถูกเน้น3" xfId="834"/>
    <cellStyle name="60% - ส่วนที่ถูกเน้น3 2" xfId="835"/>
    <cellStyle name="60% - ส่วนที่ถูกเน้น3 3" xfId="836"/>
    <cellStyle name="60% - ส่วนที่ถูกเน้น4" xfId="837"/>
    <cellStyle name="60% - ส่วนที่ถูกเน้น4 2" xfId="838"/>
    <cellStyle name="60% - ส่วนที่ถูกเน้น4 3" xfId="839"/>
    <cellStyle name="60% - ส่วนที่ถูกเน้น5" xfId="840"/>
    <cellStyle name="60% - ส่วนที่ถูกเน้น5 2" xfId="841"/>
    <cellStyle name="60% - ส่วนที่ถูกเน้น5 3" xfId="842"/>
    <cellStyle name="60% - ส่วนที่ถูกเน้น6" xfId="843"/>
    <cellStyle name="60% - ส่วนที่ถูกเน้น6 2" xfId="844"/>
    <cellStyle name="60% - ส่วนที่ถูกเน้น6 3" xfId="845"/>
    <cellStyle name="75" xfId="846"/>
    <cellStyle name="75 2" xfId="847"/>
    <cellStyle name="Accent1" xfId="19" builtinId="29" customBuiltin="1"/>
    <cellStyle name="Accent1 2" xfId="199"/>
    <cellStyle name="Accent1 2 2" xfId="848"/>
    <cellStyle name="Accent1 2 2 2" xfId="14974"/>
    <cellStyle name="Accent1 2 2 3" xfId="6324"/>
    <cellStyle name="Accent1 2 3" xfId="6325"/>
    <cellStyle name="Accent1 3" xfId="200"/>
    <cellStyle name="Accent1 3 2" xfId="849"/>
    <cellStyle name="Accent1 3 2 2" xfId="14975"/>
    <cellStyle name="Accent1 3 2 3" xfId="14080"/>
    <cellStyle name="Accent1 4" xfId="570"/>
    <cellStyle name="Accent2" xfId="20" builtinId="33" customBuiltin="1"/>
    <cellStyle name="Accent2 2" xfId="201"/>
    <cellStyle name="Accent2 2 2" xfId="850"/>
    <cellStyle name="Accent2 2 2 2" xfId="14976"/>
    <cellStyle name="Accent2 2 2 3" xfId="6326"/>
    <cellStyle name="Accent2 2 3" xfId="6327"/>
    <cellStyle name="Accent2 2 4" xfId="6328"/>
    <cellStyle name="Accent2 3" xfId="202"/>
    <cellStyle name="Accent2 3 2" xfId="851"/>
    <cellStyle name="Accent2 3 2 2" xfId="14977"/>
    <cellStyle name="Accent2 3 2 3" xfId="14082"/>
    <cellStyle name="Accent2 4" xfId="574"/>
    <cellStyle name="Accent3" xfId="21" builtinId="37" customBuiltin="1"/>
    <cellStyle name="Accent3 2" xfId="203"/>
    <cellStyle name="Accent3 2 2" xfId="852"/>
    <cellStyle name="Accent3 2 2 2" xfId="14978"/>
    <cellStyle name="Accent3 2 2 3" xfId="6329"/>
    <cellStyle name="Accent3 2 3" xfId="6330"/>
    <cellStyle name="Accent3 3" xfId="204"/>
    <cellStyle name="Accent3 3 2" xfId="853"/>
    <cellStyle name="Accent3 3 2 2" xfId="14979"/>
    <cellStyle name="Accent3 3 2 3" xfId="14084"/>
    <cellStyle name="Accent3 4" xfId="578"/>
    <cellStyle name="Accent4" xfId="22" builtinId="41" customBuiltin="1"/>
    <cellStyle name="Accent4 2" xfId="205"/>
    <cellStyle name="Accent4 2 2" xfId="854"/>
    <cellStyle name="Accent4 2 2 2" xfId="14980"/>
    <cellStyle name="Accent4 2 2 3" xfId="6331"/>
    <cellStyle name="Accent4 2 3" xfId="6332"/>
    <cellStyle name="Accent4 3" xfId="206"/>
    <cellStyle name="Accent4 3 2" xfId="855"/>
    <cellStyle name="Accent4 3 2 2" xfId="14981"/>
    <cellStyle name="Accent4 3 2 3" xfId="14086"/>
    <cellStyle name="Accent4 4" xfId="582"/>
    <cellStyle name="Accent5" xfId="23" builtinId="45" customBuiltin="1"/>
    <cellStyle name="Accent5 2" xfId="207"/>
    <cellStyle name="Accent5 2 2" xfId="856"/>
    <cellStyle name="Accent5 2 2 2" xfId="14982"/>
    <cellStyle name="Accent5 2 2 3" xfId="6333"/>
    <cellStyle name="Accent5 2 3" xfId="6334"/>
    <cellStyle name="Accent5 3" xfId="208"/>
    <cellStyle name="Accent5 3 2" xfId="857"/>
    <cellStyle name="Accent5 3 2 2" xfId="14983"/>
    <cellStyle name="Accent5 3 2 3" xfId="14088"/>
    <cellStyle name="Accent5 4" xfId="586"/>
    <cellStyle name="Accent6" xfId="24" builtinId="49" customBuiltin="1"/>
    <cellStyle name="Accent6 2" xfId="209"/>
    <cellStyle name="Accent6 2 2" xfId="858"/>
    <cellStyle name="Accent6 2 2 2" xfId="14984"/>
    <cellStyle name="Accent6 2 2 3" xfId="6335"/>
    <cellStyle name="Accent6 2 3" xfId="6336"/>
    <cellStyle name="Accent6 3" xfId="210"/>
    <cellStyle name="Accent6 3 2" xfId="859"/>
    <cellStyle name="Accent6 3 2 2" xfId="14985"/>
    <cellStyle name="Accent6 3 2 3" xfId="14090"/>
    <cellStyle name="Accent6 4" xfId="590"/>
    <cellStyle name="Bad" xfId="25" builtinId="27" customBuiltin="1"/>
    <cellStyle name="Bad 2" xfId="211"/>
    <cellStyle name="Bad 2 2" xfId="860"/>
    <cellStyle name="Bad 2 2 2" xfId="14986"/>
    <cellStyle name="Bad 2 2 3" xfId="6337"/>
    <cellStyle name="Bad 2 3" xfId="6338"/>
    <cellStyle name="Bad 3" xfId="212"/>
    <cellStyle name="Bad 3 2" xfId="861"/>
    <cellStyle name="Bad 3 2 2" xfId="14987"/>
    <cellStyle name="Bad 3 2 3" xfId="14092"/>
    <cellStyle name="Bad 4" xfId="561"/>
    <cellStyle name="Body" xfId="862"/>
    <cellStyle name="Body 2" xfId="863"/>
    <cellStyle name="Body 3" xfId="864"/>
    <cellStyle name="Border" xfId="865"/>
    <cellStyle name="Border 10" xfId="6340"/>
    <cellStyle name="Border 10 2" xfId="6341"/>
    <cellStyle name="Border 10 2 2" xfId="20948"/>
    <cellStyle name="Border 10 2 3" xfId="28077"/>
    <cellStyle name="Border 10 2 4" xfId="33737"/>
    <cellStyle name="Border 10 3" xfId="20947"/>
    <cellStyle name="Border 10 4" xfId="4938"/>
    <cellStyle name="Border 10 5" xfId="33738"/>
    <cellStyle name="Border 11" xfId="14991"/>
    <cellStyle name="Border 11 2" xfId="28658"/>
    <cellStyle name="Border 11 3" xfId="37171"/>
    <cellStyle name="Border 11 4" xfId="41927"/>
    <cellStyle name="Border 12" xfId="6339"/>
    <cellStyle name="Border 12 2" xfId="20946"/>
    <cellStyle name="Border 12 3" xfId="33005"/>
    <cellStyle name="Border 12 4" xfId="33739"/>
    <cellStyle name="Border 13" xfId="4059"/>
    <cellStyle name="Border 14" xfId="3476"/>
    <cellStyle name="Border 15" xfId="26415"/>
    <cellStyle name="Border 16" xfId="35344"/>
    <cellStyle name="Border 2" xfId="866"/>
    <cellStyle name="Border 2 10" xfId="14992"/>
    <cellStyle name="Border 2 10 2" xfId="28659"/>
    <cellStyle name="Border 2 10 3" xfId="37172"/>
    <cellStyle name="Border 2 10 4" xfId="41928"/>
    <cellStyle name="Border 2 11" xfId="6342"/>
    <cellStyle name="Border 2 11 2" xfId="20949"/>
    <cellStyle name="Border 2 11 3" xfId="33002"/>
    <cellStyle name="Border 2 11 4" xfId="33736"/>
    <cellStyle name="Border 2 12" xfId="4060"/>
    <cellStyle name="Border 2 13" xfId="3471"/>
    <cellStyle name="Border 2 14" xfId="26414"/>
    <cellStyle name="Border 2 15" xfId="35343"/>
    <cellStyle name="Border 2 2" xfId="867"/>
    <cellStyle name="Border 2 2 10" xfId="6343"/>
    <cellStyle name="Border 2 2 10 2" xfId="20950"/>
    <cellStyle name="Border 2 2 10 3" xfId="33004"/>
    <cellStyle name="Border 2 2 10 4" xfId="33735"/>
    <cellStyle name="Border 2 2 11" xfId="4061"/>
    <cellStyle name="Border 2 2 12" xfId="6209"/>
    <cellStyle name="Border 2 2 13" xfId="26413"/>
    <cellStyle name="Border 2 2 14" xfId="35342"/>
    <cellStyle name="Border 2 2 2" xfId="868"/>
    <cellStyle name="Border 2 2 2 10" xfId="3814"/>
    <cellStyle name="Border 2 2 2 11" xfId="19966"/>
    <cellStyle name="Border 2 2 2 12" xfId="25171"/>
    <cellStyle name="Border 2 2 2 2" xfId="6345"/>
    <cellStyle name="Border 2 2 2 2 2" xfId="6346"/>
    <cellStyle name="Border 2 2 2 2 2 2" xfId="6347"/>
    <cellStyle name="Border 2 2 2 2 2 2 2" xfId="20954"/>
    <cellStyle name="Border 2 2 2 2 2 2 3" xfId="28073"/>
    <cellStyle name="Border 2 2 2 2 2 2 4" xfId="33731"/>
    <cellStyle name="Border 2 2 2 2 2 3" xfId="20953"/>
    <cellStyle name="Border 2 2 2 2 2 4" xfId="4958"/>
    <cellStyle name="Border 2 2 2 2 2 5" xfId="33732"/>
    <cellStyle name="Border 2 2 2 2 3" xfId="6348"/>
    <cellStyle name="Border 2 2 2 2 3 2" xfId="20955"/>
    <cellStyle name="Border 2 2 2 2 3 3" xfId="33049"/>
    <cellStyle name="Border 2 2 2 2 3 4" xfId="33730"/>
    <cellStyle name="Border 2 2 2 2 4" xfId="20952"/>
    <cellStyle name="Border 2 2 2 2 5" xfId="28078"/>
    <cellStyle name="Border 2 2 2 2 6" xfId="33733"/>
    <cellStyle name="Border 2 2 2 3" xfId="6349"/>
    <cellStyle name="Border 2 2 2 3 2" xfId="6350"/>
    <cellStyle name="Border 2 2 2 3 2 2" xfId="20957"/>
    <cellStyle name="Border 2 2 2 3 2 3" xfId="33001"/>
    <cellStyle name="Border 2 2 2 3 2 4" xfId="33728"/>
    <cellStyle name="Border 2 2 2 3 3" xfId="20956"/>
    <cellStyle name="Border 2 2 2 3 4" xfId="32999"/>
    <cellStyle name="Border 2 2 2 3 5" xfId="33729"/>
    <cellStyle name="Border 2 2 2 4" xfId="6351"/>
    <cellStyle name="Border 2 2 2 4 2" xfId="6352"/>
    <cellStyle name="Border 2 2 2 4 2 2" xfId="20959"/>
    <cellStyle name="Border 2 2 2 4 2 3" xfId="33000"/>
    <cellStyle name="Border 2 2 2 4 2 4" xfId="39738"/>
    <cellStyle name="Border 2 2 2 4 3" xfId="20958"/>
    <cellStyle name="Border 2 2 2 4 4" xfId="28076"/>
    <cellStyle name="Border 2 2 2 4 5" xfId="33721"/>
    <cellStyle name="Border 2 2 2 5" xfId="6353"/>
    <cellStyle name="Border 2 2 2 5 2" xfId="20960"/>
    <cellStyle name="Border 2 2 2 5 3" xfId="28075"/>
    <cellStyle name="Border 2 2 2 5 4" xfId="39279"/>
    <cellStyle name="Border 2 2 2 6" xfId="6354"/>
    <cellStyle name="Border 2 2 2 6 2" xfId="6355"/>
    <cellStyle name="Border 2 2 2 6 2 2" xfId="20962"/>
    <cellStyle name="Border 2 2 2 6 2 3" xfId="4951"/>
    <cellStyle name="Border 2 2 2 6 2 4" xfId="33727"/>
    <cellStyle name="Border 2 2 2 6 3" xfId="20961"/>
    <cellStyle name="Border 2 2 2 6 4" xfId="28074"/>
    <cellStyle name="Border 2 2 2 6 5" xfId="38174"/>
    <cellStyle name="Border 2 2 2 7" xfId="14994"/>
    <cellStyle name="Border 2 2 2 7 2" xfId="28661"/>
    <cellStyle name="Border 2 2 2 7 3" xfId="37174"/>
    <cellStyle name="Border 2 2 2 7 4" xfId="41930"/>
    <cellStyle name="Border 2 2 2 8" xfId="6344"/>
    <cellStyle name="Border 2 2 2 8 2" xfId="20951"/>
    <cellStyle name="Border 2 2 2 8 3" xfId="33003"/>
    <cellStyle name="Border 2 2 2 8 4" xfId="33734"/>
    <cellStyle name="Border 2 2 2 9" xfId="4062"/>
    <cellStyle name="Border 2 2 3" xfId="6356"/>
    <cellStyle name="Border 2 2 3 2" xfId="6357"/>
    <cellStyle name="Border 2 2 3 2 2" xfId="6358"/>
    <cellStyle name="Border 2 2 3 2 2 2" xfId="20965"/>
    <cellStyle name="Border 2 2 3 2 2 3" xfId="32993"/>
    <cellStyle name="Border 2 2 3 2 2 4" xfId="33724"/>
    <cellStyle name="Border 2 2 3 2 3" xfId="20964"/>
    <cellStyle name="Border 2 2 3 2 4" xfId="33042"/>
    <cellStyle name="Border 2 2 3 2 5" xfId="33725"/>
    <cellStyle name="Border 2 2 3 3" xfId="6359"/>
    <cellStyle name="Border 2 2 3 3 2" xfId="20966"/>
    <cellStyle name="Border 2 2 3 3 3" xfId="20896"/>
    <cellStyle name="Border 2 2 3 3 4" xfId="33723"/>
    <cellStyle name="Border 2 2 3 4" xfId="20963"/>
    <cellStyle name="Border 2 2 3 5" xfId="28067"/>
    <cellStyle name="Border 2 2 3 6" xfId="33726"/>
    <cellStyle name="Border 2 2 4" xfId="6360"/>
    <cellStyle name="Border 2 2 4 2" xfId="6361"/>
    <cellStyle name="Border 2 2 4 2 2" xfId="20968"/>
    <cellStyle name="Border 2 2 4 2 3" xfId="32998"/>
    <cellStyle name="Border 2 2 4 2 4" xfId="33718"/>
    <cellStyle name="Border 2 2 4 3" xfId="20967"/>
    <cellStyle name="Border 2 2 4 4" xfId="28072"/>
    <cellStyle name="Border 2 2 4 5" xfId="33722"/>
    <cellStyle name="Border 2 2 5" xfId="6362"/>
    <cellStyle name="Border 2 2 5 2" xfId="6363"/>
    <cellStyle name="Border 2 2 5 2 2" xfId="20970"/>
    <cellStyle name="Border 2 2 5 2 3" xfId="28071"/>
    <cellStyle name="Border 2 2 5 2 4" xfId="39322"/>
    <cellStyle name="Border 2 2 5 3" xfId="20969"/>
    <cellStyle name="Border 2 2 5 4" xfId="20707"/>
    <cellStyle name="Border 2 2 5 5" xfId="40099"/>
    <cellStyle name="Border 2 2 6" xfId="6364"/>
    <cellStyle name="Border 2 2 6 2" xfId="6365"/>
    <cellStyle name="Border 2 2 6 2 2" xfId="20972"/>
    <cellStyle name="Border 2 2 6 2 3" xfId="4855"/>
    <cellStyle name="Border 2 2 6 2 4" xfId="37597"/>
    <cellStyle name="Border 2 2 6 3" xfId="20971"/>
    <cellStyle name="Border 2 2 6 4" xfId="32997"/>
    <cellStyle name="Border 2 2 6 5" xfId="38710"/>
    <cellStyle name="Border 2 2 7" xfId="6366"/>
    <cellStyle name="Border 2 2 7 2" xfId="20973"/>
    <cellStyle name="Border 2 2 7 3" xfId="28068"/>
    <cellStyle name="Border 2 2 7 4" xfId="33720"/>
    <cellStyle name="Border 2 2 8" xfId="6367"/>
    <cellStyle name="Border 2 2 8 2" xfId="6368"/>
    <cellStyle name="Border 2 2 8 2 2" xfId="20975"/>
    <cellStyle name="Border 2 2 8 2 3" xfId="32994"/>
    <cellStyle name="Border 2 2 8 2 4" xfId="37342"/>
    <cellStyle name="Border 2 2 8 3" xfId="20974"/>
    <cellStyle name="Border 2 2 8 4" xfId="33054"/>
    <cellStyle name="Border 2 2 8 5" xfId="33719"/>
    <cellStyle name="Border 2 2 9" xfId="14993"/>
    <cellStyle name="Border 2 2 9 2" xfId="28660"/>
    <cellStyle name="Border 2 2 9 3" xfId="37173"/>
    <cellStyle name="Border 2 2 9 4" xfId="41929"/>
    <cellStyle name="Border 2 3" xfId="869"/>
    <cellStyle name="Border 2 3 10" xfId="6216"/>
    <cellStyle name="Border 2 3 11" xfId="26411"/>
    <cellStyle name="Border 2 3 12" xfId="35341"/>
    <cellStyle name="Border 2 3 2" xfId="6370"/>
    <cellStyle name="Border 2 3 2 2" xfId="6371"/>
    <cellStyle name="Border 2 3 2 2 2" xfId="6372"/>
    <cellStyle name="Border 2 3 2 2 2 2" xfId="20979"/>
    <cellStyle name="Border 2 3 2 2 2 3" xfId="28069"/>
    <cellStyle name="Border 2 3 2 2 2 4" xfId="33715"/>
    <cellStyle name="Border 2 3 2 2 3" xfId="20978"/>
    <cellStyle name="Border 2 3 2 2 4" xfId="32995"/>
    <cellStyle name="Border 2 3 2 2 5" xfId="33716"/>
    <cellStyle name="Border 2 3 2 3" xfId="6373"/>
    <cellStyle name="Border 2 3 2 3 2" xfId="20980"/>
    <cellStyle name="Border 2 3 2 3 3" xfId="4945"/>
    <cellStyle name="Border 2 3 2 3 4" xfId="33714"/>
    <cellStyle name="Border 2 3 2 4" xfId="20977"/>
    <cellStyle name="Border 2 3 2 5" xfId="28070"/>
    <cellStyle name="Border 2 3 2 6" xfId="33717"/>
    <cellStyle name="Border 2 3 3" xfId="6374"/>
    <cellStyle name="Border 2 3 3 2" xfId="6375"/>
    <cellStyle name="Border 2 3 3 2 2" xfId="20982"/>
    <cellStyle name="Border 2 3 3 2 3" xfId="28059"/>
    <cellStyle name="Border 2 3 3 2 4" xfId="33712"/>
    <cellStyle name="Border 2 3 3 3" xfId="20981"/>
    <cellStyle name="Border 2 3 3 4" xfId="5172"/>
    <cellStyle name="Border 2 3 3 5" xfId="33713"/>
    <cellStyle name="Border 2 3 4" xfId="6376"/>
    <cellStyle name="Border 2 3 4 2" xfId="6377"/>
    <cellStyle name="Border 2 3 4 2 2" xfId="20984"/>
    <cellStyle name="Border 2 3 4 2 3" xfId="32984"/>
    <cellStyle name="Border 2 3 4 2 4" xfId="33710"/>
    <cellStyle name="Border 2 3 4 3" xfId="20983"/>
    <cellStyle name="Border 2 3 4 4" xfId="33041"/>
    <cellStyle name="Border 2 3 4 5" xfId="33711"/>
    <cellStyle name="Border 2 3 5" xfId="6378"/>
    <cellStyle name="Border 2 3 5 2" xfId="20985"/>
    <cellStyle name="Border 2 3 5 3" xfId="20895"/>
    <cellStyle name="Border 2 3 5 4" xfId="33709"/>
    <cellStyle name="Border 2 3 6" xfId="6379"/>
    <cellStyle name="Border 2 3 6 2" xfId="6380"/>
    <cellStyle name="Border 2 3 6 2 2" xfId="20987"/>
    <cellStyle name="Border 2 3 6 2 3" xfId="32992"/>
    <cellStyle name="Border 2 3 6 2 4" xfId="33707"/>
    <cellStyle name="Border 2 3 6 3" xfId="20986"/>
    <cellStyle name="Border 2 3 6 4" xfId="30282"/>
    <cellStyle name="Border 2 3 6 5" xfId="33708"/>
    <cellStyle name="Border 2 3 7" xfId="14995"/>
    <cellStyle name="Border 2 3 7 2" xfId="28662"/>
    <cellStyle name="Border 2 3 7 3" xfId="37175"/>
    <cellStyle name="Border 2 3 7 4" xfId="41931"/>
    <cellStyle name="Border 2 3 8" xfId="6369"/>
    <cellStyle name="Border 2 3 8 2" xfId="20976"/>
    <cellStyle name="Border 2 3 8 3" xfId="32996"/>
    <cellStyle name="Border 2 3 8 4" xfId="37595"/>
    <cellStyle name="Border 2 3 9" xfId="4063"/>
    <cellStyle name="Border 2 4" xfId="870"/>
    <cellStyle name="Border 2 4 2" xfId="6382"/>
    <cellStyle name="Border 2 4 2 2" xfId="6383"/>
    <cellStyle name="Border 2 4 2 2 2" xfId="20990"/>
    <cellStyle name="Border 2 4 2 2 3" xfId="32991"/>
    <cellStyle name="Border 2 4 2 2 4" xfId="33704"/>
    <cellStyle name="Border 2 4 2 3" xfId="20989"/>
    <cellStyle name="Border 2 4 2 4" xfId="28066"/>
    <cellStyle name="Border 2 4 2 5" xfId="33705"/>
    <cellStyle name="Border 2 4 3" xfId="6384"/>
    <cellStyle name="Border 2 4 3 2" xfId="20991"/>
    <cellStyle name="Border 2 4 3 3" xfId="3758"/>
    <cellStyle name="Border 2 4 3 4" xfId="33703"/>
    <cellStyle name="Border 2 4 4" xfId="14996"/>
    <cellStyle name="Border 2 4 4 2" xfId="28663"/>
    <cellStyle name="Border 2 4 4 3" xfId="37176"/>
    <cellStyle name="Border 2 4 4 4" xfId="41932"/>
    <cellStyle name="Border 2 4 5" xfId="6381"/>
    <cellStyle name="Border 2 4 5 2" xfId="20988"/>
    <cellStyle name="Border 2 4 5 3" xfId="20708"/>
    <cellStyle name="Border 2 4 5 4" xfId="33706"/>
    <cellStyle name="Border 2 4 6" xfId="4064"/>
    <cellStyle name="Border 2 4 7" xfId="3733"/>
    <cellStyle name="Border 2 4 8" xfId="19965"/>
    <cellStyle name="Border 2 4 9" xfId="25172"/>
    <cellStyle name="Border 2 5" xfId="871"/>
    <cellStyle name="Border 2 5 2" xfId="6386"/>
    <cellStyle name="Border 2 5 2 2" xfId="20993"/>
    <cellStyle name="Border 2 5 2 3" xfId="32988"/>
    <cellStyle name="Border 2 5 2 4" xfId="33701"/>
    <cellStyle name="Border 2 5 3" xfId="14997"/>
    <cellStyle name="Border 2 5 3 2" xfId="28664"/>
    <cellStyle name="Border 2 5 3 3" xfId="37177"/>
    <cellStyle name="Border 2 5 3 4" xfId="41933"/>
    <cellStyle name="Border 2 5 4" xfId="6385"/>
    <cellStyle name="Border 2 5 4 2" xfId="20992"/>
    <cellStyle name="Border 2 5 4 3" xfId="28064"/>
    <cellStyle name="Border 2 5 4 4" xfId="33702"/>
    <cellStyle name="Border 2 5 5" xfId="4065"/>
    <cellStyle name="Border 2 5 6" xfId="3461"/>
    <cellStyle name="Border 2 5 7" xfId="19964"/>
    <cellStyle name="Border 2 5 8" xfId="25173"/>
    <cellStyle name="Border 2 6" xfId="6387"/>
    <cellStyle name="Border 2 6 2" xfId="6388"/>
    <cellStyle name="Border 2 6 2 2" xfId="20995"/>
    <cellStyle name="Border 2 6 2 3" xfId="32989"/>
    <cellStyle name="Border 2 6 2 4" xfId="33693"/>
    <cellStyle name="Border 2 6 3" xfId="20994"/>
    <cellStyle name="Border 2 6 4" xfId="32990"/>
    <cellStyle name="Border 2 6 5" xfId="33700"/>
    <cellStyle name="Border 2 7" xfId="6389"/>
    <cellStyle name="Border 2 7 2" xfId="6390"/>
    <cellStyle name="Border 2 7 2 2" xfId="20997"/>
    <cellStyle name="Border 2 7 2 3" xfId="4955"/>
    <cellStyle name="Border 2 7 2 4" xfId="37099"/>
    <cellStyle name="Border 2 7 3" xfId="20996"/>
    <cellStyle name="Border 2 7 4" xfId="28065"/>
    <cellStyle name="Border 2 7 5" xfId="39736"/>
    <cellStyle name="Border 2 8" xfId="6391"/>
    <cellStyle name="Border 2 8 2" xfId="20998"/>
    <cellStyle name="Border 2 8 3" xfId="28060"/>
    <cellStyle name="Border 2 8 4" xfId="38172"/>
    <cellStyle name="Border 2 9" xfId="6392"/>
    <cellStyle name="Border 2 9 2" xfId="6393"/>
    <cellStyle name="Border 2 9 2 2" xfId="21000"/>
    <cellStyle name="Border 2 9 2 3" xfId="32985"/>
    <cellStyle name="Border 2 9 2 4" xfId="33698"/>
    <cellStyle name="Border 2 9 3" xfId="20999"/>
    <cellStyle name="Border 2 9 4" xfId="33060"/>
    <cellStyle name="Border 2 9 5" xfId="33699"/>
    <cellStyle name="Border 3" xfId="872"/>
    <cellStyle name="Border 3 10" xfId="14998"/>
    <cellStyle name="Border 3 10 2" xfId="28665"/>
    <cellStyle name="Border 3 10 3" xfId="37178"/>
    <cellStyle name="Border 3 10 4" xfId="41934"/>
    <cellStyle name="Border 3 11" xfId="6394"/>
    <cellStyle name="Border 3 11 2" xfId="21001"/>
    <cellStyle name="Border 3 11 3" xfId="32987"/>
    <cellStyle name="Border 3 11 4" xfId="33697"/>
    <cellStyle name="Border 3 12" xfId="4066"/>
    <cellStyle name="Border 3 13" xfId="6195"/>
    <cellStyle name="Border 3 14" xfId="19963"/>
    <cellStyle name="Border 3 15" xfId="25174"/>
    <cellStyle name="Border 3 2" xfId="873"/>
    <cellStyle name="Border 3 2 10" xfId="6395"/>
    <cellStyle name="Border 3 2 10 2" xfId="21002"/>
    <cellStyle name="Border 3 2 10 3" xfId="28063"/>
    <cellStyle name="Border 3 2 10 4" xfId="33696"/>
    <cellStyle name="Border 3 2 11" xfId="4067"/>
    <cellStyle name="Border 3 2 12" xfId="3732"/>
    <cellStyle name="Border 3 2 13" xfId="26410"/>
    <cellStyle name="Border 3 2 14" xfId="35340"/>
    <cellStyle name="Border 3 2 2" xfId="874"/>
    <cellStyle name="Border 3 2 2 10" xfId="3731"/>
    <cellStyle name="Border 3 2 2 11" xfId="26409"/>
    <cellStyle name="Border 3 2 2 12" xfId="35339"/>
    <cellStyle name="Border 3 2 2 2" xfId="6397"/>
    <cellStyle name="Border 3 2 2 2 2" xfId="6398"/>
    <cellStyle name="Border 3 2 2 2 2 2" xfId="6399"/>
    <cellStyle name="Border 3 2 2 2 2 2 2" xfId="21006"/>
    <cellStyle name="Border 3 2 2 2 2 2 3" xfId="20813"/>
    <cellStyle name="Border 3 2 2 2 2 2 4" xfId="39482"/>
    <cellStyle name="Border 3 2 2 2 2 3" xfId="21005"/>
    <cellStyle name="Border 3 2 2 2 2 4" xfId="28062"/>
    <cellStyle name="Border 3 2 2 2 2 5" xfId="33686"/>
    <cellStyle name="Border 3 2 2 2 3" xfId="6400"/>
    <cellStyle name="Border 3 2 2 2 3 2" xfId="21007"/>
    <cellStyle name="Border 3 2 2 2 3 3" xfId="4942"/>
    <cellStyle name="Border 3 2 2 2 3 4" xfId="38859"/>
    <cellStyle name="Border 3 2 2 2 4" xfId="21004"/>
    <cellStyle name="Border 3 2 2 2 5" xfId="32986"/>
    <cellStyle name="Border 3 2 2 2 6" xfId="33694"/>
    <cellStyle name="Border 3 2 2 3" xfId="6401"/>
    <cellStyle name="Border 3 2 2 3 2" xfId="6402"/>
    <cellStyle name="Border 3 2 2 3 2 2" xfId="21009"/>
    <cellStyle name="Border 3 2 2 3 2 3" xfId="33063"/>
    <cellStyle name="Border 3 2 2 3 2 4" xfId="37596"/>
    <cellStyle name="Border 3 2 2 3 3" xfId="21008"/>
    <cellStyle name="Border 3 2 2 3 4" xfId="5173"/>
    <cellStyle name="Border 3 2 2 3 5" xfId="37488"/>
    <cellStyle name="Border 3 2 2 4" xfId="6403"/>
    <cellStyle name="Border 3 2 2 4 2" xfId="6404"/>
    <cellStyle name="Border 3 2 2 4 2 2" xfId="21011"/>
    <cellStyle name="Border 3 2 2 4 2 3" xfId="5522"/>
    <cellStyle name="Border 3 2 2 4 2 4" xfId="33691"/>
    <cellStyle name="Border 3 2 2 4 3" xfId="21010"/>
    <cellStyle name="Border 3 2 2 4 4" xfId="33040"/>
    <cellStyle name="Border 3 2 2 4 5" xfId="33692"/>
    <cellStyle name="Border 3 2 2 5" xfId="6405"/>
    <cellStyle name="Border 3 2 2 5 2" xfId="21012"/>
    <cellStyle name="Border 3 2 2 5 3" xfId="33081"/>
    <cellStyle name="Border 3 2 2 5 4" xfId="33690"/>
    <cellStyle name="Border 3 2 2 6" xfId="6406"/>
    <cellStyle name="Border 3 2 2 6 2" xfId="6407"/>
    <cellStyle name="Border 3 2 2 6 2 2" xfId="21014"/>
    <cellStyle name="Border 3 2 2 6 2 3" xfId="33039"/>
    <cellStyle name="Border 3 2 2 6 2 4" xfId="33687"/>
    <cellStyle name="Border 3 2 2 6 3" xfId="21013"/>
    <cellStyle name="Border 3 2 2 6 4" xfId="20906"/>
    <cellStyle name="Border 3 2 2 6 5" xfId="33689"/>
    <cellStyle name="Border 3 2 2 7" xfId="15000"/>
    <cellStyle name="Border 3 2 2 7 2" xfId="28667"/>
    <cellStyle name="Border 3 2 2 7 3" xfId="37180"/>
    <cellStyle name="Border 3 2 2 7 4" xfId="41936"/>
    <cellStyle name="Border 3 2 2 8" xfId="6396"/>
    <cellStyle name="Border 3 2 2 8 2" xfId="21003"/>
    <cellStyle name="Border 3 2 2 8 3" xfId="28061"/>
    <cellStyle name="Border 3 2 2 8 4" xfId="33695"/>
    <cellStyle name="Border 3 2 2 9" xfId="4068"/>
    <cellStyle name="Border 3 2 3" xfId="6408"/>
    <cellStyle name="Border 3 2 3 2" xfId="6409"/>
    <cellStyle name="Border 3 2 3 2 2" xfId="6410"/>
    <cellStyle name="Border 3 2 3 2 2 2" xfId="21017"/>
    <cellStyle name="Border 3 2 3 2 2 3" xfId="23567"/>
    <cellStyle name="Border 3 2 3 2 2 4" xfId="38173"/>
    <cellStyle name="Border 3 2 3 2 3" xfId="21016"/>
    <cellStyle name="Border 3 2 3 2 4" xfId="28057"/>
    <cellStyle name="Border 3 2 3 2 5" xfId="37100"/>
    <cellStyle name="Border 3 2 3 3" xfId="6411"/>
    <cellStyle name="Border 3 2 3 3 2" xfId="21018"/>
    <cellStyle name="Border 3 2 3 3 3" xfId="20894"/>
    <cellStyle name="Border 3 2 3 3 4" xfId="33688"/>
    <cellStyle name="Border 3 2 3 4" xfId="21015"/>
    <cellStyle name="Border 3 2 3 5" xfId="32982"/>
    <cellStyle name="Border 3 2 3 6" xfId="39737"/>
    <cellStyle name="Border 3 2 4" xfId="6412"/>
    <cellStyle name="Border 3 2 4 2" xfId="6413"/>
    <cellStyle name="Border 3 2 4 2 2" xfId="21020"/>
    <cellStyle name="Border 3 2 4 2 3" xfId="23566"/>
    <cellStyle name="Border 3 2 4 2 4" xfId="40100"/>
    <cellStyle name="Border 3 2 4 3" xfId="21019"/>
    <cellStyle name="Border 3 2 4 4" xfId="5174"/>
    <cellStyle name="Border 3 2 4 5" xfId="33685"/>
    <cellStyle name="Border 3 2 5" xfId="6414"/>
    <cellStyle name="Border 3 2 5 2" xfId="6415"/>
    <cellStyle name="Border 3 2 5 2 2" xfId="21022"/>
    <cellStyle name="Border 3 2 5 2 3" xfId="28307"/>
    <cellStyle name="Border 3 2 5 2 4" xfId="33684"/>
    <cellStyle name="Border 3 2 5 3" xfId="21021"/>
    <cellStyle name="Border 3 2 5 4" xfId="32981"/>
    <cellStyle name="Border 3 2 5 5" xfId="38858"/>
    <cellStyle name="Border 3 2 6" xfId="6416"/>
    <cellStyle name="Border 3 2 6 2" xfId="6417"/>
    <cellStyle name="Border 3 2 6 2 2" xfId="21024"/>
    <cellStyle name="Border 3 2 6 2 3" xfId="28056"/>
    <cellStyle name="Border 3 2 6 2 4" xfId="37795"/>
    <cellStyle name="Border 3 2 6 3" xfId="21023"/>
    <cellStyle name="Border 3 2 6 4" xfId="28055"/>
    <cellStyle name="Border 3 2 6 5" xfId="38678"/>
    <cellStyle name="Border 3 2 7" xfId="6418"/>
    <cellStyle name="Border 3 2 7 2" xfId="21025"/>
    <cellStyle name="Border 3 2 7 3" xfId="5175"/>
    <cellStyle name="Border 3 2 7 4" xfId="38712"/>
    <cellStyle name="Border 3 2 8" xfId="6419"/>
    <cellStyle name="Border 3 2 8 2" xfId="6420"/>
    <cellStyle name="Border 3 2 8 2 2" xfId="21027"/>
    <cellStyle name="Border 3 2 8 2 3" xfId="32882"/>
    <cellStyle name="Border 3 2 8 2 4" xfId="38717"/>
    <cellStyle name="Border 3 2 8 3" xfId="21026"/>
    <cellStyle name="Border 3 2 8 4" xfId="23565"/>
    <cellStyle name="Border 3 2 8 5" xfId="37594"/>
    <cellStyle name="Border 3 2 9" xfId="14999"/>
    <cellStyle name="Border 3 2 9 2" xfId="28666"/>
    <cellStyle name="Border 3 2 9 3" xfId="37179"/>
    <cellStyle name="Border 3 2 9 4" xfId="41935"/>
    <cellStyle name="Border 3 3" xfId="875"/>
    <cellStyle name="Border 3 3 10" xfId="3730"/>
    <cellStyle name="Border 3 3 11" xfId="26408"/>
    <cellStyle name="Border 3 3 12" xfId="35338"/>
    <cellStyle name="Border 3 3 2" xfId="6422"/>
    <cellStyle name="Border 3 3 2 2" xfId="6423"/>
    <cellStyle name="Border 3 3 2 2 2" xfId="6424"/>
    <cellStyle name="Border 3 3 2 2 2 2" xfId="21031"/>
    <cellStyle name="Border 3 3 2 2 2 3" xfId="23563"/>
    <cellStyle name="Border 3 3 2 2 2 4" xfId="37093"/>
    <cellStyle name="Border 3 3 2 2 3" xfId="21030"/>
    <cellStyle name="Border 3 3 2 2 4" xfId="5176"/>
    <cellStyle name="Border 3 3 2 2 5" xfId="39729"/>
    <cellStyle name="Border 3 3 2 3" xfId="6425"/>
    <cellStyle name="Border 3 3 2 3 2" xfId="21032"/>
    <cellStyle name="Border 3 3 2 3 3" xfId="28306"/>
    <cellStyle name="Border 3 3 2 3 4" xfId="33677"/>
    <cellStyle name="Border 3 3 2 4" xfId="21029"/>
    <cellStyle name="Border 3 3 2 5" xfId="28054"/>
    <cellStyle name="Border 3 3 2 6" xfId="38164"/>
    <cellStyle name="Border 3 3 3" xfId="6426"/>
    <cellStyle name="Border 3 3 3 2" xfId="6427"/>
    <cellStyle name="Border 3 3 3 2 2" xfId="21034"/>
    <cellStyle name="Border 3 3 3 2 3" xfId="23564"/>
    <cellStyle name="Border 3 3 3 2 4" xfId="38857"/>
    <cellStyle name="Border 3 3 3 3" xfId="21033"/>
    <cellStyle name="Border 3 3 3 4" xfId="27829"/>
    <cellStyle name="Border 3 3 3 5" xfId="40115"/>
    <cellStyle name="Border 3 3 4" xfId="6428"/>
    <cellStyle name="Border 3 3 4 2" xfId="6429"/>
    <cellStyle name="Border 3 3 4 2 2" xfId="21036"/>
    <cellStyle name="Border 3 3 4 2 3" xfId="4954"/>
    <cellStyle name="Border 3 3 4 2 4" xfId="37593"/>
    <cellStyle name="Border 3 3 4 3" xfId="21035"/>
    <cellStyle name="Border 3 3 4 4" xfId="28480"/>
    <cellStyle name="Border 3 3 4 5" xfId="38711"/>
    <cellStyle name="Border 3 3 5" xfId="6430"/>
    <cellStyle name="Border 3 3 5 2" xfId="21037"/>
    <cellStyle name="Border 3 3 5 3" xfId="5177"/>
    <cellStyle name="Border 3 3 5 4" xfId="33683"/>
    <cellStyle name="Border 3 3 6" xfId="6431"/>
    <cellStyle name="Border 3 3 6 2" xfId="6432"/>
    <cellStyle name="Border 3 3 6 2 2" xfId="21039"/>
    <cellStyle name="Border 3 3 6 2 3" xfId="28305"/>
    <cellStyle name="Border 3 3 6 2 4" xfId="33681"/>
    <cellStyle name="Border 3 3 6 3" xfId="21038"/>
    <cellStyle name="Border 3 3 6 4" xfId="23562"/>
    <cellStyle name="Border 3 3 6 5" xfId="33682"/>
    <cellStyle name="Border 3 3 7" xfId="15001"/>
    <cellStyle name="Border 3 3 7 2" xfId="28668"/>
    <cellStyle name="Border 3 3 7 3" xfId="37181"/>
    <cellStyle name="Border 3 3 7 4" xfId="41937"/>
    <cellStyle name="Border 3 3 8" xfId="6421"/>
    <cellStyle name="Border 3 3 8 2" xfId="21028"/>
    <cellStyle name="Border 3 3 8 3" xfId="28053"/>
    <cellStyle name="Border 3 3 8 4" xfId="37587"/>
    <cellStyle name="Border 3 3 9" xfId="4069"/>
    <cellStyle name="Border 3 4" xfId="876"/>
    <cellStyle name="Border 3 4 2" xfId="6434"/>
    <cellStyle name="Border 3 4 2 2" xfId="6435"/>
    <cellStyle name="Border 3 4 2 2 2" xfId="21042"/>
    <cellStyle name="Border 3 4 2 2 3" xfId="23561"/>
    <cellStyle name="Border 3 4 2 2 4" xfId="39735"/>
    <cellStyle name="Border 3 4 2 3" xfId="21041"/>
    <cellStyle name="Border 3 4 2 4" xfId="5178"/>
    <cellStyle name="Border 3 4 2 5" xfId="33678"/>
    <cellStyle name="Border 3 4 3" xfId="6436"/>
    <cellStyle name="Border 3 4 3 2" xfId="21043"/>
    <cellStyle name="Border 3 4 3 3" xfId="28304"/>
    <cellStyle name="Border 3 4 3 4" xfId="37098"/>
    <cellStyle name="Border 3 4 4" xfId="15002"/>
    <cellStyle name="Border 3 4 4 2" xfId="28669"/>
    <cellStyle name="Border 3 4 4 3" xfId="37182"/>
    <cellStyle name="Border 3 4 4 4" xfId="41938"/>
    <cellStyle name="Border 3 4 5" xfId="6433"/>
    <cellStyle name="Border 3 4 5 2" xfId="21040"/>
    <cellStyle name="Border 3 4 5 3" xfId="4985"/>
    <cellStyle name="Border 3 4 5 4" xfId="33680"/>
    <cellStyle name="Border 3 4 6" xfId="4070"/>
    <cellStyle name="Border 3 4 7" xfId="6148"/>
    <cellStyle name="Border 3 4 8" xfId="26407"/>
    <cellStyle name="Border 3 4 9" xfId="35337"/>
    <cellStyle name="Border 3 5" xfId="877"/>
    <cellStyle name="Border 3 5 2" xfId="6438"/>
    <cellStyle name="Border 3 5 2 2" xfId="21045"/>
    <cellStyle name="Border 3 5 2 3" xfId="5179"/>
    <cellStyle name="Border 3 5 2 4" xfId="33679"/>
    <cellStyle name="Border 3 5 3" xfId="15003"/>
    <cellStyle name="Border 3 5 3 2" xfId="28670"/>
    <cellStyle name="Border 3 5 3 3" xfId="37183"/>
    <cellStyle name="Border 3 5 3 4" xfId="41939"/>
    <cellStyle name="Border 3 5 4" xfId="6437"/>
    <cellStyle name="Border 3 5 4 2" xfId="21044"/>
    <cellStyle name="Border 3 5 4 3" xfId="4972"/>
    <cellStyle name="Border 3 5 4 4" xfId="38170"/>
    <cellStyle name="Border 3 5 5" xfId="4071"/>
    <cellStyle name="Border 3 5 6" xfId="3729"/>
    <cellStyle name="Border 3 5 7" xfId="26406"/>
    <cellStyle name="Border 3 5 8" xfId="35336"/>
    <cellStyle name="Border 3 6" xfId="878"/>
    <cellStyle name="Border 3 6 2" xfId="6440"/>
    <cellStyle name="Border 3 6 2 2" xfId="21047"/>
    <cellStyle name="Border 3 6 2 3" xfId="28399"/>
    <cellStyle name="Border 3 6 2 4" xfId="37648"/>
    <cellStyle name="Border 3 6 3" xfId="15004"/>
    <cellStyle name="Border 3 6 3 2" xfId="28671"/>
    <cellStyle name="Border 3 6 3 3" xfId="37184"/>
    <cellStyle name="Border 3 6 3 4" xfId="41940"/>
    <cellStyle name="Border 3 6 4" xfId="6439"/>
    <cellStyle name="Border 3 6 4 2" xfId="21046"/>
    <cellStyle name="Border 3 6 4 3" xfId="23560"/>
    <cellStyle name="Border 3 6 4 4" xfId="33670"/>
    <cellStyle name="Border 3 6 5" xfId="4072"/>
    <cellStyle name="Border 3 6 6" xfId="3728"/>
    <cellStyle name="Border 3 6 7" xfId="26405"/>
    <cellStyle name="Border 3 6 8" xfId="35335"/>
    <cellStyle name="Border 3 7" xfId="879"/>
    <cellStyle name="Border 3 7 2" xfId="6442"/>
    <cellStyle name="Border 3 7 2 2" xfId="21049"/>
    <cellStyle name="Border 3 7 2 3" xfId="5180"/>
    <cellStyle name="Border 3 7 2 4" xfId="39263"/>
    <cellStyle name="Border 3 7 3" xfId="15005"/>
    <cellStyle name="Border 3 7 3 2" xfId="28672"/>
    <cellStyle name="Border 3 7 3 3" xfId="37185"/>
    <cellStyle name="Border 3 7 3 4" xfId="41941"/>
    <cellStyle name="Border 3 7 4" xfId="6441"/>
    <cellStyle name="Border 3 7 4 2" xfId="21048"/>
    <cellStyle name="Border 3 7 4 3" xfId="4969"/>
    <cellStyle name="Border 3 7 4 4" xfId="38408"/>
    <cellStyle name="Border 3 7 5" xfId="4073"/>
    <cellStyle name="Border 3 7 6" xfId="3477"/>
    <cellStyle name="Border 3 7 7" xfId="26404"/>
    <cellStyle name="Border 3 7 8" xfId="35334"/>
    <cellStyle name="Border 3 8" xfId="6443"/>
    <cellStyle name="Border 3 8 2" xfId="21050"/>
    <cellStyle name="Border 3 8 3" xfId="23559"/>
    <cellStyle name="Border 3 8 4" xfId="37592"/>
    <cellStyle name="Border 3 9" xfId="6444"/>
    <cellStyle name="Border 3 9 2" xfId="6445"/>
    <cellStyle name="Border 3 9 2 2" xfId="21052"/>
    <cellStyle name="Border 3 9 2 3" xfId="5181"/>
    <cellStyle name="Border 3 9 2 4" xfId="33675"/>
    <cellStyle name="Border 3 9 3" xfId="21051"/>
    <cellStyle name="Border 3 9 4" xfId="28052"/>
    <cellStyle name="Border 3 9 5" xfId="33676"/>
    <cellStyle name="Border 4" xfId="880"/>
    <cellStyle name="Border 4 10" xfId="6446"/>
    <cellStyle name="Border 4 10 2" xfId="21053"/>
    <cellStyle name="Border 4 10 3" xfId="23558"/>
    <cellStyle name="Border 4 10 4" xfId="33674"/>
    <cellStyle name="Border 4 11" xfId="4074"/>
    <cellStyle name="Border 4 12" xfId="3475"/>
    <cellStyle name="Border 4 13" xfId="26403"/>
    <cellStyle name="Border 4 14" xfId="35333"/>
    <cellStyle name="Border 4 2" xfId="881"/>
    <cellStyle name="Border 4 2 10" xfId="4685"/>
    <cellStyle name="Border 4 2 11" xfId="26402"/>
    <cellStyle name="Border 4 2 12" xfId="35332"/>
    <cellStyle name="Border 4 2 2" xfId="6448"/>
    <cellStyle name="Border 4 2 2 2" xfId="6449"/>
    <cellStyle name="Border 4 2 2 2 2" xfId="6450"/>
    <cellStyle name="Border 4 2 2 2 2 2" xfId="21057"/>
    <cellStyle name="Border 4 2 2 2 2 3" xfId="28050"/>
    <cellStyle name="Border 4 2 2 2 2 4" xfId="37097"/>
    <cellStyle name="Border 4 2 2 2 3" xfId="21056"/>
    <cellStyle name="Border 4 2 2 2 4" xfId="23557"/>
    <cellStyle name="Border 4 2 2 2 5" xfId="39734"/>
    <cellStyle name="Border 4 2 2 3" xfId="6451"/>
    <cellStyle name="Border 4 2 2 3 2" xfId="21058"/>
    <cellStyle name="Border 4 2 2 3 3" xfId="5183"/>
    <cellStyle name="Border 4 2 2 3 4" xfId="38169"/>
    <cellStyle name="Border 4 2 2 4" xfId="21055"/>
    <cellStyle name="Border 4 2 2 5" xfId="5182"/>
    <cellStyle name="Border 4 2 2 6" xfId="33671"/>
    <cellStyle name="Border 4 2 3" xfId="6452"/>
    <cellStyle name="Border 4 2 3 2" xfId="6453"/>
    <cellStyle name="Border 4 2 3 2 2" xfId="21060"/>
    <cellStyle name="Border 4 2 3 2 3" xfId="28049"/>
    <cellStyle name="Border 4 2 3 2 4" xfId="33663"/>
    <cellStyle name="Border 4 2 3 3" xfId="21059"/>
    <cellStyle name="Border 4 2 3 4" xfId="23556"/>
    <cellStyle name="Border 4 2 3 5" xfId="33672"/>
    <cellStyle name="Border 4 2 4" xfId="6454"/>
    <cellStyle name="Border 4 2 4 2" xfId="6455"/>
    <cellStyle name="Border 4 2 4 2 2" xfId="21062"/>
    <cellStyle name="Border 4 2 4 2 3" xfId="33061"/>
    <cellStyle name="Border 4 2 4 2 4" xfId="38856"/>
    <cellStyle name="Border 4 2 4 3" xfId="21061"/>
    <cellStyle name="Border 4 2 4 4" xfId="5184"/>
    <cellStyle name="Border 4 2 4 5" xfId="40226"/>
    <cellStyle name="Border 4 2 5" xfId="6456"/>
    <cellStyle name="Border 4 2 5 2" xfId="21063"/>
    <cellStyle name="Border 4 2 5 3" xfId="27822"/>
    <cellStyle name="Border 4 2 5 4" xfId="38713"/>
    <cellStyle name="Border 4 2 6" xfId="6457"/>
    <cellStyle name="Border 4 2 6 2" xfId="6458"/>
    <cellStyle name="Border 4 2 6 2 2" xfId="21065"/>
    <cellStyle name="Border 4 2 6 2 3" xfId="4204"/>
    <cellStyle name="Border 4 2 6 2 4" xfId="33669"/>
    <cellStyle name="Border 4 2 6 3" xfId="21064"/>
    <cellStyle name="Border 4 2 6 4" xfId="29138"/>
    <cellStyle name="Border 4 2 6 5" xfId="37591"/>
    <cellStyle name="Border 4 2 7" xfId="15007"/>
    <cellStyle name="Border 4 2 7 2" xfId="28674"/>
    <cellStyle name="Border 4 2 7 3" xfId="37187"/>
    <cellStyle name="Border 4 2 7 4" xfId="41943"/>
    <cellStyle name="Border 4 2 8" xfId="6447"/>
    <cellStyle name="Border 4 2 8 2" xfId="21054"/>
    <cellStyle name="Border 4 2 8 3" xfId="28051"/>
    <cellStyle name="Border 4 2 8 4" xfId="33673"/>
    <cellStyle name="Border 4 2 9" xfId="4075"/>
    <cellStyle name="Border 4 3" xfId="882"/>
    <cellStyle name="Border 4 3 2" xfId="6460"/>
    <cellStyle name="Border 4 3 2 2" xfId="6461"/>
    <cellStyle name="Border 4 3 2 2 2" xfId="21068"/>
    <cellStyle name="Border 4 3 2 2 3" xfId="23555"/>
    <cellStyle name="Border 4 3 2 2 4" xfId="33666"/>
    <cellStyle name="Border 4 3 2 3" xfId="21067"/>
    <cellStyle name="Border 4 3 2 4" xfId="29137"/>
    <cellStyle name="Border 4 3 2 5" xfId="33667"/>
    <cellStyle name="Border 4 3 3" xfId="6462"/>
    <cellStyle name="Border 4 3 3 2" xfId="21069"/>
    <cellStyle name="Border 4 3 3 3" xfId="6155"/>
    <cellStyle name="Border 4 3 3 4" xfId="33664"/>
    <cellStyle name="Border 4 3 4" xfId="15008"/>
    <cellStyle name="Border 4 3 4 2" xfId="28675"/>
    <cellStyle name="Border 4 3 4 3" xfId="37188"/>
    <cellStyle name="Border 4 3 4 4" xfId="41944"/>
    <cellStyle name="Border 4 3 5" xfId="6459"/>
    <cellStyle name="Border 4 3 5 2" xfId="21066"/>
    <cellStyle name="Border 4 3 5 3" xfId="23554"/>
    <cellStyle name="Border 4 3 5 4" xfId="33668"/>
    <cellStyle name="Border 4 3 6" xfId="4076"/>
    <cellStyle name="Border 4 3 7" xfId="4687"/>
    <cellStyle name="Border 4 3 8" xfId="26401"/>
    <cellStyle name="Border 4 3 9" xfId="35331"/>
    <cellStyle name="Border 4 4" xfId="883"/>
    <cellStyle name="Border 4 4 2" xfId="6464"/>
    <cellStyle name="Border 4 4 2 2" xfId="21071"/>
    <cellStyle name="Border 4 4 2 3" xfId="4205"/>
    <cellStyle name="Border 4 4 2 4" xfId="37096"/>
    <cellStyle name="Border 4 4 3" xfId="15009"/>
    <cellStyle name="Border 4 4 3 2" xfId="28676"/>
    <cellStyle name="Border 4 4 3 3" xfId="37189"/>
    <cellStyle name="Border 4 4 3 4" xfId="41945"/>
    <cellStyle name="Border 4 4 4" xfId="6463"/>
    <cellStyle name="Border 4 4 4 2" xfId="21070"/>
    <cellStyle name="Border 4 4 4 3" xfId="28299"/>
    <cellStyle name="Border 4 4 4 4" xfId="39733"/>
    <cellStyle name="Border 4 4 5" xfId="4077"/>
    <cellStyle name="Border 4 4 6" xfId="4686"/>
    <cellStyle name="Border 4 4 7" xfId="26400"/>
    <cellStyle name="Border 4 4 8" xfId="35330"/>
    <cellStyle name="Border 4 5" xfId="6465"/>
    <cellStyle name="Border 4 5 2" xfId="6466"/>
    <cellStyle name="Border 4 5 2 2" xfId="21073"/>
    <cellStyle name="Border 4 5 2 3" xfId="28048"/>
    <cellStyle name="Border 4 5 2 4" xfId="33665"/>
    <cellStyle name="Border 4 5 3" xfId="21072"/>
    <cellStyle name="Border 4 5 4" xfId="3767"/>
    <cellStyle name="Border 4 5 5" xfId="38168"/>
    <cellStyle name="Border 4 6" xfId="6467"/>
    <cellStyle name="Border 4 6 2" xfId="6468"/>
    <cellStyle name="Border 4 6 2 2" xfId="21075"/>
    <cellStyle name="Border 4 6 2 3" xfId="3769"/>
    <cellStyle name="Border 4 6 2 4" xfId="33661"/>
    <cellStyle name="Border 4 6 3" xfId="21074"/>
    <cellStyle name="Border 4 6 4" xfId="3768"/>
    <cellStyle name="Border 4 6 5" xfId="33662"/>
    <cellStyle name="Border 4 7" xfId="6469"/>
    <cellStyle name="Border 4 7 2" xfId="21076"/>
    <cellStyle name="Border 4 7 3" xfId="23553"/>
    <cellStyle name="Border 4 7 4" xfId="33660"/>
    <cellStyle name="Border 4 8" xfId="6470"/>
    <cellStyle name="Border 4 8 2" xfId="6471"/>
    <cellStyle name="Border 4 8 2 2" xfId="21078"/>
    <cellStyle name="Border 4 8 2 3" xfId="5185"/>
    <cellStyle name="Border 4 8 2 4" xfId="33658"/>
    <cellStyle name="Border 4 8 3" xfId="21077"/>
    <cellStyle name="Border 4 8 4" xfId="28047"/>
    <cellStyle name="Border 4 8 5" xfId="33659"/>
    <cellStyle name="Border 4 9" xfId="15006"/>
    <cellStyle name="Border 4 9 2" xfId="28673"/>
    <cellStyle name="Border 4 9 3" xfId="37186"/>
    <cellStyle name="Border 4 9 4" xfId="41942"/>
    <cellStyle name="Border 5" xfId="884"/>
    <cellStyle name="Border 5 10" xfId="3870"/>
    <cellStyle name="Border 5 11" xfId="26399"/>
    <cellStyle name="Border 5 12" xfId="35329"/>
    <cellStyle name="Border 5 2" xfId="885"/>
    <cellStyle name="Border 5 2 2" xfId="6474"/>
    <cellStyle name="Border 5 2 2 2" xfId="6475"/>
    <cellStyle name="Border 5 2 2 2 2" xfId="21082"/>
    <cellStyle name="Border 5 2 2 2 3" xfId="23551"/>
    <cellStyle name="Border 5 2 2 2 4" xfId="33654"/>
    <cellStyle name="Border 5 2 2 3" xfId="21081"/>
    <cellStyle name="Border 5 2 2 4" xfId="5186"/>
    <cellStyle name="Border 5 2 2 5" xfId="33655"/>
    <cellStyle name="Border 5 2 3" xfId="6476"/>
    <cellStyle name="Border 5 2 3 2" xfId="21083"/>
    <cellStyle name="Border 5 2 3 3" xfId="28045"/>
    <cellStyle name="Border 5 2 3 4" xfId="33653"/>
    <cellStyle name="Border 5 2 4" xfId="15011"/>
    <cellStyle name="Border 5 2 4 2" xfId="28678"/>
    <cellStyle name="Border 5 2 4 3" xfId="37191"/>
    <cellStyle name="Border 5 2 4 4" xfId="41947"/>
    <cellStyle name="Border 5 2 5" xfId="6473"/>
    <cellStyle name="Border 5 2 5 2" xfId="21080"/>
    <cellStyle name="Border 5 2 5 3" xfId="28046"/>
    <cellStyle name="Border 5 2 5 4" xfId="33656"/>
    <cellStyle name="Border 5 2 6" xfId="4079"/>
    <cellStyle name="Border 5 2 7" xfId="3727"/>
    <cellStyle name="Border 5 2 8" xfId="26398"/>
    <cellStyle name="Border 5 2 9" xfId="35328"/>
    <cellStyle name="Border 5 3" xfId="886"/>
    <cellStyle name="Border 5 3 2" xfId="6478"/>
    <cellStyle name="Border 5 3 2 2" xfId="21085"/>
    <cellStyle name="Border 5 3 2 3" xfId="4778"/>
    <cellStyle name="Border 5 3 2 4" xfId="33651"/>
    <cellStyle name="Border 5 3 3" xfId="15012"/>
    <cellStyle name="Border 5 3 3 2" xfId="28679"/>
    <cellStyle name="Border 5 3 3 3" xfId="37192"/>
    <cellStyle name="Border 5 3 3 4" xfId="41948"/>
    <cellStyle name="Border 5 3 4" xfId="6477"/>
    <cellStyle name="Border 5 3 4 2" xfId="21084"/>
    <cellStyle name="Border 5 3 4 3" xfId="28547"/>
    <cellStyle name="Border 5 3 4 4" xfId="33652"/>
    <cellStyle name="Border 5 3 5" xfId="4080"/>
    <cellStyle name="Border 5 3 6" xfId="3474"/>
    <cellStyle name="Border 5 3 7" xfId="26397"/>
    <cellStyle name="Border 5 3 8" xfId="35327"/>
    <cellStyle name="Border 5 4" xfId="887"/>
    <cellStyle name="Border 5 4 2" xfId="6480"/>
    <cellStyle name="Border 5 4 2 2" xfId="21087"/>
    <cellStyle name="Border 5 4 2 3" xfId="23550"/>
    <cellStyle name="Border 5 4 2 4" xfId="33643"/>
    <cellStyle name="Border 5 4 3" xfId="15013"/>
    <cellStyle name="Border 5 4 3 2" xfId="28680"/>
    <cellStyle name="Border 5 4 3 3" xfId="37193"/>
    <cellStyle name="Border 5 4 3 4" xfId="41949"/>
    <cellStyle name="Border 5 4 4" xfId="6479"/>
    <cellStyle name="Border 5 4 4 2" xfId="21086"/>
    <cellStyle name="Border 5 4 4 3" xfId="5187"/>
    <cellStyle name="Border 5 4 4 4" xfId="33650"/>
    <cellStyle name="Border 5 4 5" xfId="4081"/>
    <cellStyle name="Border 5 4 6" xfId="3726"/>
    <cellStyle name="Border 5 4 7" xfId="26396"/>
    <cellStyle name="Border 5 4 8" xfId="35326"/>
    <cellStyle name="Border 5 5" xfId="6481"/>
    <cellStyle name="Border 5 5 2" xfId="21088"/>
    <cellStyle name="Border 5 5 3" xfId="28044"/>
    <cellStyle name="Border 5 5 4" xfId="39732"/>
    <cellStyle name="Border 5 6" xfId="6482"/>
    <cellStyle name="Border 5 6 2" xfId="6483"/>
    <cellStyle name="Border 5 6 2 2" xfId="21090"/>
    <cellStyle name="Border 5 6 2 3" xfId="4206"/>
    <cellStyle name="Border 5 6 2 4" xfId="38167"/>
    <cellStyle name="Border 5 6 3" xfId="21089"/>
    <cellStyle name="Border 5 6 4" xfId="29136"/>
    <cellStyle name="Border 5 6 5" xfId="37101"/>
    <cellStyle name="Border 5 7" xfId="15010"/>
    <cellStyle name="Border 5 7 2" xfId="28677"/>
    <cellStyle name="Border 5 7 3" xfId="37190"/>
    <cellStyle name="Border 5 7 4" xfId="41946"/>
    <cellStyle name="Border 5 8" xfId="6472"/>
    <cellStyle name="Border 5 8 2" xfId="21079"/>
    <cellStyle name="Border 5 8 3" xfId="23552"/>
    <cellStyle name="Border 5 8 4" xfId="33657"/>
    <cellStyle name="Border 5 9" xfId="4078"/>
    <cellStyle name="Border 6" xfId="888"/>
    <cellStyle name="Border 6 10" xfId="35325"/>
    <cellStyle name="Border 6 2" xfId="889"/>
    <cellStyle name="Border 6 2 2" xfId="15015"/>
    <cellStyle name="Border 6 2 2 2" xfId="28682"/>
    <cellStyle name="Border 6 2 2 3" xfId="37195"/>
    <cellStyle name="Border 6 2 2 4" xfId="41951"/>
    <cellStyle name="Border 6 2 3" xfId="6485"/>
    <cellStyle name="Border 6 2 3 2" xfId="21092"/>
    <cellStyle name="Border 6 2 3 3" xfId="23549"/>
    <cellStyle name="Border 6 2 3 4" xfId="33648"/>
    <cellStyle name="Border 6 2 4" xfId="4083"/>
    <cellStyle name="Border 6 2 5" xfId="3725"/>
    <cellStyle name="Border 6 2 6" xfId="26394"/>
    <cellStyle name="Border 6 2 7" xfId="35324"/>
    <cellStyle name="Border 6 3" xfId="890"/>
    <cellStyle name="Border 6 3 2" xfId="4084"/>
    <cellStyle name="Border 6 3 3" xfId="3724"/>
    <cellStyle name="Border 6 3 4" xfId="26393"/>
    <cellStyle name="Border 6 3 5" xfId="35323"/>
    <cellStyle name="Border 6 4" xfId="891"/>
    <cellStyle name="Border 6 4 2" xfId="4085"/>
    <cellStyle name="Border 6 4 3" xfId="6138"/>
    <cellStyle name="Border 6 4 4" xfId="26392"/>
    <cellStyle name="Border 6 4 5" xfId="35322"/>
    <cellStyle name="Border 6 5" xfId="15014"/>
    <cellStyle name="Border 6 5 2" xfId="28681"/>
    <cellStyle name="Border 6 5 3" xfId="37194"/>
    <cellStyle name="Border 6 5 4" xfId="41950"/>
    <cellStyle name="Border 6 6" xfId="6484"/>
    <cellStyle name="Border 6 6 2" xfId="21091"/>
    <cellStyle name="Border 6 6 3" xfId="5188"/>
    <cellStyle name="Border 6 6 4" xfId="33649"/>
    <cellStyle name="Border 6 7" xfId="4082"/>
    <cellStyle name="Border 6 8" xfId="6144"/>
    <cellStyle name="Border 6 9" xfId="26395"/>
    <cellStyle name="Border 7" xfId="892"/>
    <cellStyle name="Border 7 2" xfId="6487"/>
    <cellStyle name="Border 7 2 2" xfId="21094"/>
    <cellStyle name="Border 7 2 3" xfId="29135"/>
    <cellStyle name="Border 7 2 4" xfId="33646"/>
    <cellStyle name="Border 7 3" xfId="15016"/>
    <cellStyle name="Border 7 3 2" xfId="28683"/>
    <cellStyle name="Border 7 3 3" xfId="37196"/>
    <cellStyle name="Border 7 3 4" xfId="41952"/>
    <cellStyle name="Border 7 4" xfId="6486"/>
    <cellStyle name="Border 7 4 2" xfId="21093"/>
    <cellStyle name="Border 7 4 3" xfId="28043"/>
    <cellStyle name="Border 7 4 4" xfId="33647"/>
    <cellStyle name="Border 7 5" xfId="4086"/>
    <cellStyle name="Border 7 6" xfId="3723"/>
    <cellStyle name="Border 7 7" xfId="26391"/>
    <cellStyle name="Border 7 8" xfId="35321"/>
    <cellStyle name="Border 8" xfId="893"/>
    <cellStyle name="Border 8 2" xfId="6489"/>
    <cellStyle name="Border 8 2 2" xfId="21096"/>
    <cellStyle name="Border 8 2 3" xfId="5189"/>
    <cellStyle name="Border 8 2 4" xfId="33644"/>
    <cellStyle name="Border 8 3" xfId="15017"/>
    <cellStyle name="Border 8 3 2" xfId="28684"/>
    <cellStyle name="Border 8 3 3" xfId="37197"/>
    <cellStyle name="Border 8 3 4" xfId="41953"/>
    <cellStyle name="Border 8 4" xfId="6488"/>
    <cellStyle name="Border 8 4 2" xfId="21095"/>
    <cellStyle name="Border 8 4 3" xfId="4202"/>
    <cellStyle name="Border 8 4 4" xfId="33645"/>
    <cellStyle name="Border 8 5" xfId="4087"/>
    <cellStyle name="Border 8 6" xfId="3722"/>
    <cellStyle name="Border 8 7" xfId="26390"/>
    <cellStyle name="Border 8 8" xfId="35320"/>
    <cellStyle name="Border 9" xfId="894"/>
    <cellStyle name="Border 9 2" xfId="15018"/>
    <cellStyle name="Border 9 2 2" xfId="28685"/>
    <cellStyle name="Border 9 2 3" xfId="37198"/>
    <cellStyle name="Border 9 2 4" xfId="41954"/>
    <cellStyle name="Border 9 3" xfId="6490"/>
    <cellStyle name="Border 9 3 2" xfId="21097"/>
    <cellStyle name="Border 9 3 3" xfId="28042"/>
    <cellStyle name="Border 9 3 4" xfId="33640"/>
    <cellStyle name="Border 9 4" xfId="4088"/>
    <cellStyle name="Border 9 5" xfId="3721"/>
    <cellStyle name="Border 9 6" xfId="26389"/>
    <cellStyle name="Border 9 7" xfId="35319"/>
    <cellStyle name="Calc Currency (0)" xfId="213"/>
    <cellStyle name="Calc Currency (0) 2" xfId="895"/>
    <cellStyle name="Calc Currency (0) 3" xfId="896"/>
    <cellStyle name="Calc Currency (0) 4" xfId="897"/>
    <cellStyle name="Calc Currency (2)" xfId="214"/>
    <cellStyle name="Calc Currency (2) 2" xfId="898"/>
    <cellStyle name="Calc Currency (2) 3" xfId="899"/>
    <cellStyle name="Calc Currency (2) 4" xfId="900"/>
    <cellStyle name="Calc Percent (0)" xfId="215"/>
    <cellStyle name="Calc Percent (0) 2" xfId="901"/>
    <cellStyle name="Calc Percent (0) 3" xfId="902"/>
    <cellStyle name="Calc Percent (0) 4" xfId="903"/>
    <cellStyle name="Calc Percent (1)" xfId="216"/>
    <cellStyle name="Calc Percent (1) 2" xfId="904"/>
    <cellStyle name="Calc Percent (1) 3" xfId="905"/>
    <cellStyle name="Calc Percent (1) 4" xfId="906"/>
    <cellStyle name="Calc Percent (2)" xfId="217"/>
    <cellStyle name="Calc Percent (2) 2" xfId="907"/>
    <cellStyle name="Calc Percent (2) 3" xfId="908"/>
    <cellStyle name="Calc Percent (2) 4" xfId="909"/>
    <cellStyle name="Calc Units (0)" xfId="218"/>
    <cellStyle name="Calc Units (0) 2" xfId="910"/>
    <cellStyle name="Calc Units (0) 3" xfId="911"/>
    <cellStyle name="Calc Units (0) 4" xfId="912"/>
    <cellStyle name="Calc Units (1)" xfId="219"/>
    <cellStyle name="Calc Units (1) 2" xfId="913"/>
    <cellStyle name="Calc Units (1) 3" xfId="914"/>
    <cellStyle name="Calc Units (1) 4" xfId="915"/>
    <cellStyle name="Calc Units (2)" xfId="220"/>
    <cellStyle name="Calc Units (2) 2" xfId="916"/>
    <cellStyle name="Calc Units (2) 3" xfId="917"/>
    <cellStyle name="Calc Units (2) 4" xfId="918"/>
    <cellStyle name="Calculation" xfId="26" builtinId="22" customBuiltin="1"/>
    <cellStyle name="Calculation 2" xfId="221"/>
    <cellStyle name="Calculation 2 10" xfId="3254"/>
    <cellStyle name="Calculation 2 10 10" xfId="5153"/>
    <cellStyle name="Calculation 2 10 11" xfId="33771"/>
    <cellStyle name="Calculation 2 10 2" xfId="16843"/>
    <cellStyle name="Calculation 2 10 2 2" xfId="30315"/>
    <cellStyle name="Calculation 2 10 2 3" xfId="38420"/>
    <cellStyle name="Calculation 2 10 2 4" xfId="42738"/>
    <cellStyle name="Calculation 2 10 3" xfId="14458"/>
    <cellStyle name="Calculation 2 10 3 2" xfId="28189"/>
    <cellStyle name="Calculation 2 10 3 3" xfId="36764"/>
    <cellStyle name="Calculation 2 10 3 4" xfId="41685"/>
    <cellStyle name="Calculation 2 10 4" xfId="19025"/>
    <cellStyle name="Calculation 2 10 4 2" xfId="32450"/>
    <cellStyle name="Calculation 2 10 4 3" xfId="39978"/>
    <cellStyle name="Calculation 2 10 4 4" xfId="43741"/>
    <cellStyle name="Calculation 2 10 5" xfId="19319"/>
    <cellStyle name="Calculation 2 10 5 2" xfId="32723"/>
    <cellStyle name="Calculation 2 10 5 3" xfId="40201"/>
    <cellStyle name="Calculation 2 10 5 4" xfId="43908"/>
    <cellStyle name="Calculation 2 10 6" xfId="17107"/>
    <cellStyle name="Calculation 2 10 6 2" xfId="30574"/>
    <cellStyle name="Calculation 2 10 6 3" xfId="38610"/>
    <cellStyle name="Calculation 2 10 6 4" xfId="42877"/>
    <cellStyle name="Calculation 2 10 7" xfId="14099"/>
    <cellStyle name="Calculation 2 10 7 2" xfId="27884"/>
    <cellStyle name="Calculation 2 10 7 3" xfId="36528"/>
    <cellStyle name="Calculation 2 10 7 4" xfId="41582"/>
    <cellStyle name="Calculation 2 10 8" xfId="6116"/>
    <cellStyle name="Calculation 2 10 9" xfId="20742"/>
    <cellStyle name="Calculation 2 11" xfId="3406"/>
    <cellStyle name="Calculation 2 11 2" xfId="6238"/>
    <cellStyle name="Calculation 2 11 3" xfId="20863"/>
    <cellStyle name="Calculation 2 11 4" xfId="23606"/>
    <cellStyle name="Calculation 2 11 5" xfId="37599"/>
    <cellStyle name="Calculation 2 12" xfId="19695"/>
    <cellStyle name="Calculation 2 12 2" xfId="33080"/>
    <cellStyle name="Calculation 2 12 3" xfId="40444"/>
    <cellStyle name="Calculation 2 12 4" xfId="44023"/>
    <cellStyle name="Calculation 2 13" xfId="3527"/>
    <cellStyle name="Calculation 2 14" xfId="20043"/>
    <cellStyle name="Calculation 2 2" xfId="515"/>
    <cellStyle name="Calculation 2 2 10" xfId="6491"/>
    <cellStyle name="Calculation 2 2 10 2" xfId="21098"/>
    <cellStyle name="Calculation 2 2 10 3" xfId="29134"/>
    <cellStyle name="Calculation 2 2 10 4" xfId="39082"/>
    <cellStyle name="Calculation 2 2 11" xfId="3775"/>
    <cellStyle name="Calculation 2 2 12" xfId="26679"/>
    <cellStyle name="Calculation 2 2 2" xfId="921"/>
    <cellStyle name="Calculation 2 2 2 10" xfId="6493"/>
    <cellStyle name="Calculation 2 2 2 10 2" xfId="21100"/>
    <cellStyle name="Calculation 2 2 2 10 3" xfId="5190"/>
    <cellStyle name="Calculation 2 2 2 10 4" xfId="38714"/>
    <cellStyle name="Calculation 2 2 2 11" xfId="15037"/>
    <cellStyle name="Calculation 2 2 2 11 2" xfId="28704"/>
    <cellStyle name="Calculation 2 2 2 11 3" xfId="37217"/>
    <cellStyle name="Calculation 2 2 2 11 4" xfId="41973"/>
    <cellStyle name="Calculation 2 2 2 12" xfId="17539"/>
    <cellStyle name="Calculation 2 2 2 12 2" xfId="30995"/>
    <cellStyle name="Calculation 2 2 2 12 3" xfId="38898"/>
    <cellStyle name="Calculation 2 2 2 12 4" xfId="42977"/>
    <cellStyle name="Calculation 2 2 2 13" xfId="17746"/>
    <cellStyle name="Calculation 2 2 2 13 2" xfId="31202"/>
    <cellStyle name="Calculation 2 2 2 13 3" xfId="39041"/>
    <cellStyle name="Calculation 2 2 2 13 4" xfId="43085"/>
    <cellStyle name="Calculation 2 2 2 14" xfId="6492"/>
    <cellStyle name="Calculation 2 2 2 14 2" xfId="21099"/>
    <cellStyle name="Calculation 2 2 2 14 3" xfId="3448"/>
    <cellStyle name="Calculation 2 2 2 14 4" xfId="38860"/>
    <cellStyle name="Calculation 2 2 2 15" xfId="4115"/>
    <cellStyle name="Calculation 2 2 2 16" xfId="3705"/>
    <cellStyle name="Calculation 2 2 2 17" xfId="26367"/>
    <cellStyle name="Calculation 2 2 2 18" xfId="35316"/>
    <cellStyle name="Calculation 2 2 2 2" xfId="2712"/>
    <cellStyle name="Calculation 2 2 2 2 10" xfId="37641"/>
    <cellStyle name="Calculation 2 2 2 2 2" xfId="6495"/>
    <cellStyle name="Calculation 2 2 2 2 2 2" xfId="21102"/>
    <cellStyle name="Calculation 2 2 2 2 2 3" xfId="29133"/>
    <cellStyle name="Calculation 2 2 2 2 2 4" xfId="33642"/>
    <cellStyle name="Calculation 2 2 2 2 3" xfId="16305"/>
    <cellStyle name="Calculation 2 2 2 2 3 2" xfId="29785"/>
    <cellStyle name="Calculation 2 2 2 2 3 3" xfId="38009"/>
    <cellStyle name="Calculation 2 2 2 2 3 4" xfId="42413"/>
    <cellStyle name="Calculation 2 2 2 2 4" xfId="17023"/>
    <cellStyle name="Calculation 2 2 2 2 4 2" xfId="30491"/>
    <cellStyle name="Calculation 2 2 2 2 4 3" xfId="38527"/>
    <cellStyle name="Calculation 2 2 2 2 4 4" xfId="42795"/>
    <cellStyle name="Calculation 2 2 2 2 5" xfId="18495"/>
    <cellStyle name="Calculation 2 2 2 2 5 2" xfId="31930"/>
    <cellStyle name="Calculation 2 2 2 2 5 3" xfId="39604"/>
    <cellStyle name="Calculation 2 2 2 2 5 4" xfId="43490"/>
    <cellStyle name="Calculation 2 2 2 2 6" xfId="6494"/>
    <cellStyle name="Calculation 2 2 2 2 6 2" xfId="21101"/>
    <cellStyle name="Calculation 2 2 2 2 6 3" xfId="28041"/>
    <cellStyle name="Calculation 2 2 2 2 6 4" xfId="37590"/>
    <cellStyle name="Calculation 2 2 2 2 7" xfId="5576"/>
    <cellStyle name="Calculation 2 2 2 2 8" xfId="20201"/>
    <cellStyle name="Calculation 2 2 2 2 9" xfId="28275"/>
    <cellStyle name="Calculation 2 2 2 3" xfId="6496"/>
    <cellStyle name="Calculation 2 2 2 3 2" xfId="6497"/>
    <cellStyle name="Calculation 2 2 2 3 2 2" xfId="21104"/>
    <cellStyle name="Calculation 2 2 2 3 2 3" xfId="5191"/>
    <cellStyle name="Calculation 2 2 2 3 2 4" xfId="38716"/>
    <cellStyle name="Calculation 2 2 2 3 3" xfId="21103"/>
    <cellStyle name="Calculation 2 2 2 3 4" xfId="4207"/>
    <cellStyle name="Calculation 2 2 2 3 5" xfId="33641"/>
    <cellStyle name="Calculation 2 2 2 4" xfId="6498"/>
    <cellStyle name="Calculation 2 2 2 4 2" xfId="6499"/>
    <cellStyle name="Calculation 2 2 2 4 2 2" xfId="21106"/>
    <cellStyle name="Calculation 2 2 2 4 2 3" xfId="29132"/>
    <cellStyle name="Calculation 2 2 2 4 2 4" xfId="33639"/>
    <cellStyle name="Calculation 2 2 2 4 3" xfId="21105"/>
    <cellStyle name="Calculation 2 2 2 4 4" xfId="28040"/>
    <cellStyle name="Calculation 2 2 2 4 5" xfId="37588"/>
    <cellStyle name="Calculation 2 2 2 5" xfId="6500"/>
    <cellStyle name="Calculation 2 2 2 5 2" xfId="6501"/>
    <cellStyle name="Calculation 2 2 2 5 2 2" xfId="21108"/>
    <cellStyle name="Calculation 2 2 2 5 2 3" xfId="5192"/>
    <cellStyle name="Calculation 2 2 2 5 2 4" xfId="33637"/>
    <cellStyle name="Calculation 2 2 2 5 3" xfId="21107"/>
    <cellStyle name="Calculation 2 2 2 5 4" xfId="4208"/>
    <cellStyle name="Calculation 2 2 2 5 5" xfId="33638"/>
    <cellStyle name="Calculation 2 2 2 6" xfId="6502"/>
    <cellStyle name="Calculation 2 2 2 6 2" xfId="6503"/>
    <cellStyle name="Calculation 2 2 2 6 2 2" xfId="21110"/>
    <cellStyle name="Calculation 2 2 2 6 2 3" xfId="29131"/>
    <cellStyle name="Calculation 2 2 2 6 2 4" xfId="33635"/>
    <cellStyle name="Calculation 2 2 2 6 3" xfId="21109"/>
    <cellStyle name="Calculation 2 2 2 6 4" xfId="28039"/>
    <cellStyle name="Calculation 2 2 2 6 5" xfId="33636"/>
    <cellStyle name="Calculation 2 2 2 7" xfId="6504"/>
    <cellStyle name="Calculation 2 2 2 7 2" xfId="6505"/>
    <cellStyle name="Calculation 2 2 2 7 2 2" xfId="21112"/>
    <cellStyle name="Calculation 2 2 2 7 2 3" xfId="5193"/>
    <cellStyle name="Calculation 2 2 2 7 2 4" xfId="33633"/>
    <cellStyle name="Calculation 2 2 2 7 3" xfId="21111"/>
    <cellStyle name="Calculation 2 2 2 7 4" xfId="4209"/>
    <cellStyle name="Calculation 2 2 2 7 5" xfId="33634"/>
    <cellStyle name="Calculation 2 2 2 8" xfId="6506"/>
    <cellStyle name="Calculation 2 2 2 8 2" xfId="21113"/>
    <cellStyle name="Calculation 2 2 2 8 3" xfId="23548"/>
    <cellStyle name="Calculation 2 2 2 8 4" xfId="33632"/>
    <cellStyle name="Calculation 2 2 2 9" xfId="6507"/>
    <cellStyle name="Calculation 2 2 2 9 2" xfId="6508"/>
    <cellStyle name="Calculation 2 2 2 9 2 2" xfId="21115"/>
    <cellStyle name="Calculation 2 2 2 9 2 3" xfId="29130"/>
    <cellStyle name="Calculation 2 2 2 9 2 4" xfId="33630"/>
    <cellStyle name="Calculation 2 2 2 9 3" xfId="21114"/>
    <cellStyle name="Calculation 2 2 2 9 4" xfId="28038"/>
    <cellStyle name="Calculation 2 2 2 9 5" xfId="33631"/>
    <cellStyle name="Calculation 2 2 3" xfId="920"/>
    <cellStyle name="Calculation 2 2 3 10" xfId="15036"/>
    <cellStyle name="Calculation 2 2 3 10 2" xfId="28703"/>
    <cellStyle name="Calculation 2 2 3 10 3" xfId="37216"/>
    <cellStyle name="Calculation 2 2 3 10 4" xfId="41972"/>
    <cellStyle name="Calculation 2 2 3 11" xfId="17540"/>
    <cellStyle name="Calculation 2 2 3 11 2" xfId="30996"/>
    <cellStyle name="Calculation 2 2 3 11 3" xfId="38899"/>
    <cellStyle name="Calculation 2 2 3 11 4" xfId="42978"/>
    <cellStyle name="Calculation 2 2 3 12" xfId="17745"/>
    <cellStyle name="Calculation 2 2 3 12 2" xfId="31201"/>
    <cellStyle name="Calculation 2 2 3 12 3" xfId="39040"/>
    <cellStyle name="Calculation 2 2 3 12 4" xfId="43084"/>
    <cellStyle name="Calculation 2 2 3 13" xfId="6509"/>
    <cellStyle name="Calculation 2 2 3 13 2" xfId="21116"/>
    <cellStyle name="Calculation 2 2 3 13 3" xfId="4211"/>
    <cellStyle name="Calculation 2 2 3 13 4" xfId="33629"/>
    <cellStyle name="Calculation 2 2 3 14" xfId="4114"/>
    <cellStyle name="Calculation 2 2 3 15" xfId="3464"/>
    <cellStyle name="Calculation 2 2 3 16" xfId="26368"/>
    <cellStyle name="Calculation 2 2 3 17" xfId="35317"/>
    <cellStyle name="Calculation 2 2 3 2" xfId="6510"/>
    <cellStyle name="Calculation 2 2 3 2 2" xfId="6511"/>
    <cellStyle name="Calculation 2 2 3 2 2 2" xfId="21118"/>
    <cellStyle name="Calculation 2 2 3 2 2 3" xfId="23546"/>
    <cellStyle name="Calculation 2 2 3 2 2 4" xfId="33627"/>
    <cellStyle name="Calculation 2 2 3 2 3" xfId="21117"/>
    <cellStyle name="Calculation 2 2 3 2 4" xfId="5194"/>
    <cellStyle name="Calculation 2 2 3 2 5" xfId="33628"/>
    <cellStyle name="Calculation 2 2 3 3" xfId="6512"/>
    <cellStyle name="Calculation 2 2 3 3 2" xfId="6513"/>
    <cellStyle name="Calculation 2 2 3 3 2 2" xfId="21120"/>
    <cellStyle name="Calculation 2 2 3 3 2 3" xfId="23547"/>
    <cellStyle name="Calculation 2 2 3 3 2 4" xfId="33625"/>
    <cellStyle name="Calculation 2 2 3 3 3" xfId="21119"/>
    <cellStyle name="Calculation 2 2 3 3 4" xfId="29129"/>
    <cellStyle name="Calculation 2 2 3 3 5" xfId="33626"/>
    <cellStyle name="Calculation 2 2 3 4" xfId="6514"/>
    <cellStyle name="Calculation 2 2 3 4 2" xfId="6515"/>
    <cellStyle name="Calculation 2 2 3 4 2 2" xfId="21122"/>
    <cellStyle name="Calculation 2 2 3 4 2 3" xfId="23544"/>
    <cellStyle name="Calculation 2 2 3 4 2 4" xfId="33623"/>
    <cellStyle name="Calculation 2 2 3 4 3" xfId="21121"/>
    <cellStyle name="Calculation 2 2 3 4 4" xfId="4210"/>
    <cellStyle name="Calculation 2 2 3 4 5" xfId="33624"/>
    <cellStyle name="Calculation 2 2 3 5" xfId="6516"/>
    <cellStyle name="Calculation 2 2 3 5 2" xfId="6517"/>
    <cellStyle name="Calculation 2 2 3 5 2 2" xfId="21124"/>
    <cellStyle name="Calculation 2 2 3 5 2 3" xfId="23545"/>
    <cellStyle name="Calculation 2 2 3 5 2 4" xfId="33615"/>
    <cellStyle name="Calculation 2 2 3 5 3" xfId="21123"/>
    <cellStyle name="Calculation 2 2 3 5 4" xfId="29128"/>
    <cellStyle name="Calculation 2 2 3 5 5" xfId="33622"/>
    <cellStyle name="Calculation 2 2 3 6" xfId="6518"/>
    <cellStyle name="Calculation 2 2 3 6 2" xfId="6519"/>
    <cellStyle name="Calculation 2 2 3 6 2 2" xfId="21126"/>
    <cellStyle name="Calculation 2 2 3 6 2 3" xfId="23543"/>
    <cellStyle name="Calculation 2 2 3 6 2 4" xfId="37737"/>
    <cellStyle name="Calculation 2 2 3 6 3" xfId="21125"/>
    <cellStyle name="Calculation 2 2 3 6 4" xfId="4214"/>
    <cellStyle name="Calculation 2 2 3 6 5" xfId="39730"/>
    <cellStyle name="Calculation 2 2 3 7" xfId="6520"/>
    <cellStyle name="Calculation 2 2 3 7 2" xfId="21127"/>
    <cellStyle name="Calculation 2 2 3 7 3" xfId="32980"/>
    <cellStyle name="Calculation 2 2 3 7 4" xfId="38165"/>
    <cellStyle name="Calculation 2 2 3 8" xfId="6521"/>
    <cellStyle name="Calculation 2 2 3 8 2" xfId="6522"/>
    <cellStyle name="Calculation 2 2 3 8 2 2" xfId="21129"/>
    <cellStyle name="Calculation 2 2 3 8 2 3" xfId="4213"/>
    <cellStyle name="Calculation 2 2 3 8 2 4" xfId="33620"/>
    <cellStyle name="Calculation 2 2 3 8 3" xfId="21128"/>
    <cellStyle name="Calculation 2 2 3 8 4" xfId="29127"/>
    <cellStyle name="Calculation 2 2 3 8 5" xfId="33621"/>
    <cellStyle name="Calculation 2 2 3 9" xfId="6523"/>
    <cellStyle name="Calculation 2 2 3 9 2" xfId="21130"/>
    <cellStyle name="Calculation 2 2 3 9 3" xfId="23535"/>
    <cellStyle name="Calculation 2 2 3 9 4" xfId="33619"/>
    <cellStyle name="Calculation 2 2 4" xfId="2711"/>
    <cellStyle name="Calculation 2 2 4 10" xfId="16304"/>
    <cellStyle name="Calculation 2 2 4 10 2" xfId="29784"/>
    <cellStyle name="Calculation 2 2 4 10 3" xfId="38008"/>
    <cellStyle name="Calculation 2 2 4 10 4" xfId="42412"/>
    <cellStyle name="Calculation 2 2 4 11" xfId="15780"/>
    <cellStyle name="Calculation 2 2 4 11 2" xfId="29370"/>
    <cellStyle name="Calculation 2 2 4 11 3" xfId="37670"/>
    <cellStyle name="Calculation 2 2 4 11 4" xfId="42168"/>
    <cellStyle name="Calculation 2 2 4 12" xfId="18494"/>
    <cellStyle name="Calculation 2 2 4 12 2" xfId="31929"/>
    <cellStyle name="Calculation 2 2 4 12 3" xfId="39603"/>
    <cellStyle name="Calculation 2 2 4 12 4" xfId="43489"/>
    <cellStyle name="Calculation 2 2 4 13" xfId="6524"/>
    <cellStyle name="Calculation 2 2 4 13 2" xfId="21131"/>
    <cellStyle name="Calculation 2 2 4 13 3" xfId="32979"/>
    <cellStyle name="Calculation 2 2 4 13 4" xfId="33618"/>
    <cellStyle name="Calculation 2 2 4 14" xfId="5575"/>
    <cellStyle name="Calculation 2 2 4 15" xfId="20200"/>
    <cellStyle name="Calculation 2 2 4 16" xfId="29298"/>
    <cellStyle name="Calculation 2 2 4 17" xfId="38689"/>
    <cellStyle name="Calculation 2 2 4 2" xfId="6525"/>
    <cellStyle name="Calculation 2 2 4 2 2" xfId="6526"/>
    <cellStyle name="Calculation 2 2 4 2 2 2" xfId="21133"/>
    <cellStyle name="Calculation 2 2 4 2 2 3" xfId="28037"/>
    <cellStyle name="Calculation 2 2 4 2 2 4" xfId="33616"/>
    <cellStyle name="Calculation 2 2 4 2 3" xfId="21132"/>
    <cellStyle name="Calculation 2 2 4 2 4" xfId="29125"/>
    <cellStyle name="Calculation 2 2 4 2 5" xfId="33617"/>
    <cellStyle name="Calculation 2 2 4 3" xfId="6527"/>
    <cellStyle name="Calculation 2 2 4 3 2" xfId="6528"/>
    <cellStyle name="Calculation 2 2 4 3 2 2" xfId="21135"/>
    <cellStyle name="Calculation 2 2 4 3 2 3" xfId="23541"/>
    <cellStyle name="Calculation 2 2 4 3 2 4" xfId="38834"/>
    <cellStyle name="Calculation 2 2 4 3 3" xfId="21134"/>
    <cellStyle name="Calculation 2 2 4 3 4" xfId="23542"/>
    <cellStyle name="Calculation 2 2 4 3 5" xfId="33608"/>
    <cellStyle name="Calculation 2 2 4 4" xfId="6529"/>
    <cellStyle name="Calculation 2 2 4 4 2" xfId="6530"/>
    <cellStyle name="Calculation 2 2 4 4 2 2" xfId="21137"/>
    <cellStyle name="Calculation 2 2 4 4 2 3" xfId="23539"/>
    <cellStyle name="Calculation 2 2 4 4 2 4" xfId="38715"/>
    <cellStyle name="Calculation 2 2 4 4 3" xfId="21136"/>
    <cellStyle name="Calculation 2 2 4 4 4" xfId="23540"/>
    <cellStyle name="Calculation 2 2 4 4 5" xfId="39062"/>
    <cellStyle name="Calculation 2 2 4 5" xfId="6531"/>
    <cellStyle name="Calculation 2 2 4 5 2" xfId="6532"/>
    <cellStyle name="Calculation 2 2 4 5 2 2" xfId="21139"/>
    <cellStyle name="Calculation 2 2 4 5 2 3" xfId="23536"/>
    <cellStyle name="Calculation 2 2 4 5 2 4" xfId="33614"/>
    <cellStyle name="Calculation 2 2 4 5 3" xfId="21138"/>
    <cellStyle name="Calculation 2 2 4 5 4" xfId="23538"/>
    <cellStyle name="Calculation 2 2 4 5 5" xfId="37589"/>
    <cellStyle name="Calculation 2 2 4 6" xfId="6533"/>
    <cellStyle name="Calculation 2 2 4 6 2" xfId="6534"/>
    <cellStyle name="Calculation 2 2 4 6 2 2" xfId="21141"/>
    <cellStyle name="Calculation 2 2 4 6 2 3" xfId="23537"/>
    <cellStyle name="Calculation 2 2 4 6 2 4" xfId="33612"/>
    <cellStyle name="Calculation 2 2 4 6 3" xfId="21140"/>
    <cellStyle name="Calculation 2 2 4 6 4" xfId="29126"/>
    <cellStyle name="Calculation 2 2 4 6 5" xfId="33613"/>
    <cellStyle name="Calculation 2 2 4 7" xfId="6535"/>
    <cellStyle name="Calculation 2 2 4 7 2" xfId="21142"/>
    <cellStyle name="Calculation 2 2 4 7 3" xfId="4215"/>
    <cellStyle name="Calculation 2 2 4 7 4" xfId="33611"/>
    <cellStyle name="Calculation 2 2 4 8" xfId="6536"/>
    <cellStyle name="Calculation 2 2 4 8 2" xfId="6537"/>
    <cellStyle name="Calculation 2 2 4 8 2 2" xfId="21144"/>
    <cellStyle name="Calculation 2 2 4 8 2 3" xfId="32976"/>
    <cellStyle name="Calculation 2 2 4 8 2 4" xfId="39731"/>
    <cellStyle name="Calculation 2 2 4 8 3" xfId="21143"/>
    <cellStyle name="Calculation 2 2 4 8 4" xfId="4212"/>
    <cellStyle name="Calculation 2 2 4 8 5" xfId="33609"/>
    <cellStyle name="Calculation 2 2 4 9" xfId="6538"/>
    <cellStyle name="Calculation 2 2 4 9 2" xfId="21145"/>
    <cellStyle name="Calculation 2 2 4 9 3" xfId="28361"/>
    <cellStyle name="Calculation 2 2 4 9 4" xfId="37881"/>
    <cellStyle name="Calculation 2 2 5" xfId="3373"/>
    <cellStyle name="Calculation 2 2 5 10" xfId="16896"/>
    <cellStyle name="Calculation 2 2 5 10 2" xfId="30364"/>
    <cellStyle name="Calculation 2 2 5 10 3" xfId="38465"/>
    <cellStyle name="Calculation 2 2 5 10 4" xfId="42773"/>
    <cellStyle name="Calculation 2 2 5 11" xfId="18216"/>
    <cellStyle name="Calculation 2 2 5 11 2" xfId="31661"/>
    <cellStyle name="Calculation 2 2 5 11 3" xfId="39345"/>
    <cellStyle name="Calculation 2 2 5 11 4" xfId="43257"/>
    <cellStyle name="Calculation 2 2 5 12" xfId="19075"/>
    <cellStyle name="Calculation 2 2 5 12 2" xfId="32500"/>
    <cellStyle name="Calculation 2 2 5 12 3" xfId="40023"/>
    <cellStyle name="Calculation 2 2 5 12 4" xfId="43776"/>
    <cellStyle name="Calculation 2 2 5 13" xfId="19361"/>
    <cellStyle name="Calculation 2 2 5 13 2" xfId="32765"/>
    <cellStyle name="Calculation 2 2 5 13 3" xfId="40242"/>
    <cellStyle name="Calculation 2 2 5 13 4" xfId="43942"/>
    <cellStyle name="Calculation 2 2 5 14" xfId="19455"/>
    <cellStyle name="Calculation 2 2 5 14 2" xfId="32858"/>
    <cellStyle name="Calculation 2 2 5 14 3" xfId="40309"/>
    <cellStyle name="Calculation 2 2 5 14 4" xfId="43990"/>
    <cellStyle name="Calculation 2 2 5 15" xfId="6539"/>
    <cellStyle name="Calculation 2 2 5 15 2" xfId="21146"/>
    <cellStyle name="Calculation 2 2 5 15 3" xfId="28036"/>
    <cellStyle name="Calculation 2 2 5 15 4" xfId="38166"/>
    <cellStyle name="Calculation 2 2 5 16" xfId="6211"/>
    <cellStyle name="Calculation 2 2 5 17" xfId="20835"/>
    <cellStyle name="Calculation 2 2 5 18" xfId="28090"/>
    <cellStyle name="Calculation 2 2 5 19" xfId="33758"/>
    <cellStyle name="Calculation 2 2 5 2" xfId="6540"/>
    <cellStyle name="Calculation 2 2 5 2 2" xfId="6541"/>
    <cellStyle name="Calculation 2 2 5 2 2 2" xfId="21148"/>
    <cellStyle name="Calculation 2 2 5 2 2 3" xfId="23533"/>
    <cellStyle name="Calculation 2 2 5 2 2 4" xfId="33607"/>
    <cellStyle name="Calculation 2 2 5 2 3" xfId="21147"/>
    <cellStyle name="Calculation 2 2 5 2 4" xfId="23534"/>
    <cellStyle name="Calculation 2 2 5 2 5" xfId="33610"/>
    <cellStyle name="Calculation 2 2 5 3" xfId="6542"/>
    <cellStyle name="Calculation 2 2 5 3 2" xfId="6543"/>
    <cellStyle name="Calculation 2 2 5 3 2 2" xfId="21150"/>
    <cellStyle name="Calculation 2 2 5 3 2 3" xfId="23530"/>
    <cellStyle name="Calculation 2 2 5 3 2 4" xfId="39208"/>
    <cellStyle name="Calculation 2 2 5 3 3" xfId="21149"/>
    <cellStyle name="Calculation 2 2 5 3 4" xfId="23532"/>
    <cellStyle name="Calculation 2 2 5 3 5" xfId="39481"/>
    <cellStyle name="Calculation 2 2 5 4" xfId="6544"/>
    <cellStyle name="Calculation 2 2 5 4 2" xfId="6545"/>
    <cellStyle name="Calculation 2 2 5 4 2 2" xfId="21152"/>
    <cellStyle name="Calculation 2 2 5 4 2 3" xfId="23531"/>
    <cellStyle name="Calculation 2 2 5 4 2 4" xfId="40101"/>
    <cellStyle name="Calculation 2 2 5 4 3" xfId="21151"/>
    <cellStyle name="Calculation 2 2 5 4 4" xfId="30340"/>
    <cellStyle name="Calculation 2 2 5 4 5" xfId="33606"/>
    <cellStyle name="Calculation 2 2 5 5" xfId="6546"/>
    <cellStyle name="Calculation 2 2 5 5 2" xfId="6547"/>
    <cellStyle name="Calculation 2 2 5 5 2 2" xfId="21154"/>
    <cellStyle name="Calculation 2 2 5 5 2 3" xfId="23528"/>
    <cellStyle name="Calculation 2 2 5 5 2 4" xfId="33605"/>
    <cellStyle name="Calculation 2 2 5 5 3" xfId="21153"/>
    <cellStyle name="Calculation 2 2 5 5 4" xfId="20775"/>
    <cellStyle name="Calculation 2 2 5 5 5" xfId="38855"/>
    <cellStyle name="Calculation 2 2 5 6" xfId="6548"/>
    <cellStyle name="Calculation 2 2 5 6 2" xfId="6549"/>
    <cellStyle name="Calculation 2 2 5 6 2 2" xfId="21156"/>
    <cellStyle name="Calculation 2 2 5 6 2 3" xfId="29123"/>
    <cellStyle name="Calculation 2 2 5 6 2 4" xfId="38853"/>
    <cellStyle name="Calculation 2 2 5 6 3" xfId="21155"/>
    <cellStyle name="Calculation 2 2 5 6 4" xfId="32978"/>
    <cellStyle name="Calculation 2 2 5 6 5" xfId="40227"/>
    <cellStyle name="Calculation 2 2 5 7" xfId="6550"/>
    <cellStyle name="Calculation 2 2 5 7 2" xfId="21157"/>
    <cellStyle name="Calculation 2 2 5 7 3" xfId="23529"/>
    <cellStyle name="Calculation 2 2 5 7 4" xfId="38719"/>
    <cellStyle name="Calculation 2 2 5 8" xfId="6551"/>
    <cellStyle name="Calculation 2 2 5 8 2" xfId="6552"/>
    <cellStyle name="Calculation 2 2 5 8 2 2" xfId="21159"/>
    <cellStyle name="Calculation 2 2 5 8 2 3" xfId="23527"/>
    <cellStyle name="Calculation 2 2 5 8 2 4" xfId="38160"/>
    <cellStyle name="Calculation 2 2 5 8 3" xfId="21158"/>
    <cellStyle name="Calculation 2 2 5 8 4" xfId="4216"/>
    <cellStyle name="Calculation 2 2 5 8 5" xfId="37583"/>
    <cellStyle name="Calculation 2 2 5 9" xfId="6553"/>
    <cellStyle name="Calculation 2 2 5 9 2" xfId="21160"/>
    <cellStyle name="Calculation 2 2 5 9 3" xfId="32977"/>
    <cellStyle name="Calculation 2 2 5 9 4" xfId="39725"/>
    <cellStyle name="Calculation 2 2 6" xfId="6554"/>
    <cellStyle name="Calculation 2 2 6 10" xfId="37091"/>
    <cellStyle name="Calculation 2 2 6 2" xfId="6555"/>
    <cellStyle name="Calculation 2 2 6 2 2" xfId="6556"/>
    <cellStyle name="Calculation 2 2 6 2 2 2" xfId="21163"/>
    <cellStyle name="Calculation 2 2 6 2 2 3" xfId="4217"/>
    <cellStyle name="Calculation 2 2 6 2 2 4" xfId="40165"/>
    <cellStyle name="Calculation 2 2 6 2 3" xfId="21162"/>
    <cellStyle name="Calculation 2 2 6 2 4" xfId="29124"/>
    <cellStyle name="Calculation 2 2 6 2 5" xfId="37586"/>
    <cellStyle name="Calculation 2 2 6 3" xfId="6557"/>
    <cellStyle name="Calculation 2 2 6 3 2" xfId="6558"/>
    <cellStyle name="Calculation 2 2 6 3 2 2" xfId="21165"/>
    <cellStyle name="Calculation 2 2 6 3 2 3" xfId="23526"/>
    <cellStyle name="Calculation 2 2 6 3 2 4" xfId="36870"/>
    <cellStyle name="Calculation 2 2 6 3 3" xfId="21164"/>
    <cellStyle name="Calculation 2 2 6 3 4" xfId="4961"/>
    <cellStyle name="Calculation 2 2 6 3 5" xfId="38854"/>
    <cellStyle name="Calculation 2 2 6 4" xfId="6559"/>
    <cellStyle name="Calculation 2 2 6 4 2" xfId="6560"/>
    <cellStyle name="Calculation 2 2 6 4 2 2" xfId="21167"/>
    <cellStyle name="Calculation 2 2 6 4 2 3" xfId="32973"/>
    <cellStyle name="Calculation 2 2 6 4 2 4" xfId="39728"/>
    <cellStyle name="Calculation 2 2 6 4 3" xfId="21166"/>
    <cellStyle name="Calculation 2 2 6 4 4" xfId="5061"/>
    <cellStyle name="Calculation 2 2 6 4 5" xfId="38163"/>
    <cellStyle name="Calculation 2 2 6 5" xfId="6561"/>
    <cellStyle name="Calculation 2 2 6 5 2" xfId="21168"/>
    <cellStyle name="Calculation 2 2 6 5 3" xfId="28032"/>
    <cellStyle name="Calculation 2 2 6 5 4" xfId="39280"/>
    <cellStyle name="Calculation 2 2 6 6" xfId="6562"/>
    <cellStyle name="Calculation 2 2 6 6 2" xfId="21169"/>
    <cellStyle name="Calculation 2 2 6 6 3" xfId="23525"/>
    <cellStyle name="Calculation 2 2 6 6 4" xfId="37585"/>
    <cellStyle name="Calculation 2 2 6 7" xfId="6563"/>
    <cellStyle name="Calculation 2 2 6 7 2" xfId="6564"/>
    <cellStyle name="Calculation 2 2 6 7 2 2" xfId="21171"/>
    <cellStyle name="Calculation 2 2 6 7 2 3" xfId="23523"/>
    <cellStyle name="Calculation 2 2 6 7 2 4" xfId="36769"/>
    <cellStyle name="Calculation 2 2 6 7 3" xfId="21170"/>
    <cellStyle name="Calculation 2 2 6 7 4" xfId="23524"/>
    <cellStyle name="Calculation 2 2 6 7 5" xfId="39472"/>
    <cellStyle name="Calculation 2 2 6 8" xfId="21161"/>
    <cellStyle name="Calculation 2 2 6 9" xfId="28475"/>
    <cellStyle name="Calculation 2 2 7" xfId="6565"/>
    <cellStyle name="Calculation 2 2 7 2" xfId="6566"/>
    <cellStyle name="Calculation 2 2 7 2 2" xfId="21173"/>
    <cellStyle name="Calculation 2 2 7 2 3" xfId="23521"/>
    <cellStyle name="Calculation 2 2 7 2 4" xfId="38162"/>
    <cellStyle name="Calculation 2 2 7 3" xfId="21172"/>
    <cellStyle name="Calculation 2 2 7 4" xfId="23522"/>
    <cellStyle name="Calculation 2 2 7 5" xfId="38718"/>
    <cellStyle name="Calculation 2 2 8" xfId="14100"/>
    <cellStyle name="Calculation 2 2 8 2" xfId="27885"/>
    <cellStyle name="Calculation 2 2 8 3" xfId="36529"/>
    <cellStyle name="Calculation 2 2 8 4" xfId="41583"/>
    <cellStyle name="Calculation 2 2 9" xfId="14113"/>
    <cellStyle name="Calculation 2 2 9 2" xfId="27898"/>
    <cellStyle name="Calculation 2 2 9 3" xfId="36542"/>
    <cellStyle name="Calculation 2 2 9 4" xfId="41586"/>
    <cellStyle name="Calculation 2 3" xfId="545"/>
    <cellStyle name="Calculation 2 3 10" xfId="6568"/>
    <cellStyle name="Calculation 2 3 10 2" xfId="6569"/>
    <cellStyle name="Calculation 2 3 10 2 2" xfId="21176"/>
    <cellStyle name="Calculation 2 3 10 2 3" xfId="23518"/>
    <cellStyle name="Calculation 2 3 10 2 4" xfId="37584"/>
    <cellStyle name="Calculation 2 3 10 3" xfId="21175"/>
    <cellStyle name="Calculation 2 3 10 4" xfId="20893"/>
    <cellStyle name="Calculation 2 3 10 5" xfId="37094"/>
    <cellStyle name="Calculation 2 3 11" xfId="6570"/>
    <cellStyle name="Calculation 2 3 11 2" xfId="21177"/>
    <cellStyle name="Calculation 2 3 11 3" xfId="32975"/>
    <cellStyle name="Calculation 2 3 11 4" xfId="38679"/>
    <cellStyle name="Calculation 2 3 12" xfId="14101"/>
    <cellStyle name="Calculation 2 3 12 2" xfId="27886"/>
    <cellStyle name="Calculation 2 3 12 3" xfId="36530"/>
    <cellStyle name="Calculation 2 3 12 4" xfId="41584"/>
    <cellStyle name="Calculation 2 3 13" xfId="14104"/>
    <cellStyle name="Calculation 2 3 13 2" xfId="27889"/>
    <cellStyle name="Calculation 2 3 13 3" xfId="36533"/>
    <cellStyle name="Calculation 2 3 13 4" xfId="41585"/>
    <cellStyle name="Calculation 2 3 14" xfId="17688"/>
    <cellStyle name="Calculation 2 3 14 2" xfId="31144"/>
    <cellStyle name="Calculation 2 3 14 3" xfId="39000"/>
    <cellStyle name="Calculation 2 3 14 4" xfId="43053"/>
    <cellStyle name="Calculation 2 3 15" xfId="6567"/>
    <cellStyle name="Calculation 2 3 15 2" xfId="21174"/>
    <cellStyle name="Calculation 2 3 15 3" xfId="23520"/>
    <cellStyle name="Calculation 2 3 15 4" xfId="39727"/>
    <cellStyle name="Calculation 2 3 16" xfId="3805"/>
    <cellStyle name="Calculation 2 3 17" xfId="5070"/>
    <cellStyle name="Calculation 2 3 18" xfId="26650"/>
    <cellStyle name="Calculation 2 3 19" xfId="35397"/>
    <cellStyle name="Calculation 2 3 2" xfId="922"/>
    <cellStyle name="Calculation 2 3 2 2" xfId="15038"/>
    <cellStyle name="Calculation 2 3 2 2 2" xfId="28705"/>
    <cellStyle name="Calculation 2 3 2 2 3" xfId="37218"/>
    <cellStyle name="Calculation 2 3 2 2 4" xfId="41974"/>
    <cellStyle name="Calculation 2 3 2 3" xfId="17538"/>
    <cellStyle name="Calculation 2 3 2 3 2" xfId="30994"/>
    <cellStyle name="Calculation 2 3 2 3 3" xfId="38897"/>
    <cellStyle name="Calculation 2 3 2 3 4" xfId="42976"/>
    <cellStyle name="Calculation 2 3 2 4" xfId="17747"/>
    <cellStyle name="Calculation 2 3 2 4 2" xfId="31203"/>
    <cellStyle name="Calculation 2 3 2 4 3" xfId="39042"/>
    <cellStyle name="Calculation 2 3 2 4 4" xfId="43086"/>
    <cellStyle name="Calculation 2 3 2 5" xfId="6571"/>
    <cellStyle name="Calculation 2 3 2 6" xfId="4116"/>
    <cellStyle name="Calculation 2 3 2 7" xfId="3704"/>
    <cellStyle name="Calculation 2 3 2 8" xfId="26366"/>
    <cellStyle name="Calculation 2 3 2 9" xfId="35315"/>
    <cellStyle name="Calculation 2 3 3" xfId="2713"/>
    <cellStyle name="Calculation 2 3 3 10" xfId="34102"/>
    <cellStyle name="Calculation 2 3 3 2" xfId="6573"/>
    <cellStyle name="Calculation 2 3 3 2 2" xfId="21180"/>
    <cellStyle name="Calculation 2 3 3 2 3" xfId="4218"/>
    <cellStyle name="Calculation 2 3 3 2 4" xfId="38161"/>
    <cellStyle name="Calculation 2 3 3 3" xfId="16306"/>
    <cellStyle name="Calculation 2 3 3 3 2" xfId="29786"/>
    <cellStyle name="Calculation 2 3 3 3 3" xfId="38010"/>
    <cellStyle name="Calculation 2 3 3 3 4" xfId="42414"/>
    <cellStyle name="Calculation 2 3 3 4" xfId="15781"/>
    <cellStyle name="Calculation 2 3 3 4 2" xfId="29371"/>
    <cellStyle name="Calculation 2 3 3 4 3" xfId="37671"/>
    <cellStyle name="Calculation 2 3 3 4 4" xfId="42169"/>
    <cellStyle name="Calculation 2 3 3 5" xfId="18496"/>
    <cellStyle name="Calculation 2 3 3 5 2" xfId="31931"/>
    <cellStyle name="Calculation 2 3 3 5 3" xfId="39605"/>
    <cellStyle name="Calculation 2 3 3 5 4" xfId="43491"/>
    <cellStyle name="Calculation 2 3 3 6" xfId="6572"/>
    <cellStyle name="Calculation 2 3 3 6 2" xfId="21179"/>
    <cellStyle name="Calculation 2 3 3 6 3" xfId="23519"/>
    <cellStyle name="Calculation 2 3 3 6 4" xfId="36985"/>
    <cellStyle name="Calculation 2 3 3 7" xfId="5577"/>
    <cellStyle name="Calculation 2 3 3 8" xfId="20202"/>
    <cellStyle name="Calculation 2 3 3 9" xfId="30981"/>
    <cellStyle name="Calculation 2 3 4" xfId="6574"/>
    <cellStyle name="Calculation 2 3 4 2" xfId="6575"/>
    <cellStyle name="Calculation 2 3 4 2 2" xfId="21182"/>
    <cellStyle name="Calculation 2 3 4 2 3" xfId="32974"/>
    <cellStyle name="Calculation 2 3 4 2 4" xfId="37736"/>
    <cellStyle name="Calculation 2 3 4 3" xfId="21181"/>
    <cellStyle name="Calculation 2 3 4 4" xfId="23517"/>
    <cellStyle name="Calculation 2 3 4 5" xfId="39726"/>
    <cellStyle name="Calculation 2 3 5" xfId="6576"/>
    <cellStyle name="Calculation 2 3 5 2" xfId="6577"/>
    <cellStyle name="Calculation 2 3 5 2 2" xfId="21184"/>
    <cellStyle name="Calculation 2 3 5 2 3" xfId="28034"/>
    <cellStyle name="Calculation 2 3 5 2 4" xfId="25398"/>
    <cellStyle name="Calculation 2 3 5 3" xfId="21183"/>
    <cellStyle name="Calculation 2 3 5 4" xfId="28033"/>
    <cellStyle name="Calculation 2 3 5 5" xfId="25397"/>
    <cellStyle name="Calculation 2 3 6" xfId="6578"/>
    <cellStyle name="Calculation 2 3 6 2" xfId="6579"/>
    <cellStyle name="Calculation 2 3 6 2 2" xfId="21186"/>
    <cellStyle name="Calculation 2 3 6 2 3" xfId="4857"/>
    <cellStyle name="Calculation 2 3 6 2 4" xfId="33602"/>
    <cellStyle name="Calculation 2 3 6 3" xfId="21185"/>
    <cellStyle name="Calculation 2 3 6 4" xfId="4219"/>
    <cellStyle name="Calculation 2 3 6 5" xfId="19767"/>
    <cellStyle name="Calculation 2 3 7" xfId="6580"/>
    <cellStyle name="Calculation 2 3 7 2" xfId="6581"/>
    <cellStyle name="Calculation 2 3 7 2 2" xfId="21188"/>
    <cellStyle name="Calculation 2 3 7 2 3" xfId="33045"/>
    <cellStyle name="Calculation 2 3 7 2 4" xfId="29446"/>
    <cellStyle name="Calculation 2 3 7 3" xfId="21187"/>
    <cellStyle name="Calculation 2 3 7 4" xfId="23516"/>
    <cellStyle name="Calculation 2 3 7 5" xfId="33604"/>
    <cellStyle name="Calculation 2 3 8" xfId="6582"/>
    <cellStyle name="Calculation 2 3 8 2" xfId="6583"/>
    <cellStyle name="Calculation 2 3 8 2 2" xfId="21190"/>
    <cellStyle name="Calculation 2 3 8 2 3" xfId="33038"/>
    <cellStyle name="Calculation 2 3 8 2 4" xfId="25399"/>
    <cellStyle name="Calculation 2 3 8 3" xfId="21189"/>
    <cellStyle name="Calculation 2 3 8 4" xfId="5195"/>
    <cellStyle name="Calculation 2 3 8 5" xfId="33603"/>
    <cellStyle name="Calculation 2 3 9" xfId="6584"/>
    <cellStyle name="Calculation 2 3 9 2" xfId="21191"/>
    <cellStyle name="Calculation 2 3 9 3" xfId="32967"/>
    <cellStyle name="Calculation 2 3 9 4" xfId="25400"/>
    <cellStyle name="Calculation 2 4" xfId="595"/>
    <cellStyle name="Calculation 2 4 10" xfId="14747"/>
    <cellStyle name="Calculation 2 4 10 2" xfId="28434"/>
    <cellStyle name="Calculation 2 4 10 3" xfId="36959"/>
    <cellStyle name="Calculation 2 4 10 4" xfId="41811"/>
    <cellStyle name="Calculation 2 4 11" xfId="14376"/>
    <cellStyle name="Calculation 2 4 11 2" xfId="28113"/>
    <cellStyle name="Calculation 2 4 11 3" xfId="36700"/>
    <cellStyle name="Calculation 2 4 11 4" xfId="41628"/>
    <cellStyle name="Calculation 2 4 12" xfId="17669"/>
    <cellStyle name="Calculation 2 4 12 2" xfId="31125"/>
    <cellStyle name="Calculation 2 4 12 3" xfId="38988"/>
    <cellStyle name="Calculation 2 4 12 4" xfId="43048"/>
    <cellStyle name="Calculation 2 4 13" xfId="15709"/>
    <cellStyle name="Calculation 2 4 13 2" xfId="29300"/>
    <cellStyle name="Calculation 2 4 13 3" xfId="37628"/>
    <cellStyle name="Calculation 2 4 13 4" xfId="42147"/>
    <cellStyle name="Calculation 2 4 14" xfId="17605"/>
    <cellStyle name="Calculation 2 4 14 2" xfId="31061"/>
    <cellStyle name="Calculation 2 4 14 3" xfId="38938"/>
    <cellStyle name="Calculation 2 4 14 4" xfId="43010"/>
    <cellStyle name="Calculation 2 4 15" xfId="17564"/>
    <cellStyle name="Calculation 2 4 15 2" xfId="31020"/>
    <cellStyle name="Calculation 2 4 15 3" xfId="38909"/>
    <cellStyle name="Calculation 2 4 15 4" xfId="42985"/>
    <cellStyle name="Calculation 2 4 16" xfId="6585"/>
    <cellStyle name="Calculation 2 4 16 2" xfId="21192"/>
    <cellStyle name="Calculation 2 4 16 3" xfId="20892"/>
    <cellStyle name="Calculation 2 4 16 4" xfId="19768"/>
    <cellStyle name="Calculation 2 4 17" xfId="3843"/>
    <cellStyle name="Calculation 2 4 18" xfId="5024"/>
    <cellStyle name="Calculation 2 4 19" xfId="29652"/>
    <cellStyle name="Calculation 2 4 2" xfId="923"/>
    <cellStyle name="Calculation 2 4 2 2" xfId="6587"/>
    <cellStyle name="Calculation 2 4 2 2 2" xfId="21194"/>
    <cellStyle name="Calculation 2 4 2 2 3" xfId="20709"/>
    <cellStyle name="Calculation 2 4 2 2 4" xfId="19769"/>
    <cellStyle name="Calculation 2 4 2 3" xfId="15039"/>
    <cellStyle name="Calculation 2 4 2 4" xfId="6586"/>
    <cellStyle name="Calculation 2 4 2 4 2" xfId="21193"/>
    <cellStyle name="Calculation 2 4 2 4 3" xfId="28026"/>
    <cellStyle name="Calculation 2 4 2 4 4" xfId="19981"/>
    <cellStyle name="Calculation 2 4 20" xfId="37895"/>
    <cellStyle name="Calculation 2 4 3" xfId="6588"/>
    <cellStyle name="Calculation 2 4 3 2" xfId="6589"/>
    <cellStyle name="Calculation 2 4 3 2 2" xfId="21196"/>
    <cellStyle name="Calculation 2 4 3 2 3" xfId="32972"/>
    <cellStyle name="Calculation 2 4 3 2 4" xfId="26688"/>
    <cellStyle name="Calculation 2 4 3 3" xfId="21195"/>
    <cellStyle name="Calculation 2 4 3 4" xfId="28031"/>
    <cellStyle name="Calculation 2 4 3 5" xfId="29448"/>
    <cellStyle name="Calculation 2 4 4" xfId="6590"/>
    <cellStyle name="Calculation 2 4 4 2" xfId="6591"/>
    <cellStyle name="Calculation 2 4 4 2 2" xfId="21198"/>
    <cellStyle name="Calculation 2 4 4 2 3" xfId="4220"/>
    <cellStyle name="Calculation 2 4 4 2 4" xfId="25402"/>
    <cellStyle name="Calculation 2 4 4 3" xfId="21197"/>
    <cellStyle name="Calculation 2 4 4 4" xfId="29122"/>
    <cellStyle name="Calculation 2 4 4 5" xfId="25401"/>
    <cellStyle name="Calculation 2 4 5" xfId="6592"/>
    <cellStyle name="Calculation 2 4 5 2" xfId="6593"/>
    <cellStyle name="Calculation 2 4 5 2 2" xfId="21200"/>
    <cellStyle name="Calculation 2 4 5 2 3" xfId="32971"/>
    <cellStyle name="Calculation 2 4 5 2 4" xfId="33601"/>
    <cellStyle name="Calculation 2 4 5 3" xfId="21199"/>
    <cellStyle name="Calculation 2 4 5 4" xfId="28030"/>
    <cellStyle name="Calculation 2 4 5 5" xfId="26689"/>
    <cellStyle name="Calculation 2 4 6" xfId="6594"/>
    <cellStyle name="Calculation 2 4 6 2" xfId="6595"/>
    <cellStyle name="Calculation 2 4 6 2 2" xfId="21202"/>
    <cellStyle name="Calculation 2 4 6 2 3" xfId="27825"/>
    <cellStyle name="Calculation 2 4 6 2 4" xfId="33599"/>
    <cellStyle name="Calculation 2 4 6 3" xfId="21201"/>
    <cellStyle name="Calculation 2 4 6 4" xfId="3759"/>
    <cellStyle name="Calculation 2 4 6 5" xfId="33600"/>
    <cellStyle name="Calculation 2 4 7" xfId="6596"/>
    <cellStyle name="Calculation 2 4 7 2" xfId="21203"/>
    <cellStyle name="Calculation 2 4 7 3" xfId="33052"/>
    <cellStyle name="Calculation 2 4 7 4" xfId="33598"/>
    <cellStyle name="Calculation 2 4 8" xfId="6597"/>
    <cellStyle name="Calculation 2 4 8 2" xfId="6598"/>
    <cellStyle name="Calculation 2 4 8 2 2" xfId="21205"/>
    <cellStyle name="Calculation 2 4 8 2 3" xfId="28027"/>
    <cellStyle name="Calculation 2 4 8 2 4" xfId="26690"/>
    <cellStyle name="Calculation 2 4 8 3" xfId="21204"/>
    <cellStyle name="Calculation 2 4 8 4" xfId="32968"/>
    <cellStyle name="Calculation 2 4 8 5" xfId="25403"/>
    <cellStyle name="Calculation 2 4 9" xfId="6599"/>
    <cellStyle name="Calculation 2 4 9 2" xfId="21206"/>
    <cellStyle name="Calculation 2 4 9 3" xfId="32970"/>
    <cellStyle name="Calculation 2 4 9 4" xfId="19770"/>
    <cellStyle name="Calculation 2 5" xfId="728"/>
    <cellStyle name="Calculation 2 5 10" xfId="14855"/>
    <cellStyle name="Calculation 2 5 10 2" xfId="28536"/>
    <cellStyle name="Calculation 2 5 10 3" xfId="37051"/>
    <cellStyle name="Calculation 2 5 10 4" xfId="41880"/>
    <cellStyle name="Calculation 2 5 11" xfId="17619"/>
    <cellStyle name="Calculation 2 5 11 2" xfId="31075"/>
    <cellStyle name="Calculation 2 5 11 3" xfId="38950"/>
    <cellStyle name="Calculation 2 5 11 4" xfId="43017"/>
    <cellStyle name="Calculation 2 5 12" xfId="15584"/>
    <cellStyle name="Calculation 2 5 12 2" xfId="29175"/>
    <cellStyle name="Calculation 2 5 12 3" xfId="37555"/>
    <cellStyle name="Calculation 2 5 12 4" xfId="42142"/>
    <cellStyle name="Calculation 2 5 13" xfId="17569"/>
    <cellStyle name="Calculation 2 5 13 2" xfId="31025"/>
    <cellStyle name="Calculation 2 5 13 3" xfId="38913"/>
    <cellStyle name="Calculation 2 5 13 4" xfId="42987"/>
    <cellStyle name="Calculation 2 5 14" xfId="6600"/>
    <cellStyle name="Calculation 2 5 14 2" xfId="21207"/>
    <cellStyle name="Calculation 2 5 14 3" xfId="28029"/>
    <cellStyle name="Calculation 2 5 14 4" xfId="19771"/>
    <cellStyle name="Calculation 2 5 15" xfId="3967"/>
    <cellStyle name="Calculation 2 5 16" xfId="4853"/>
    <cellStyle name="Calculation 2 5 17" xfId="26534"/>
    <cellStyle name="Calculation 2 5 18" xfId="35352"/>
    <cellStyle name="Calculation 2 5 2" xfId="6601"/>
    <cellStyle name="Calculation 2 5 2 2" xfId="6602"/>
    <cellStyle name="Calculation 2 5 2 2 2" xfId="21209"/>
    <cellStyle name="Calculation 2 5 2 2 3" xfId="32969"/>
    <cellStyle name="Calculation 2 5 2 2 4" xfId="29450"/>
    <cellStyle name="Calculation 2 5 2 3" xfId="21208"/>
    <cellStyle name="Calculation 2 5 2 4" xfId="28028"/>
    <cellStyle name="Calculation 2 5 2 5" xfId="26691"/>
    <cellStyle name="Calculation 2 5 3" xfId="6603"/>
    <cellStyle name="Calculation 2 5 3 2" xfId="6604"/>
    <cellStyle name="Calculation 2 5 3 2 2" xfId="21211"/>
    <cellStyle name="Calculation 2 5 3 2 3" xfId="4948"/>
    <cellStyle name="Calculation 2 5 3 2 4" xfId="26692"/>
    <cellStyle name="Calculation 2 5 3 3" xfId="21210"/>
    <cellStyle name="Calculation 2 5 3 4" xfId="20812"/>
    <cellStyle name="Calculation 2 5 3 5" xfId="25404"/>
    <cellStyle name="Calculation 2 5 4" xfId="6605"/>
    <cellStyle name="Calculation 2 5 4 2" xfId="6606"/>
    <cellStyle name="Calculation 2 5 4 2 2" xfId="21213"/>
    <cellStyle name="Calculation 2 5 4 2 3" xfId="23515"/>
    <cellStyle name="Calculation 2 5 4 2 4" xfId="25406"/>
    <cellStyle name="Calculation 2 5 4 3" xfId="21212"/>
    <cellStyle name="Calculation 2 5 4 4" xfId="5196"/>
    <cellStyle name="Calculation 2 5 4 5" xfId="25405"/>
    <cellStyle name="Calculation 2 5 5" xfId="6607"/>
    <cellStyle name="Calculation 2 5 5 2" xfId="6608"/>
    <cellStyle name="Calculation 2 5 5 2 2" xfId="21215"/>
    <cellStyle name="Calculation 2 5 5 2 3" xfId="23513"/>
    <cellStyle name="Calculation 2 5 5 2 4" xfId="37578"/>
    <cellStyle name="Calculation 2 5 5 3" xfId="21214"/>
    <cellStyle name="Calculation 2 5 5 4" xfId="23514"/>
    <cellStyle name="Calculation 2 5 5 5" xfId="26693"/>
    <cellStyle name="Calculation 2 5 6" xfId="6609"/>
    <cellStyle name="Calculation 2 5 6 2" xfId="6610"/>
    <cellStyle name="Calculation 2 5 6 2 2" xfId="21217"/>
    <cellStyle name="Calculation 2 5 6 2 3" xfId="23512"/>
    <cellStyle name="Calculation 2 5 6 2 4" xfId="38851"/>
    <cellStyle name="Calculation 2 5 6 3" xfId="21216"/>
    <cellStyle name="Calculation 2 5 6 4" xfId="23511"/>
    <cellStyle name="Calculation 2 5 6 5" xfId="37300"/>
    <cellStyle name="Calculation 2 5 7" xfId="6611"/>
    <cellStyle name="Calculation 2 5 7 2" xfId="21218"/>
    <cellStyle name="Calculation 2 5 7 3" xfId="20889"/>
    <cellStyle name="Calculation 2 5 7 4" xfId="38725"/>
    <cellStyle name="Calculation 2 5 8" xfId="6612"/>
    <cellStyle name="Calculation 2 5 8 2" xfId="6613"/>
    <cellStyle name="Calculation 2 5 8 2 2" xfId="21220"/>
    <cellStyle name="Calculation 2 5 8 2 3" xfId="29118"/>
    <cellStyle name="Calculation 2 5 8 2 4" xfId="39724"/>
    <cellStyle name="Calculation 2 5 8 3" xfId="21219"/>
    <cellStyle name="Calculation 2 5 8 4" xfId="23509"/>
    <cellStyle name="Calculation 2 5 8 5" xfId="38159"/>
    <cellStyle name="Calculation 2 5 9" xfId="6614"/>
    <cellStyle name="Calculation 2 5 9 2" xfId="21221"/>
    <cellStyle name="Calculation 2 5 9 3" xfId="23510"/>
    <cellStyle name="Calculation 2 5 9 4" xfId="39281"/>
    <cellStyle name="Calculation 2 6" xfId="676"/>
    <cellStyle name="Calculation 2 6 10" xfId="14810"/>
    <cellStyle name="Calculation 2 6 10 2" xfId="28491"/>
    <cellStyle name="Calculation 2 6 10 3" xfId="37008"/>
    <cellStyle name="Calculation 2 6 10 4" xfId="41846"/>
    <cellStyle name="Calculation 2 6 11" xfId="17640"/>
    <cellStyle name="Calculation 2 6 11 2" xfId="31096"/>
    <cellStyle name="Calculation 2 6 11 3" xfId="38967"/>
    <cellStyle name="Calculation 2 6 11 4" xfId="43031"/>
    <cellStyle name="Calculation 2 6 12" xfId="17615"/>
    <cellStyle name="Calculation 2 6 12 2" xfId="31071"/>
    <cellStyle name="Calculation 2 6 12 3" xfId="38947"/>
    <cellStyle name="Calculation 2 6 12 4" xfId="43014"/>
    <cellStyle name="Calculation 2 6 13" xfId="6615"/>
    <cellStyle name="Calculation 2 6 13 2" xfId="21222"/>
    <cellStyle name="Calculation 2 6 13 3" xfId="4231"/>
    <cellStyle name="Calculation 2 6 13 4" xfId="33591"/>
    <cellStyle name="Calculation 2 6 14" xfId="3916"/>
    <cellStyle name="Calculation 2 6 15" xfId="4935"/>
    <cellStyle name="Calculation 2 6 16" xfId="26571"/>
    <cellStyle name="Calculation 2 6 17" xfId="35379"/>
    <cellStyle name="Calculation 2 6 2" xfId="6616"/>
    <cellStyle name="Calculation 2 6 2 2" xfId="6617"/>
    <cellStyle name="Calculation 2 6 2 2 2" xfId="21224"/>
    <cellStyle name="Calculation 2 6 2 2 3" xfId="32966"/>
    <cellStyle name="Calculation 2 6 2 2 4" xfId="38852"/>
    <cellStyle name="Calculation 2 6 2 3" xfId="21223"/>
    <cellStyle name="Calculation 2 6 2 4" xfId="23503"/>
    <cellStyle name="Calculation 2 6 2 5" xfId="36866"/>
    <cellStyle name="Calculation 2 6 3" xfId="6618"/>
    <cellStyle name="Calculation 2 6 3 2" xfId="6619"/>
    <cellStyle name="Calculation 2 6 3 2 2" xfId="21226"/>
    <cellStyle name="Calculation 2 6 3 2 3" xfId="23508"/>
    <cellStyle name="Calculation 2 6 3 2 4" xfId="37577"/>
    <cellStyle name="Calculation 2 6 3 3" xfId="21225"/>
    <cellStyle name="Calculation 2 6 3 4" xfId="28531"/>
    <cellStyle name="Calculation 2 6 3 5" xfId="38726"/>
    <cellStyle name="Calculation 2 6 4" xfId="6620"/>
    <cellStyle name="Calculation 2 6 4 2" xfId="6621"/>
    <cellStyle name="Calculation 2 6 4 2 2" xfId="21228"/>
    <cellStyle name="Calculation 2 6 4 2 3" xfId="23506"/>
    <cellStyle name="Calculation 2 6 4 2 4" xfId="33596"/>
    <cellStyle name="Calculation 2 6 4 3" xfId="21227"/>
    <cellStyle name="Calculation 2 6 4 4" xfId="23507"/>
    <cellStyle name="Calculation 2 6 4 5" xfId="33597"/>
    <cellStyle name="Calculation 2 6 5" xfId="6622"/>
    <cellStyle name="Calculation 2 6 5 2" xfId="6623"/>
    <cellStyle name="Calculation 2 6 5 2 2" xfId="21230"/>
    <cellStyle name="Calculation 2 6 5 2 3" xfId="23504"/>
    <cellStyle name="Calculation 2 6 5 2 4" xfId="33594"/>
    <cellStyle name="Calculation 2 6 5 3" xfId="21229"/>
    <cellStyle name="Calculation 2 6 5 4" xfId="23505"/>
    <cellStyle name="Calculation 2 6 5 5" xfId="33595"/>
    <cellStyle name="Calculation 2 6 6" xfId="6624"/>
    <cellStyle name="Calculation 2 6 6 2" xfId="6625"/>
    <cellStyle name="Calculation 2 6 6 2 2" xfId="21232"/>
    <cellStyle name="Calculation 2 6 6 2 3" xfId="23495"/>
    <cellStyle name="Calculation 2 6 6 2 4" xfId="39723"/>
    <cellStyle name="Calculation 2 6 6 3" xfId="21231"/>
    <cellStyle name="Calculation 2 6 6 4" xfId="4860"/>
    <cellStyle name="Calculation 2 6 6 5" xfId="33592"/>
    <cellStyle name="Calculation 2 6 7" xfId="6626"/>
    <cellStyle name="Calculation 2 6 7 2" xfId="21233"/>
    <cellStyle name="Calculation 2 6 7 3" xfId="32965"/>
    <cellStyle name="Calculation 2 6 7 4" xfId="37092"/>
    <cellStyle name="Calculation 2 6 8" xfId="6627"/>
    <cellStyle name="Calculation 2 6 8 2" xfId="6628"/>
    <cellStyle name="Calculation 2 6 8 2 2" xfId="21235"/>
    <cellStyle name="Calculation 2 6 8 2 3" xfId="28025"/>
    <cellStyle name="Calculation 2 6 8 2 4" xfId="33593"/>
    <cellStyle name="Calculation 2 6 8 3" xfId="21234"/>
    <cellStyle name="Calculation 2 6 8 4" xfId="28360"/>
    <cellStyle name="Calculation 2 6 8 5" xfId="38158"/>
    <cellStyle name="Calculation 2 6 9" xfId="6629"/>
    <cellStyle name="Calculation 2 6 9 2" xfId="21236"/>
    <cellStyle name="Calculation 2 6 9 3" xfId="23502"/>
    <cellStyle name="Calculation 2 6 9 4" xfId="33584"/>
    <cellStyle name="Calculation 2 7" xfId="919"/>
    <cellStyle name="Calculation 2 7 10" xfId="15035"/>
    <cellStyle name="Calculation 2 7 10 2" xfId="28702"/>
    <cellStyle name="Calculation 2 7 10 3" xfId="37215"/>
    <cellStyle name="Calculation 2 7 10 4" xfId="41971"/>
    <cellStyle name="Calculation 2 7 11" xfId="17541"/>
    <cellStyle name="Calculation 2 7 11 2" xfId="30997"/>
    <cellStyle name="Calculation 2 7 11 3" xfId="38900"/>
    <cellStyle name="Calculation 2 7 11 4" xfId="42979"/>
    <cellStyle name="Calculation 2 7 12" xfId="17744"/>
    <cellStyle name="Calculation 2 7 12 2" xfId="31200"/>
    <cellStyle name="Calculation 2 7 12 3" xfId="39039"/>
    <cellStyle name="Calculation 2 7 12 4" xfId="43083"/>
    <cellStyle name="Calculation 2 7 13" xfId="6630"/>
    <cellStyle name="Calculation 2 7 13 2" xfId="21237"/>
    <cellStyle name="Calculation 2 7 13 3" xfId="23501"/>
    <cellStyle name="Calculation 2 7 13 4" xfId="38944"/>
    <cellStyle name="Calculation 2 7 14" xfId="4113"/>
    <cellStyle name="Calculation 2 7 15" xfId="4681"/>
    <cellStyle name="Calculation 2 7 16" xfId="26369"/>
    <cellStyle name="Calculation 2 7 17" xfId="35318"/>
    <cellStyle name="Calculation 2 7 2" xfId="6631"/>
    <cellStyle name="Calculation 2 7 2 2" xfId="6632"/>
    <cellStyle name="Calculation 2 7 2 2 2" xfId="21239"/>
    <cellStyle name="Calculation 2 7 2 2 3" xfId="23499"/>
    <cellStyle name="Calculation 2 7 2 2 4" xfId="36931"/>
    <cellStyle name="Calculation 2 7 2 3" xfId="21238"/>
    <cellStyle name="Calculation 2 7 2 4" xfId="23500"/>
    <cellStyle name="Calculation 2 7 2 5" xfId="39204"/>
    <cellStyle name="Calculation 2 7 3" xfId="6633"/>
    <cellStyle name="Calculation 2 7 3 2" xfId="6634"/>
    <cellStyle name="Calculation 2 7 3 2 2" xfId="21241"/>
    <cellStyle name="Calculation 2 7 3 2 3" xfId="23496"/>
    <cellStyle name="Calculation 2 7 3 2 4" xfId="33590"/>
    <cellStyle name="Calculation 2 7 3 3" xfId="21240"/>
    <cellStyle name="Calculation 2 7 3 4" xfId="23498"/>
    <cellStyle name="Calculation 2 7 3 5" xfId="37576"/>
    <cellStyle name="Calculation 2 7 4" xfId="6635"/>
    <cellStyle name="Calculation 2 7 4 2" xfId="6636"/>
    <cellStyle name="Calculation 2 7 4 2 2" xfId="21243"/>
    <cellStyle name="Calculation 2 7 4 2 3" xfId="23497"/>
    <cellStyle name="Calculation 2 7 4 2 4" xfId="33588"/>
    <cellStyle name="Calculation 2 7 4 3" xfId="21242"/>
    <cellStyle name="Calculation 2 7 4 4" xfId="29121"/>
    <cellStyle name="Calculation 2 7 4 5" xfId="33589"/>
    <cellStyle name="Calculation 2 7 5" xfId="6637"/>
    <cellStyle name="Calculation 2 7 5 2" xfId="6638"/>
    <cellStyle name="Calculation 2 7 5 2 2" xfId="21245"/>
    <cellStyle name="Calculation 2 7 5 2 3" xfId="5062"/>
    <cellStyle name="Calculation 2 7 5 2 4" xfId="33585"/>
    <cellStyle name="Calculation 2 7 5 3" xfId="21244"/>
    <cellStyle name="Calculation 2 7 5 4" xfId="4221"/>
    <cellStyle name="Calculation 2 7 5 5" xfId="33587"/>
    <cellStyle name="Calculation 2 7 6" xfId="6639"/>
    <cellStyle name="Calculation 2 7 6 2" xfId="6640"/>
    <cellStyle name="Calculation 2 7 6 2 2" xfId="21247"/>
    <cellStyle name="Calculation 2 7 6 2 3" xfId="32962"/>
    <cellStyle name="Calculation 2 7 6 2 4" xfId="37090"/>
    <cellStyle name="Calculation 2 7 6 3" xfId="21246"/>
    <cellStyle name="Calculation 2 7 6 4" xfId="23486"/>
    <cellStyle name="Calculation 2 7 6 5" xfId="39722"/>
    <cellStyle name="Calculation 2 7 7" xfId="6641"/>
    <cellStyle name="Calculation 2 7 7 2" xfId="21248"/>
    <cellStyle name="Calculation 2 7 7 3" xfId="28023"/>
    <cellStyle name="Calculation 2 7 7 4" xfId="38157"/>
    <cellStyle name="Calculation 2 7 8" xfId="6642"/>
    <cellStyle name="Calculation 2 7 8 2" xfId="6643"/>
    <cellStyle name="Calculation 2 7 8 2 2" xfId="21250"/>
    <cellStyle name="Calculation 2 7 8 2 3" xfId="23492"/>
    <cellStyle name="Calculation 2 7 8 2 4" xfId="33577"/>
    <cellStyle name="Calculation 2 7 8 3" xfId="21249"/>
    <cellStyle name="Calculation 2 7 8 4" xfId="23494"/>
    <cellStyle name="Calculation 2 7 8 5" xfId="33586"/>
    <cellStyle name="Calculation 2 7 9" xfId="6644"/>
    <cellStyle name="Calculation 2 7 9 2" xfId="21251"/>
    <cellStyle name="Calculation 2 7 9 3" xfId="23493"/>
    <cellStyle name="Calculation 2 7 9 4" xfId="39165"/>
    <cellStyle name="Calculation 2 8" xfId="2710"/>
    <cellStyle name="Calculation 2 8 10" xfId="18493"/>
    <cellStyle name="Calculation 2 8 10 2" xfId="31928"/>
    <cellStyle name="Calculation 2 8 10 3" xfId="39602"/>
    <cellStyle name="Calculation 2 8 10 4" xfId="43488"/>
    <cellStyle name="Calculation 2 8 11" xfId="6645"/>
    <cellStyle name="Calculation 2 8 11 2" xfId="21252"/>
    <cellStyle name="Calculation 2 8 11 3" xfId="20891"/>
    <cellStyle name="Calculation 2 8 11 4" xfId="39207"/>
    <cellStyle name="Calculation 2 8 12" xfId="5574"/>
    <cellStyle name="Calculation 2 8 13" xfId="20199"/>
    <cellStyle name="Calculation 2 8 14" xfId="4040"/>
    <cellStyle name="Calculation 2 8 15" xfId="39066"/>
    <cellStyle name="Calculation 2 8 2" xfId="6646"/>
    <cellStyle name="Calculation 2 8 2 2" xfId="6647"/>
    <cellStyle name="Calculation 2 8 2 2 2" xfId="21254"/>
    <cellStyle name="Calculation 2 8 2 2 3" xfId="30283"/>
    <cellStyle name="Calculation 2 8 2 2 4" xfId="37575"/>
    <cellStyle name="Calculation 2 8 2 3" xfId="21253"/>
    <cellStyle name="Calculation 2 8 2 4" xfId="23490"/>
    <cellStyle name="Calculation 2 8 2 5" xfId="37554"/>
    <cellStyle name="Calculation 2 8 3" xfId="6648"/>
    <cellStyle name="Calculation 2 8 3 2" xfId="6649"/>
    <cellStyle name="Calculation 2 8 3 2 2" xfId="21256"/>
    <cellStyle name="Calculation 2 8 3 2 3" xfId="20710"/>
    <cellStyle name="Calculation 2 8 3 2 4" xfId="33582"/>
    <cellStyle name="Calculation 2 8 3 3" xfId="21255"/>
    <cellStyle name="Calculation 2 8 3 4" xfId="23491"/>
    <cellStyle name="Calculation 2 8 3 5" xfId="33583"/>
    <cellStyle name="Calculation 2 8 4" xfId="6650"/>
    <cellStyle name="Calculation 2 8 4 2" xfId="6651"/>
    <cellStyle name="Calculation 2 8 4 2 2" xfId="21258"/>
    <cellStyle name="Calculation 2 8 4 2 3" xfId="32964"/>
    <cellStyle name="Calculation 2 8 4 2 4" xfId="33580"/>
    <cellStyle name="Calculation 2 8 4 3" xfId="21257"/>
    <cellStyle name="Calculation 2 8 4 4" xfId="23488"/>
    <cellStyle name="Calculation 2 8 4 5" xfId="33581"/>
    <cellStyle name="Calculation 2 8 5" xfId="6652"/>
    <cellStyle name="Calculation 2 8 5 2" xfId="21259"/>
    <cellStyle name="Calculation 2 8 5 3" xfId="29120"/>
    <cellStyle name="Calculation 2 8 5 4" xfId="33578"/>
    <cellStyle name="Calculation 2 8 6" xfId="6653"/>
    <cellStyle name="Calculation 2 8 6 2" xfId="21260"/>
    <cellStyle name="Calculation 2 8 6 3" xfId="23489"/>
    <cellStyle name="Calculation 2 8 6 4" xfId="39721"/>
    <cellStyle name="Calculation 2 8 7" xfId="6654"/>
    <cellStyle name="Calculation 2 8 7 2" xfId="6655"/>
    <cellStyle name="Calculation 2 8 7 2 2" xfId="21262"/>
    <cellStyle name="Calculation 2 8 7 2 3" xfId="23487"/>
    <cellStyle name="Calculation 2 8 7 2 4" xfId="38156"/>
    <cellStyle name="Calculation 2 8 7 3" xfId="21261"/>
    <cellStyle name="Calculation 2 8 7 4" xfId="4222"/>
    <cellStyle name="Calculation 2 8 7 5" xfId="39258"/>
    <cellStyle name="Calculation 2 8 8" xfId="16303"/>
    <cellStyle name="Calculation 2 8 8 2" xfId="29783"/>
    <cellStyle name="Calculation 2 8 8 3" xfId="38007"/>
    <cellStyle name="Calculation 2 8 8 4" xfId="42411"/>
    <cellStyle name="Calculation 2 8 9" xfId="17024"/>
    <cellStyle name="Calculation 2 8 9 2" xfId="30492"/>
    <cellStyle name="Calculation 2 8 9 3" xfId="38528"/>
    <cellStyle name="Calculation 2 8 9 4" xfId="42796"/>
    <cellStyle name="Calculation 2 9" xfId="3242"/>
    <cellStyle name="Calculation 2 9 10" xfId="6105"/>
    <cellStyle name="Calculation 2 9 11" xfId="20730"/>
    <cellStyle name="Calculation 2 9 12" xfId="5148"/>
    <cellStyle name="Calculation 2 9 13" xfId="33778"/>
    <cellStyle name="Calculation 2 9 2" xfId="6657"/>
    <cellStyle name="Calculation 2 9 2 2" xfId="21264"/>
    <cellStyle name="Calculation 2 9 2 3" xfId="28024"/>
    <cellStyle name="Calculation 2 9 2 4" xfId="36992"/>
    <cellStyle name="Calculation 2 9 3" xfId="16831"/>
    <cellStyle name="Calculation 2 9 3 2" xfId="30303"/>
    <cellStyle name="Calculation 2 9 3 3" xfId="38412"/>
    <cellStyle name="Calculation 2 9 3 4" xfId="42732"/>
    <cellStyle name="Calculation 2 9 4" xfId="18081"/>
    <cellStyle name="Calculation 2 9 4 2" xfId="31527"/>
    <cellStyle name="Calculation 2 9 4 3" xfId="39241"/>
    <cellStyle name="Calculation 2 9 4 4" xfId="43189"/>
    <cellStyle name="Calculation 2 9 5" xfId="14457"/>
    <cellStyle name="Calculation 2 9 5 2" xfId="28188"/>
    <cellStyle name="Calculation 2 9 5 3" xfId="36763"/>
    <cellStyle name="Calculation 2 9 5 4" xfId="41684"/>
    <cellStyle name="Calculation 2 9 6" xfId="19016"/>
    <cellStyle name="Calculation 2 9 6 2" xfId="32441"/>
    <cellStyle name="Calculation 2 9 6 3" xfId="39971"/>
    <cellStyle name="Calculation 2 9 6 4" xfId="43735"/>
    <cellStyle name="Calculation 2 9 7" xfId="19310"/>
    <cellStyle name="Calculation 2 9 7 2" xfId="32714"/>
    <cellStyle name="Calculation 2 9 7 3" xfId="40194"/>
    <cellStyle name="Calculation 2 9 7 4" xfId="43902"/>
    <cellStyle name="Calculation 2 9 8" xfId="19405"/>
    <cellStyle name="Calculation 2 9 8 2" xfId="32808"/>
    <cellStyle name="Calculation 2 9 8 3" xfId="40280"/>
    <cellStyle name="Calculation 2 9 8 4" xfId="43978"/>
    <cellStyle name="Calculation 2 9 9" xfId="6656"/>
    <cellStyle name="Calculation 2 9 9 2" xfId="21263"/>
    <cellStyle name="Calculation 2 9 9 3" xfId="32963"/>
    <cellStyle name="Calculation 2 9 9 4" xfId="33579"/>
    <cellStyle name="Calculation 3" xfId="222"/>
    <cellStyle name="Calculation 3 2" xfId="925"/>
    <cellStyle name="Calculation 3 2 10" xfId="6660"/>
    <cellStyle name="Calculation 3 2 10 2" xfId="21267"/>
    <cellStyle name="Calculation 3 2 10 3" xfId="32959"/>
    <cellStyle name="Calculation 3 2 10 4" xfId="38151"/>
    <cellStyle name="Calculation 3 2 11" xfId="15041"/>
    <cellStyle name="Calculation 3 2 11 2" xfId="28708"/>
    <cellStyle name="Calculation 3 2 11 3" xfId="37221"/>
    <cellStyle name="Calculation 3 2 11 4" xfId="41976"/>
    <cellStyle name="Calculation 3 2 12" xfId="17535"/>
    <cellStyle name="Calculation 3 2 12 2" xfId="30991"/>
    <cellStyle name="Calculation 3 2 12 3" xfId="38894"/>
    <cellStyle name="Calculation 3 2 12 4" xfId="42974"/>
    <cellStyle name="Calculation 3 2 13" xfId="17749"/>
    <cellStyle name="Calculation 3 2 13 2" xfId="31205"/>
    <cellStyle name="Calculation 3 2 13 3" xfId="39044"/>
    <cellStyle name="Calculation 3 2 13 4" xfId="43088"/>
    <cellStyle name="Calculation 3 2 14" xfId="6659"/>
    <cellStyle name="Calculation 3 2 14 2" xfId="21266"/>
    <cellStyle name="Calculation 3 2 14 3" xfId="5197"/>
    <cellStyle name="Calculation 3 2 14 4" xfId="37570"/>
    <cellStyle name="Calculation 3 2 15" xfId="4119"/>
    <cellStyle name="Calculation 3 2 16" xfId="3701"/>
    <cellStyle name="Calculation 3 2 17" xfId="26363"/>
    <cellStyle name="Calculation 3 2 18" xfId="35313"/>
    <cellStyle name="Calculation 3 2 2" xfId="2715"/>
    <cellStyle name="Calculation 3 2 2 10" xfId="34100"/>
    <cellStyle name="Calculation 3 2 2 2" xfId="6662"/>
    <cellStyle name="Calculation 3 2 2 2 2" xfId="21269"/>
    <cellStyle name="Calculation 3 2 2 2 3" xfId="23485"/>
    <cellStyle name="Calculation 3 2 2 2 4" xfId="37735"/>
    <cellStyle name="Calculation 3 2 2 3" xfId="16308"/>
    <cellStyle name="Calculation 3 2 2 3 2" xfId="29788"/>
    <cellStyle name="Calculation 3 2 2 3 3" xfId="38012"/>
    <cellStyle name="Calculation 3 2 2 3 4" xfId="42416"/>
    <cellStyle name="Calculation 3 2 2 4" xfId="17022"/>
    <cellStyle name="Calculation 3 2 2 4 2" xfId="30490"/>
    <cellStyle name="Calculation 3 2 2 4 3" xfId="38526"/>
    <cellStyle name="Calculation 3 2 2 4 4" xfId="42794"/>
    <cellStyle name="Calculation 3 2 2 5" xfId="18498"/>
    <cellStyle name="Calculation 3 2 2 5 2" xfId="31933"/>
    <cellStyle name="Calculation 3 2 2 5 3" xfId="39607"/>
    <cellStyle name="Calculation 3 2 2 5 4" xfId="43493"/>
    <cellStyle name="Calculation 3 2 2 6" xfId="6661"/>
    <cellStyle name="Calculation 3 2 2 6 2" xfId="21268"/>
    <cellStyle name="Calculation 3 2 2 6 3" xfId="28019"/>
    <cellStyle name="Calculation 3 2 2 6 4" xfId="39716"/>
    <cellStyle name="Calculation 3 2 2 7" xfId="5579"/>
    <cellStyle name="Calculation 3 2 2 8" xfId="20204"/>
    <cellStyle name="Calculation 3 2 2 9" xfId="4041"/>
    <cellStyle name="Calculation 3 2 3" xfId="6663"/>
    <cellStyle name="Calculation 3 2 3 2" xfId="6664"/>
    <cellStyle name="Calculation 3 2 3 2 2" xfId="21271"/>
    <cellStyle name="Calculation 3 2 3 2 3" xfId="23483"/>
    <cellStyle name="Calculation 3 2 3 2 4" xfId="40114"/>
    <cellStyle name="Calculation 3 2 3 3" xfId="21270"/>
    <cellStyle name="Calculation 3 2 3 4" xfId="23484"/>
    <cellStyle name="Calculation 3 2 3 5" xfId="37574"/>
    <cellStyle name="Calculation 3 2 4" xfId="6665"/>
    <cellStyle name="Calculation 3 2 4 2" xfId="6666"/>
    <cellStyle name="Calculation 3 2 4 2 2" xfId="21273"/>
    <cellStyle name="Calculation 3 2 4 2 3" xfId="23481"/>
    <cellStyle name="Calculation 3 2 4 2 4" xfId="37553"/>
    <cellStyle name="Calculation 3 2 4 3" xfId="21272"/>
    <cellStyle name="Calculation 3 2 4 4" xfId="23482"/>
    <cellStyle name="Calculation 3 2 4 5" xfId="38849"/>
    <cellStyle name="Calculation 3 2 5" xfId="6667"/>
    <cellStyle name="Calculation 3 2 5 2" xfId="6668"/>
    <cellStyle name="Calculation 3 2 5 2 2" xfId="21275"/>
    <cellStyle name="Calculation 3 2 5 2 3" xfId="23480"/>
    <cellStyle name="Calculation 3 2 5 2 4" xfId="39720"/>
    <cellStyle name="Calculation 3 2 5 3" xfId="21274"/>
    <cellStyle name="Calculation 3 2 5 4" xfId="23479"/>
    <cellStyle name="Calculation 3 2 5 5" xfId="38155"/>
    <cellStyle name="Calculation 3 2 6" xfId="6669"/>
    <cellStyle name="Calculation 3 2 6 2" xfId="6670"/>
    <cellStyle name="Calculation 3 2 6 2 2" xfId="21277"/>
    <cellStyle name="Calculation 3 2 6 2 3" xfId="23473"/>
    <cellStyle name="Calculation 3 2 6 2 4" xfId="33575"/>
    <cellStyle name="Calculation 3 2 6 3" xfId="21276"/>
    <cellStyle name="Calculation 3 2 6 4" xfId="20890"/>
    <cellStyle name="Calculation 3 2 6 5" xfId="37089"/>
    <cellStyle name="Calculation 3 2 7" xfId="6671"/>
    <cellStyle name="Calculation 3 2 7 2" xfId="6672"/>
    <cellStyle name="Calculation 3 2 7 2 2" xfId="21279"/>
    <cellStyle name="Calculation 3 2 7 2 3" xfId="28022"/>
    <cellStyle name="Calculation 3 2 7 2 4" xfId="39323"/>
    <cellStyle name="Calculation 3 2 7 3" xfId="21278"/>
    <cellStyle name="Calculation 3 2 7 4" xfId="32961"/>
    <cellStyle name="Calculation 3 2 7 5" xfId="40091"/>
    <cellStyle name="Calculation 3 2 8" xfId="6673"/>
    <cellStyle name="Calculation 3 2 8 2" xfId="21280"/>
    <cellStyle name="Calculation 3 2 8 3" xfId="23478"/>
    <cellStyle name="Calculation 3 2 8 4" xfId="36867"/>
    <cellStyle name="Calculation 3 2 9" xfId="6674"/>
    <cellStyle name="Calculation 3 2 9 2" xfId="6675"/>
    <cellStyle name="Calculation 3 2 9 2 2" xfId="21282"/>
    <cellStyle name="Calculation 3 2 9 2 3" xfId="23476"/>
    <cellStyle name="Calculation 3 2 9 2 4" xfId="33576"/>
    <cellStyle name="Calculation 3 2 9 3" xfId="21281"/>
    <cellStyle name="Calculation 3 2 9 4" xfId="23477"/>
    <cellStyle name="Calculation 3 2 9 5" xfId="37573"/>
    <cellStyle name="Calculation 3 3" xfId="924"/>
    <cellStyle name="Calculation 3 3 10" xfId="15040"/>
    <cellStyle name="Calculation 3 3 10 2" xfId="28707"/>
    <cellStyle name="Calculation 3 3 10 3" xfId="37220"/>
    <cellStyle name="Calculation 3 3 10 4" xfId="41975"/>
    <cellStyle name="Calculation 3 3 11" xfId="17536"/>
    <cellStyle name="Calculation 3 3 11 2" xfId="30992"/>
    <cellStyle name="Calculation 3 3 11 3" xfId="38895"/>
    <cellStyle name="Calculation 3 3 11 4" xfId="42975"/>
    <cellStyle name="Calculation 3 3 12" xfId="17748"/>
    <cellStyle name="Calculation 3 3 12 2" xfId="31204"/>
    <cellStyle name="Calculation 3 3 12 3" xfId="39043"/>
    <cellStyle name="Calculation 3 3 12 4" xfId="43087"/>
    <cellStyle name="Calculation 3 3 13" xfId="6676"/>
    <cellStyle name="Calculation 3 3 13 2" xfId="21283"/>
    <cellStyle name="Calculation 3 3 13 3" xfId="23475"/>
    <cellStyle name="Calculation 3 3 13 4" xfId="39719"/>
    <cellStyle name="Calculation 3 3 14" xfId="4118"/>
    <cellStyle name="Calculation 3 3 15" xfId="3702"/>
    <cellStyle name="Calculation 3 3 16" xfId="26364"/>
    <cellStyle name="Calculation 3 3 17" xfId="35314"/>
    <cellStyle name="Calculation 3 3 2" xfId="6677"/>
    <cellStyle name="Calculation 3 3 2 2" xfId="6678"/>
    <cellStyle name="Calculation 3 3 2 2 2" xfId="21285"/>
    <cellStyle name="Calculation 3 3 2 2 3" xfId="4224"/>
    <cellStyle name="Calculation 3 3 2 2 4" xfId="38154"/>
    <cellStyle name="Calculation 3 3 2 3" xfId="21284"/>
    <cellStyle name="Calculation 3 3 2 4" xfId="23474"/>
    <cellStyle name="Calculation 3 3 2 5" xfId="39270"/>
    <cellStyle name="Calculation 3 3 3" xfId="6679"/>
    <cellStyle name="Calculation 3 3 3 2" xfId="6680"/>
    <cellStyle name="Calculation 3 3 3 2 2" xfId="21287"/>
    <cellStyle name="Calculation 3 3 3 2 3" xfId="32960"/>
    <cellStyle name="Calculation 3 3 3 2 4" xfId="39325"/>
    <cellStyle name="Calculation 3 3 3 3" xfId="21286"/>
    <cellStyle name="Calculation 3 3 3 4" xfId="23472"/>
    <cellStyle name="Calculation 3 3 3 5" xfId="33573"/>
    <cellStyle name="Calculation 3 3 4" xfId="6681"/>
    <cellStyle name="Calculation 3 3 4 2" xfId="6682"/>
    <cellStyle name="Calculation 3 3 4 2 2" xfId="21289"/>
    <cellStyle name="Calculation 3 3 4 2 3" xfId="28021"/>
    <cellStyle name="Calculation 3 3 4 2 4" xfId="36560"/>
    <cellStyle name="Calculation 3 3 4 3" xfId="21288"/>
    <cellStyle name="Calculation 3 3 4 4" xfId="28020"/>
    <cellStyle name="Calculation 3 3 4 5" xfId="38850"/>
    <cellStyle name="Calculation 3 3 5" xfId="6683"/>
    <cellStyle name="Calculation 3 3 5 2" xfId="6684"/>
    <cellStyle name="Calculation 3 3 5 2 2" xfId="21291"/>
    <cellStyle name="Calculation 3 3 5 2 3" xfId="4859"/>
    <cellStyle name="Calculation 3 3 5 2 4" xfId="33574"/>
    <cellStyle name="Calculation 3 3 5 3" xfId="21290"/>
    <cellStyle name="Calculation 3 3 5 4" xfId="4223"/>
    <cellStyle name="Calculation 3 3 5 5" xfId="37572"/>
    <cellStyle name="Calculation 3 3 6" xfId="6685"/>
    <cellStyle name="Calculation 3 3 6 2" xfId="6686"/>
    <cellStyle name="Calculation 3 3 6 2 2" xfId="21293"/>
    <cellStyle name="Calculation 3 3 6 2 3" xfId="33057"/>
    <cellStyle name="Calculation 3 3 6 2 4" xfId="37088"/>
    <cellStyle name="Calculation 3 3 6 3" xfId="21292"/>
    <cellStyle name="Calculation 3 3 6 4" xfId="23471"/>
    <cellStyle name="Calculation 3 3 6 5" xfId="39718"/>
    <cellStyle name="Calculation 3 3 7" xfId="6687"/>
    <cellStyle name="Calculation 3 3 7 2" xfId="21294"/>
    <cellStyle name="Calculation 3 3 7 3" xfId="5198"/>
    <cellStyle name="Calculation 3 3 7 4" xfId="38153"/>
    <cellStyle name="Calculation 3 3 8" xfId="6688"/>
    <cellStyle name="Calculation 3 3 8 2" xfId="6689"/>
    <cellStyle name="Calculation 3 3 8 2 2" xfId="21296"/>
    <cellStyle name="Calculation 3 3 8 2 3" xfId="23470"/>
    <cellStyle name="Calculation 3 3 8 2 4" xfId="38654"/>
    <cellStyle name="Calculation 3 3 8 3" xfId="21295"/>
    <cellStyle name="Calculation 3 3 8 4" xfId="33062"/>
    <cellStyle name="Calculation 3 3 8 5" xfId="33571"/>
    <cellStyle name="Calculation 3 3 9" xfId="6690"/>
    <cellStyle name="Calculation 3 3 9 2" xfId="21297"/>
    <cellStyle name="Calculation 3 3 9 3" xfId="33037"/>
    <cellStyle name="Calculation 3 3 9 4" xfId="38848"/>
    <cellStyle name="Calculation 3 4" xfId="2714"/>
    <cellStyle name="Calculation 3 4 10" xfId="16307"/>
    <cellStyle name="Calculation 3 4 10 2" xfId="29787"/>
    <cellStyle name="Calculation 3 4 10 3" xfId="38011"/>
    <cellStyle name="Calculation 3 4 10 4" xfId="42415"/>
    <cellStyle name="Calculation 3 4 11" xfId="18156"/>
    <cellStyle name="Calculation 3 4 11 2" xfId="31601"/>
    <cellStyle name="Calculation 3 4 11 3" xfId="39295"/>
    <cellStyle name="Calculation 3 4 11 4" xfId="43219"/>
    <cellStyle name="Calculation 3 4 12" xfId="18497"/>
    <cellStyle name="Calculation 3 4 12 2" xfId="31932"/>
    <cellStyle name="Calculation 3 4 12 3" xfId="39606"/>
    <cellStyle name="Calculation 3 4 12 4" xfId="43492"/>
    <cellStyle name="Calculation 3 4 13" xfId="6691"/>
    <cellStyle name="Calculation 3 4 13 2" xfId="21298"/>
    <cellStyle name="Calculation 3 4 13 3" xfId="32958"/>
    <cellStyle name="Calculation 3 4 13 4" xfId="36808"/>
    <cellStyle name="Calculation 3 4 14" xfId="5578"/>
    <cellStyle name="Calculation 3 4 15" xfId="20203"/>
    <cellStyle name="Calculation 3 4 16" xfId="28392"/>
    <cellStyle name="Calculation 3 4 17" xfId="34101"/>
    <cellStyle name="Calculation 3 4 2" xfId="6692"/>
    <cellStyle name="Calculation 3 4 2 2" xfId="6693"/>
    <cellStyle name="Calculation 3 4 2 2 2" xfId="21300"/>
    <cellStyle name="Calculation 3 4 2 2 3" xfId="5199"/>
    <cellStyle name="Calculation 3 4 2 2 4" xfId="33572"/>
    <cellStyle name="Calculation 3 4 2 3" xfId="21299"/>
    <cellStyle name="Calculation 3 4 2 4" xfId="28018"/>
    <cellStyle name="Calculation 3 4 2 5" xfId="37571"/>
    <cellStyle name="Calculation 3 4 3" xfId="6694"/>
    <cellStyle name="Calculation 3 4 3 2" xfId="6695"/>
    <cellStyle name="Calculation 3 4 3 2 2" xfId="21302"/>
    <cellStyle name="Calculation 3 4 3 2 3" xfId="33036"/>
    <cellStyle name="Calculation 3 4 3 2 4" xfId="37095"/>
    <cellStyle name="Calculation 3 4 3 3" xfId="21301"/>
    <cellStyle name="Calculation 3 4 3 4" xfId="20904"/>
    <cellStyle name="Calculation 3 4 3 5" xfId="39717"/>
    <cellStyle name="Calculation 3 4 4" xfId="6696"/>
    <cellStyle name="Calculation 3 4 4 2" xfId="6697"/>
    <cellStyle name="Calculation 3 4 4 2 2" xfId="21304"/>
    <cellStyle name="Calculation 3 4 4 2 3" xfId="28017"/>
    <cellStyle name="Calculation 3 4 4 2 4" xfId="33570"/>
    <cellStyle name="Calculation 3 4 4 3" xfId="21303"/>
    <cellStyle name="Calculation 3 4 4 4" xfId="32957"/>
    <cellStyle name="Calculation 3 4 4 5" xfId="38152"/>
    <cellStyle name="Calculation 3 4 5" xfId="6698"/>
    <cellStyle name="Calculation 3 4 5 2" xfId="6699"/>
    <cellStyle name="Calculation 3 4 5 2 2" xfId="21306"/>
    <cellStyle name="Calculation 3 4 5 2 3" xfId="23468"/>
    <cellStyle name="Calculation 3 4 5 2 4" xfId="37338"/>
    <cellStyle name="Calculation 3 4 5 3" xfId="21305"/>
    <cellStyle name="Calculation 3 4 5 4" xfId="23469"/>
    <cellStyle name="Calculation 3 4 5 5" xfId="38989"/>
    <cellStyle name="Calculation 3 4 6" xfId="6700"/>
    <cellStyle name="Calculation 3 4 6 2" xfId="6701"/>
    <cellStyle name="Calculation 3 4 6 2 2" xfId="21308"/>
    <cellStyle name="Calculation 3 4 6 2 3" xfId="5572"/>
    <cellStyle name="Calculation 3 4 6 2 4" xfId="33569"/>
    <cellStyle name="Calculation 3 4 6 3" xfId="21307"/>
    <cellStyle name="Calculation 3 4 6 4" xfId="23467"/>
    <cellStyle name="Calculation 3 4 6 5" xfId="37567"/>
    <cellStyle name="Calculation 3 4 7" xfId="6702"/>
    <cellStyle name="Calculation 3 4 7 2" xfId="21309"/>
    <cellStyle name="Calculation 3 4 7 3" xfId="4233"/>
    <cellStyle name="Calculation 3 4 7 4" xfId="33568"/>
    <cellStyle name="Calculation 3 4 8" xfId="6703"/>
    <cellStyle name="Calculation 3 4 8 2" xfId="6704"/>
    <cellStyle name="Calculation 3 4 8 2 2" xfId="21311"/>
    <cellStyle name="Calculation 3 4 8 2 3" xfId="4234"/>
    <cellStyle name="Calculation 3 4 8 2 4" xfId="39713"/>
    <cellStyle name="Calculation 3 4 8 3" xfId="21310"/>
    <cellStyle name="Calculation 3 4 8 4" xfId="5200"/>
    <cellStyle name="Calculation 3 4 8 5" xfId="33566"/>
    <cellStyle name="Calculation 3 4 9" xfId="6705"/>
    <cellStyle name="Calculation 3 4 9 2" xfId="21312"/>
    <cellStyle name="Calculation 3 4 9 3" xfId="5201"/>
    <cellStyle name="Calculation 3 4 9 4" xfId="36508"/>
    <cellStyle name="Calculation 3 5" xfId="6706"/>
    <cellStyle name="Calculation 3 5 10" xfId="21313"/>
    <cellStyle name="Calculation 3 5 11" xfId="23463"/>
    <cellStyle name="Calculation 3 5 12" xfId="38149"/>
    <cellStyle name="Calculation 3 5 2" xfId="6707"/>
    <cellStyle name="Calculation 3 5 2 2" xfId="6708"/>
    <cellStyle name="Calculation 3 5 2 2 2" xfId="21315"/>
    <cellStyle name="Calculation 3 5 2 2 3" xfId="23466"/>
    <cellStyle name="Calculation 3 5 2 2 4" xfId="33559"/>
    <cellStyle name="Calculation 3 5 2 3" xfId="21314"/>
    <cellStyle name="Calculation 3 5 2 4" xfId="28014"/>
    <cellStyle name="Calculation 3 5 2 5" xfId="33567"/>
    <cellStyle name="Calculation 3 5 3" xfId="6709"/>
    <cellStyle name="Calculation 3 5 3 2" xfId="6710"/>
    <cellStyle name="Calculation 3 5 3 2 2" xfId="21317"/>
    <cellStyle name="Calculation 3 5 3 2 3" xfId="23464"/>
    <cellStyle name="Calculation 3 5 3 2 4" xfId="38847"/>
    <cellStyle name="Calculation 3 5 3 3" xfId="21316"/>
    <cellStyle name="Calculation 3 5 3 4" xfId="23465"/>
    <cellStyle name="Calculation 3 5 3 5" xfId="40102"/>
    <cellStyle name="Calculation 3 5 4" xfId="6711"/>
    <cellStyle name="Calculation 3 5 4 2" xfId="6712"/>
    <cellStyle name="Calculation 3 5 4 2 2" xfId="21319"/>
    <cellStyle name="Calculation 3 5 4 2 3" xfId="4235"/>
    <cellStyle name="Calculation 3 5 4 2 4" xfId="37569"/>
    <cellStyle name="Calculation 3 5 4 3" xfId="21318"/>
    <cellStyle name="Calculation 3 5 4 4" xfId="29117"/>
    <cellStyle name="Calculation 3 5 4 5" xfId="36811"/>
    <cellStyle name="Calculation 3 5 5" xfId="6713"/>
    <cellStyle name="Calculation 3 5 5 2" xfId="6714"/>
    <cellStyle name="Calculation 3 5 5 2 2" xfId="21321"/>
    <cellStyle name="Calculation 3 5 5 2 3" xfId="28013"/>
    <cellStyle name="Calculation 3 5 5 2 4" xfId="33564"/>
    <cellStyle name="Calculation 3 5 5 3" xfId="21320"/>
    <cellStyle name="Calculation 3 5 5 4" xfId="5202"/>
    <cellStyle name="Calculation 3 5 5 5" xfId="33565"/>
    <cellStyle name="Calculation 3 5 6" xfId="6715"/>
    <cellStyle name="Calculation 3 5 6 2" xfId="6716"/>
    <cellStyle name="Calculation 3 5 6 2 2" xfId="21323"/>
    <cellStyle name="Calculation 3 5 6 2 3" xfId="23461"/>
    <cellStyle name="Calculation 3 5 6 2 4" xfId="33562"/>
    <cellStyle name="Calculation 3 5 6 3" xfId="21322"/>
    <cellStyle name="Calculation 3 5 6 4" xfId="23462"/>
    <cellStyle name="Calculation 3 5 6 5" xfId="33563"/>
    <cellStyle name="Calculation 3 5 7" xfId="6717"/>
    <cellStyle name="Calculation 3 5 7 2" xfId="21324"/>
    <cellStyle name="Calculation 3 5 7 3" xfId="29116"/>
    <cellStyle name="Calculation 3 5 7 4" xfId="33560"/>
    <cellStyle name="Calculation 3 5 8" xfId="6718"/>
    <cellStyle name="Calculation 3 5 8 2" xfId="6719"/>
    <cellStyle name="Calculation 3 5 8 2 2" xfId="21326"/>
    <cellStyle name="Calculation 3 5 8 2 3" xfId="5203"/>
    <cellStyle name="Calculation 3 5 8 2 4" xfId="37734"/>
    <cellStyle name="Calculation 3 5 8 3" xfId="21325"/>
    <cellStyle name="Calculation 3 5 8 4" xfId="4236"/>
    <cellStyle name="Calculation 3 5 8 5" xfId="39715"/>
    <cellStyle name="Calculation 3 5 9" xfId="6720"/>
    <cellStyle name="Calculation 3 5 9 2" xfId="21327"/>
    <cellStyle name="Calculation 3 5 9 3" xfId="23457"/>
    <cellStyle name="Calculation 3 5 9 4" xfId="38150"/>
    <cellStyle name="Calculation 3 6" xfId="6721"/>
    <cellStyle name="Calculation 3 6 10" xfId="33561"/>
    <cellStyle name="Calculation 3 6 2" xfId="6722"/>
    <cellStyle name="Calculation 3 6 2 2" xfId="6723"/>
    <cellStyle name="Calculation 3 6 2 2 2" xfId="21330"/>
    <cellStyle name="Calculation 3 6 2 2 3" xfId="4239"/>
    <cellStyle name="Calculation 3 6 2 2 4" xfId="40173"/>
    <cellStyle name="Calculation 3 6 2 3" xfId="21329"/>
    <cellStyle name="Calculation 3 6 2 4" xfId="29114"/>
    <cellStyle name="Calculation 3 6 2 5" xfId="33553"/>
    <cellStyle name="Calculation 3 6 3" xfId="6724"/>
    <cellStyle name="Calculation 3 6 3 2" xfId="6725"/>
    <cellStyle name="Calculation 3 6 3 2 2" xfId="21332"/>
    <cellStyle name="Calculation 3 6 3 2 3" xfId="29115"/>
    <cellStyle name="Calculation 3 6 3 2 4" xfId="36981"/>
    <cellStyle name="Calculation 3 6 3 3" xfId="21331"/>
    <cellStyle name="Calculation 3 6 3 4" xfId="23458"/>
    <cellStyle name="Calculation 3 6 3 5" xfId="38846"/>
    <cellStyle name="Calculation 3 6 4" xfId="6726"/>
    <cellStyle name="Calculation 3 6 4 2" xfId="6727"/>
    <cellStyle name="Calculation 3 6 4 2 2" xfId="21334"/>
    <cellStyle name="Calculation 3 6 4 2 3" xfId="23459"/>
    <cellStyle name="Calculation 3 6 4 2 4" xfId="33558"/>
    <cellStyle name="Calculation 3 6 4 3" xfId="21333"/>
    <cellStyle name="Calculation 3 6 4 4" xfId="23460"/>
    <cellStyle name="Calculation 3 6 4 5" xfId="37568"/>
    <cellStyle name="Calculation 3 6 5" xfId="6728"/>
    <cellStyle name="Calculation 3 6 5 2" xfId="21335"/>
    <cellStyle name="Calculation 3 6 5 3" xfId="4237"/>
    <cellStyle name="Calculation 3 6 5 4" xfId="33557"/>
    <cellStyle name="Calculation 3 6 6" xfId="6729"/>
    <cellStyle name="Calculation 3 6 6 2" xfId="21336"/>
    <cellStyle name="Calculation 3 6 6 3" xfId="5204"/>
    <cellStyle name="Calculation 3 6 6 4" xfId="33556"/>
    <cellStyle name="Calculation 3 6 7" xfId="6730"/>
    <cellStyle name="Calculation 3 6 7 2" xfId="6731"/>
    <cellStyle name="Calculation 3 6 7 2 2" xfId="21338"/>
    <cellStyle name="Calculation 3 6 7 2 3" xfId="28011"/>
    <cellStyle name="Calculation 3 6 7 2 4" xfId="33554"/>
    <cellStyle name="Calculation 3 6 7 3" xfId="21337"/>
    <cellStyle name="Calculation 3 6 7 4" xfId="23456"/>
    <cellStyle name="Calculation 3 6 7 5" xfId="33555"/>
    <cellStyle name="Calculation 3 6 8" xfId="21328"/>
    <cellStyle name="Calculation 3 6 9" xfId="28012"/>
    <cellStyle name="Calculation 3 7" xfId="6732"/>
    <cellStyle name="Calculation 3 7 2" xfId="6733"/>
    <cellStyle name="Calculation 3 7 2 2" xfId="21340"/>
    <cellStyle name="Calculation 3 7 2 3" xfId="4254"/>
    <cellStyle name="Calculation 3 7 2 4" xfId="36955"/>
    <cellStyle name="Calculation 3 7 3" xfId="21339"/>
    <cellStyle name="Calculation 3 7 4" xfId="29113"/>
    <cellStyle name="Calculation 3 7 5" xfId="39714"/>
    <cellStyle name="Calculation 3 8" xfId="14102"/>
    <cellStyle name="Calculation 3 9" xfId="6658"/>
    <cellStyle name="Calculation 3 9 2" xfId="21265"/>
    <cellStyle name="Calculation 3 9 3" xfId="4858"/>
    <cellStyle name="Calculation 3 9 4" xfId="36980"/>
    <cellStyle name="Calculation 4" xfId="564"/>
    <cellStyle name="Calculation 4 2" xfId="926"/>
    <cellStyle name="Calculation 4 2 2" xfId="17534"/>
    <cellStyle name="Calculation 4 2 2 2" xfId="30990"/>
    <cellStyle name="Calculation 4 2 2 3" xfId="38893"/>
    <cellStyle name="Calculation 4 2 2 4" xfId="42973"/>
    <cellStyle name="Calculation 4 2 3" xfId="17259"/>
    <cellStyle name="Calculation 4 2 3 2" xfId="30717"/>
    <cellStyle name="Calculation 4 2 3 3" xfId="38733"/>
    <cellStyle name="Calculation 4 2 3 4" xfId="42952"/>
    <cellStyle name="Calculation 4 2 4" xfId="15042"/>
    <cellStyle name="Calculation 4 2 4 2" xfId="28709"/>
    <cellStyle name="Calculation 4 2 4 3" xfId="37222"/>
    <cellStyle name="Calculation 4 2 4 4" xfId="41977"/>
    <cellStyle name="Calculation 4 2 5" xfId="4120"/>
    <cellStyle name="Calculation 4 2 6" xfId="3700"/>
    <cellStyle name="Calculation 4 2 7" xfId="26362"/>
    <cellStyle name="Calculation 4 2 8" xfId="35312"/>
    <cellStyle name="Calculation 4 3" xfId="2716"/>
    <cellStyle name="Calculation 4 3 2" xfId="15782"/>
    <cellStyle name="Calculation 4 3 2 2" xfId="29372"/>
    <cellStyle name="Calculation 4 3 2 3" xfId="37672"/>
    <cellStyle name="Calculation 4 3 2 4" xfId="42170"/>
    <cellStyle name="Calculation 4 3 3" xfId="18499"/>
    <cellStyle name="Calculation 4 3 3 2" xfId="31934"/>
    <cellStyle name="Calculation 4 3 3 3" xfId="39608"/>
    <cellStyle name="Calculation 4 3 3 4" xfId="43494"/>
    <cellStyle name="Calculation 4 3 4" xfId="16309"/>
    <cellStyle name="Calculation 4 3 4 2" xfId="29789"/>
    <cellStyle name="Calculation 4 3 4 3" xfId="38013"/>
    <cellStyle name="Calculation 4 3 4 4" xfId="42417"/>
    <cellStyle name="Calculation 4 3 5" xfId="5580"/>
    <cellStyle name="Calculation 4 3 6" xfId="20205"/>
    <cellStyle name="Calculation 4 3 7" xfId="29297"/>
    <cellStyle name="Calculation 4 3 8" xfId="34099"/>
    <cellStyle name="Calculation 4 4" xfId="3353"/>
    <cellStyle name="Calculation 4 4 10" xfId="39223"/>
    <cellStyle name="Calculation 4 4 2" xfId="18201"/>
    <cellStyle name="Calculation 4 4 2 2" xfId="31646"/>
    <cellStyle name="Calculation 4 4 2 3" xfId="39331"/>
    <cellStyle name="Calculation 4 4 2 4" xfId="43246"/>
    <cellStyle name="Calculation 4 4 3" xfId="19063"/>
    <cellStyle name="Calculation 4 4 3 2" xfId="32488"/>
    <cellStyle name="Calculation 4 4 3 3" xfId="40012"/>
    <cellStyle name="Calculation 4 4 3 4" xfId="43767"/>
    <cellStyle name="Calculation 4 4 4" xfId="19349"/>
    <cellStyle name="Calculation 4 4 4 2" xfId="32753"/>
    <cellStyle name="Calculation 4 4 4 3" xfId="40231"/>
    <cellStyle name="Calculation 4 4 4 4" xfId="43933"/>
    <cellStyle name="Calculation 4 4 5" xfId="19448"/>
    <cellStyle name="Calculation 4 4 5 2" xfId="32851"/>
    <cellStyle name="Calculation 4 4 5 3" xfId="40302"/>
    <cellStyle name="Calculation 4 4 5 4" xfId="43984"/>
    <cellStyle name="Calculation 4 4 6" xfId="16885"/>
    <cellStyle name="Calculation 4 4 6 2" xfId="30353"/>
    <cellStyle name="Calculation 4 4 6 3" xfId="38454"/>
    <cellStyle name="Calculation 4 4 6 4" xfId="42764"/>
    <cellStyle name="Calculation 4 4 7" xfId="6197"/>
    <cellStyle name="Calculation 4 4 8" xfId="20819"/>
    <cellStyle name="Calculation 4 4 9" xfId="4856"/>
    <cellStyle name="Calculation 5" xfId="3245"/>
    <cellStyle name="Calculation 5 10" xfId="33777"/>
    <cellStyle name="Calculation 5 2" xfId="16020"/>
    <cellStyle name="Calculation 5 2 2" xfId="29528"/>
    <cellStyle name="Calculation 5 2 3" xfId="37791"/>
    <cellStyle name="Calculation 5 2 4" xfId="42216"/>
    <cellStyle name="Calculation 5 3" xfId="19018"/>
    <cellStyle name="Calculation 5 3 2" xfId="32443"/>
    <cellStyle name="Calculation 5 3 3" xfId="39972"/>
    <cellStyle name="Calculation 5 3 4" xfId="43736"/>
    <cellStyle name="Calculation 5 4" xfId="19312"/>
    <cellStyle name="Calculation 5 4 2" xfId="32716"/>
    <cellStyle name="Calculation 5 4 3" xfId="40195"/>
    <cellStyle name="Calculation 5 4 4" xfId="43903"/>
    <cellStyle name="Calculation 5 5" xfId="15710"/>
    <cellStyle name="Calculation 5 5 2" xfId="29301"/>
    <cellStyle name="Calculation 5 5 3" xfId="37629"/>
    <cellStyle name="Calculation 5 5 4" xfId="42148"/>
    <cellStyle name="Calculation 5 6" xfId="16834"/>
    <cellStyle name="Calculation 5 6 2" xfId="30306"/>
    <cellStyle name="Calculation 5 6 3" xfId="38413"/>
    <cellStyle name="Calculation 5 6 4" xfId="42733"/>
    <cellStyle name="Calculation 5 7" xfId="6108"/>
    <cellStyle name="Calculation 5 8" xfId="20733"/>
    <cellStyle name="Calculation 5 9" xfId="4194"/>
    <cellStyle name="Check Cell" xfId="27" builtinId="23" customBuiltin="1"/>
    <cellStyle name="Check Cell 2" xfId="223"/>
    <cellStyle name="Check Cell 2 2" xfId="927"/>
    <cellStyle name="Check Cell 2 2 2" xfId="15043"/>
    <cellStyle name="Check Cell 2 2 3" xfId="6734"/>
    <cellStyle name="Check Cell 2 3" xfId="6735"/>
    <cellStyle name="Check Cell 3" xfId="224"/>
    <cellStyle name="Check Cell 3 2" xfId="928"/>
    <cellStyle name="Check Cell 3 2 2" xfId="15044"/>
    <cellStyle name="Check Cell 3 2 3" xfId="14103"/>
    <cellStyle name="Check Cell 4" xfId="566"/>
    <cellStyle name="Column_Title" xfId="639"/>
    <cellStyle name="Comma" xfId="28" builtinId="3" customBuiltin="1"/>
    <cellStyle name="Comma [0] 2" xfId="929"/>
    <cellStyle name="Comma [0] 2 2" xfId="930"/>
    <cellStyle name="Comma [0] 2 2 2" xfId="931"/>
    <cellStyle name="Comma [0] 2 3" xfId="932"/>
    <cellStyle name="Comma [00]" xfId="225"/>
    <cellStyle name="Comma [00] 2" xfId="933"/>
    <cellStyle name="Comma [00] 3" xfId="934"/>
    <cellStyle name="Comma [00] 4" xfId="935"/>
    <cellStyle name="Comma 10" xfId="226"/>
    <cellStyle name="Comma 10 10" xfId="937"/>
    <cellStyle name="Comma 10 11" xfId="936"/>
    <cellStyle name="Comma 10 2" xfId="227"/>
    <cellStyle name="Comma 10 2 2" xfId="939"/>
    <cellStyle name="Comma 10 2 2 2" xfId="940"/>
    <cellStyle name="Comma 10 2 2 3" xfId="3320"/>
    <cellStyle name="Comma 10 2 3" xfId="941"/>
    <cellStyle name="Comma 10 2 4" xfId="938"/>
    <cellStyle name="Comma 10 2 4 2" xfId="15051"/>
    <cellStyle name="Comma 10 2 4 3" xfId="6736"/>
    <cellStyle name="Comma 10 2 4 3 2" xfId="44065"/>
    <cellStyle name="Comma 10 2 5" xfId="14105"/>
    <cellStyle name="Comma 10 3" xfId="942"/>
    <cellStyle name="Comma 10 3 2" xfId="943"/>
    <cellStyle name="Comma 10 3 3" xfId="3305"/>
    <cellStyle name="Comma 10 4" xfId="944"/>
    <cellStyle name="Comma 10 4 2" xfId="945"/>
    <cellStyle name="Comma 10 5" xfId="946"/>
    <cellStyle name="Comma 10 5 2" xfId="15059"/>
    <cellStyle name="Comma 10 5 3" xfId="6737"/>
    <cellStyle name="Comma 10 6" xfId="947"/>
    <cellStyle name="Comma 10 6 2" xfId="15060"/>
    <cellStyle name="Comma 10 6 3" xfId="6738"/>
    <cellStyle name="Comma 10 7" xfId="948"/>
    <cellStyle name="Comma 10 7 2" xfId="15061"/>
    <cellStyle name="Comma 10 7 3" xfId="6739"/>
    <cellStyle name="Comma 10 8" xfId="949"/>
    <cellStyle name="Comma 10 9" xfId="950"/>
    <cellStyle name="Comma 100" xfId="119"/>
    <cellStyle name="Comma 101" xfId="111"/>
    <cellStyle name="Comma 11" xfId="228"/>
    <cellStyle name="Comma 11 10" xfId="952"/>
    <cellStyle name="Comma 11 11" xfId="951"/>
    <cellStyle name="Comma 11 13" xfId="90"/>
    <cellStyle name="Comma 11 13 2" xfId="96"/>
    <cellStyle name="Comma 11 13 2 2" xfId="110"/>
    <cellStyle name="Comma 11 13 2 3" xfId="44079"/>
    <cellStyle name="Comma 11 13 3" xfId="104"/>
    <cellStyle name="Comma 11 13 4" xfId="44036"/>
    <cellStyle name="Comma 11 2" xfId="229"/>
    <cellStyle name="Comma 11 2 2" xfId="954"/>
    <cellStyle name="Comma 11 2 2 2" xfId="955"/>
    <cellStyle name="Comma 11 2 2 2 2" xfId="15064"/>
    <cellStyle name="Comma 11 2 2 2 3" xfId="6740"/>
    <cellStyle name="Comma 11 2 2 3" xfId="3321"/>
    <cellStyle name="Comma 11 2 2 3 2" xfId="16878"/>
    <cellStyle name="Comma 11 2 2 3 3" xfId="6741"/>
    <cellStyle name="Comma 11 2 3" xfId="956"/>
    <cellStyle name="Comma 11 2 3 2" xfId="15065"/>
    <cellStyle name="Comma 11 2 3 3" xfId="6742"/>
    <cellStyle name="Comma 11 2 4" xfId="953"/>
    <cellStyle name="Comma 11 2 4 2" xfId="15062"/>
    <cellStyle name="Comma 11 2 4 3" xfId="6743"/>
    <cellStyle name="Comma 11 2 5" xfId="14107"/>
    <cellStyle name="Comma 11 3" xfId="957"/>
    <cellStyle name="Comma 11 3 2" xfId="958"/>
    <cellStyle name="Comma 11 3 3" xfId="3309"/>
    <cellStyle name="Comma 11 4" xfId="959"/>
    <cellStyle name="Comma 11 4 2" xfId="960"/>
    <cellStyle name="Comma 11 5" xfId="961"/>
    <cellStyle name="Comma 11 5 2" xfId="6745"/>
    <cellStyle name="Comma 11 5 3" xfId="15070"/>
    <cellStyle name="Comma 11 5 4" xfId="6744"/>
    <cellStyle name="Comma 11 6" xfId="962"/>
    <cellStyle name="Comma 11 6 2" xfId="15071"/>
    <cellStyle name="Comma 11 6 3" xfId="6746"/>
    <cellStyle name="Comma 11 7" xfId="963"/>
    <cellStyle name="Comma 11 8" xfId="964"/>
    <cellStyle name="Comma 11 8 2" xfId="15073"/>
    <cellStyle name="Comma 11 8 3" xfId="6747"/>
    <cellStyle name="Comma 11 9" xfId="965"/>
    <cellStyle name="Comma 11 9 2" xfId="15074"/>
    <cellStyle name="Comma 11 9 3" xfId="14106"/>
    <cellStyle name="Comma 12" xfId="29"/>
    <cellStyle name="Comma 12 10" xfId="44056"/>
    <cellStyle name="Comma 12 10 2" xfId="44077"/>
    <cellStyle name="Comma 12 2" xfId="95"/>
    <cellStyle name="Comma 12 2 2" xfId="109"/>
    <cellStyle name="Comma 12 2 2 2" xfId="3322"/>
    <cellStyle name="Comma 12 2 2 3" xfId="968"/>
    <cellStyle name="Comma 12 2 3" xfId="967"/>
    <cellStyle name="Comma 12 2 3 2" xfId="15075"/>
    <cellStyle name="Comma 12 2 3 3" xfId="14109"/>
    <cellStyle name="Comma 12 2 4" xfId="231"/>
    <cellStyle name="Comma 12 3" xfId="103"/>
    <cellStyle name="Comma 12 3 2" xfId="3304"/>
    <cellStyle name="Comma 12 3 3" xfId="969"/>
    <cellStyle name="Comma 12 4" xfId="970"/>
    <cellStyle name="Comma 12 4 2" xfId="15078"/>
    <cellStyle name="Comma 12 4 3" xfId="14108"/>
    <cellStyle name="Comma 12 5" xfId="971"/>
    <cellStyle name="Comma 12 6" xfId="972"/>
    <cellStyle name="Comma 12 7" xfId="966"/>
    <cellStyle name="Comma 12 8" xfId="230"/>
    <cellStyle name="Comma 13" xfId="232"/>
    <cellStyle name="Comma 13 2" xfId="233"/>
    <cellStyle name="Comma 13 2 2" xfId="975"/>
    <cellStyle name="Comma 13 2 2 2" xfId="3323"/>
    <cellStyle name="Comma 13 2 2 3" xfId="15080"/>
    <cellStyle name="Comma 13 2 2 4" xfId="6748"/>
    <cellStyle name="Comma 13 2 3" xfId="974"/>
    <cellStyle name="Comma 13 2 3 2" xfId="15079"/>
    <cellStyle name="Comma 13 2 3 3" xfId="6749"/>
    <cellStyle name="Comma 13 2 4" xfId="6750"/>
    <cellStyle name="Comma 13 2 5" xfId="14111"/>
    <cellStyle name="Comma 13 3" xfId="976"/>
    <cellStyle name="Comma 13 3 2" xfId="3310"/>
    <cellStyle name="Comma 13 4" xfId="977"/>
    <cellStyle name="Comma 13 4 2" xfId="15082"/>
    <cellStyle name="Comma 13 4 3" xfId="14110"/>
    <cellStyle name="Comma 13 5" xfId="978"/>
    <cellStyle name="Comma 13 6" xfId="979"/>
    <cellStyle name="Comma 13 7" xfId="973"/>
    <cellStyle name="Comma 14" xfId="155"/>
    <cellStyle name="Comma 14 2" xfId="234"/>
    <cellStyle name="Comma 14 2 2" xfId="982"/>
    <cellStyle name="Comma 14 2 2 2" xfId="3324"/>
    <cellStyle name="Comma 14 2 2 3" xfId="15084"/>
    <cellStyle name="Comma 14 2 2 4" xfId="6751"/>
    <cellStyle name="Comma 14 2 3" xfId="981"/>
    <cellStyle name="Comma 14 2 4" xfId="14112"/>
    <cellStyle name="Comma 14 3" xfId="235"/>
    <cellStyle name="Comma 14 3 2" xfId="984"/>
    <cellStyle name="Comma 14 3 2 2" xfId="3325"/>
    <cellStyle name="Comma 14 3 2 3" xfId="15085"/>
    <cellStyle name="Comma 14 3 3" xfId="983"/>
    <cellStyle name="Comma 14 4" xfId="985"/>
    <cellStyle name="Comma 14 4 2" xfId="3278"/>
    <cellStyle name="Comma 14 5" xfId="986"/>
    <cellStyle name="Comma 14 5 2" xfId="3307"/>
    <cellStyle name="Comma 14 5 3" xfId="15086"/>
    <cellStyle name="Comma 14 6" xfId="987"/>
    <cellStyle name="Comma 14 7" xfId="980"/>
    <cellStyle name="Comma 145" xfId="30"/>
    <cellStyle name="Comma 15" xfId="236"/>
    <cellStyle name="Comma 15 2" xfId="237"/>
    <cellStyle name="Comma 15 2 2" xfId="988"/>
    <cellStyle name="Comma 15 3" xfId="989"/>
    <cellStyle name="Comma 15 3 2" xfId="3308"/>
    <cellStyle name="Comma 15 3 3" xfId="15088"/>
    <cellStyle name="Comma 15 4" xfId="990"/>
    <cellStyle name="Comma 15 5" xfId="991"/>
    <cellStyle name="Comma 15 6" xfId="992"/>
    <cellStyle name="Comma 16" xfId="238"/>
    <cellStyle name="Comma 16 2" xfId="239"/>
    <cellStyle name="Comma 16 2 2" xfId="993"/>
    <cellStyle name="Comma 16 2 4" xfId="44044"/>
    <cellStyle name="Comma 16 2 4 2" xfId="44064"/>
    <cellStyle name="Comma 16 2 4 2 2" xfId="44091"/>
    <cellStyle name="Comma 16 2 4 3" xfId="44086"/>
    <cellStyle name="Comma 16 3" xfId="994"/>
    <cellStyle name="Comma 16 3 2" xfId="3303"/>
    <cellStyle name="Comma 16 3 3" xfId="15090"/>
    <cellStyle name="Comma 16 4" xfId="995"/>
    <cellStyle name="Comma 16 5" xfId="996"/>
    <cellStyle name="Comma 16 6" xfId="997"/>
    <cellStyle name="Comma 17" xfId="240"/>
    <cellStyle name="Comma 17 2" xfId="241"/>
    <cellStyle name="Comma 17 2 2" xfId="1000"/>
    <cellStyle name="Comma 17 2 2 2" xfId="3326"/>
    <cellStyle name="Comma 17 2 3" xfId="999"/>
    <cellStyle name="Comma 17 2 4" xfId="14390"/>
    <cellStyle name="Comma 17 3" xfId="1001"/>
    <cellStyle name="Comma 17 3 2" xfId="3311"/>
    <cellStyle name="Comma 17 3 3" xfId="15092"/>
    <cellStyle name="Comma 17 3 4" xfId="6752"/>
    <cellStyle name="Comma 17 4" xfId="1002"/>
    <cellStyle name="Comma 17 4 2" xfId="15093"/>
    <cellStyle name="Comma 17 4 3" xfId="14115"/>
    <cellStyle name="Comma 17 5" xfId="1003"/>
    <cellStyle name="Comma 17 6" xfId="1004"/>
    <cellStyle name="Comma 17 7" xfId="998"/>
    <cellStyle name="Comma 18" xfId="127"/>
    <cellStyle name="Comma 18 2" xfId="243"/>
    <cellStyle name="Comma 18 2 2" xfId="1007"/>
    <cellStyle name="Comma 18 2 2 2" xfId="3327"/>
    <cellStyle name="Comma 18 2 3" xfId="1006"/>
    <cellStyle name="Comma 18 2 4" xfId="14456"/>
    <cellStyle name="Comma 18 2 5" xfId="6753"/>
    <cellStyle name="Comma 18 3" xfId="1008"/>
    <cellStyle name="Comma 18 3 2" xfId="3312"/>
    <cellStyle name="Comma 18 3 3" xfId="15094"/>
    <cellStyle name="Comma 18 4" xfId="1009"/>
    <cellStyle name="Comma 18 5" xfId="1010"/>
    <cellStyle name="Comma 18 6" xfId="1005"/>
    <cellStyle name="Comma 18 7" xfId="242"/>
    <cellStyle name="Comma 18 8" xfId="136"/>
    <cellStyle name="Comma 19" xfId="244"/>
    <cellStyle name="Comma 19 2" xfId="245"/>
    <cellStyle name="Comma 19 2 2" xfId="1012"/>
    <cellStyle name="Comma 19 2 2 2" xfId="3328"/>
    <cellStyle name="Comma 19 2 3" xfId="14034"/>
    <cellStyle name="Comma 19 2 4" xfId="6754"/>
    <cellStyle name="Comma 19 3" xfId="614"/>
    <cellStyle name="Comma 19 3 2" xfId="1013"/>
    <cellStyle name="Comma 19 3 3" xfId="3297"/>
    <cellStyle name="Comma 19 4" xfId="1014"/>
    <cellStyle name="Comma 19 5" xfId="1015"/>
    <cellStyle name="Comma 19 6" xfId="1011"/>
    <cellStyle name="Comma 19 7" xfId="14401"/>
    <cellStyle name="Comma 2" xfId="31"/>
    <cellStyle name="Comma 2 10" xfId="1016"/>
    <cellStyle name="Comma 2 10 2" xfId="6756"/>
    <cellStyle name="Comma 2 10 3" xfId="15095"/>
    <cellStyle name="Comma 2 10 4" xfId="6755"/>
    <cellStyle name="Comma 2 11" xfId="1017"/>
    <cellStyle name="Comma 2 11 2" xfId="6758"/>
    <cellStyle name="Comma 2 11 3" xfId="15096"/>
    <cellStyle name="Comma 2 11 4" xfId="6757"/>
    <cellStyle name="Comma 2 12" xfId="1018"/>
    <cellStyle name="Comma 2 12 2" xfId="15097"/>
    <cellStyle name="Comma 2 12 3" xfId="6759"/>
    <cellStyle name="Comma 2 13" xfId="14116"/>
    <cellStyle name="Comma 2 14" xfId="19482"/>
    <cellStyle name="Comma 2 15" xfId="19638"/>
    <cellStyle name="Comma 2 16" xfId="6283"/>
    <cellStyle name="Comma 2 17" xfId="44121"/>
    <cellStyle name="Comma 2 18" xfId="129"/>
    <cellStyle name="Comma 2 19" xfId="120"/>
    <cellStyle name="Comma 2 2" xfId="32"/>
    <cellStyle name="Comma 2 2 10" xfId="1020"/>
    <cellStyle name="Comma 2 2 10 2" xfId="15098"/>
    <cellStyle name="Comma 2 2 10 3" xfId="14117"/>
    <cellStyle name="Comma 2 2 11" xfId="1019"/>
    <cellStyle name="Comma 2 2 12" xfId="3241"/>
    <cellStyle name="Comma 2 2 12 2" xfId="16830"/>
    <cellStyle name="Comma 2 2 12 3" xfId="6104"/>
    <cellStyle name="Comma 2 2 13" xfId="3407"/>
    <cellStyle name="Comma 2 2 13 2" xfId="19483"/>
    <cellStyle name="Comma 2 2 13 3" xfId="6239"/>
    <cellStyle name="Comma 2 2 14" xfId="19639"/>
    <cellStyle name="Comma 2 2 15" xfId="19683"/>
    <cellStyle name="Comma 2 2 16" xfId="3551"/>
    <cellStyle name="Comma 2 2 17" xfId="246"/>
    <cellStyle name="Comma 2 2 18" xfId="88"/>
    <cellStyle name="Comma 2 2 2" xfId="94"/>
    <cellStyle name="Comma 2 2 2 2" xfId="108"/>
    <cellStyle name="Comma 2 2 2 2 2" xfId="1023"/>
    <cellStyle name="Comma 2 2 2 2 2 2" xfId="14120"/>
    <cellStyle name="Comma 2 2 2 2 3" xfId="1022"/>
    <cellStyle name="Comma 2 2 2 2 3 2" xfId="15100"/>
    <cellStyle name="Comma 2 2 2 2 3 3" xfId="14119"/>
    <cellStyle name="Comma 2 2 2 2 4" xfId="3329"/>
    <cellStyle name="Comma 2 2 2 2 4 2" xfId="16879"/>
    <cellStyle name="Comma 2 2 2 2 4 3" xfId="6180"/>
    <cellStyle name="Comma 2 2 2 2 5" xfId="19485"/>
    <cellStyle name="Comma 2 2 2 2 6" xfId="3918"/>
    <cellStyle name="Comma 2 2 2 2 7" xfId="678"/>
    <cellStyle name="Comma 2 2 2 3" xfId="1024"/>
    <cellStyle name="Comma 2 2 2 3 2" xfId="14121"/>
    <cellStyle name="Comma 2 2 2 3 3" xfId="19486"/>
    <cellStyle name="Comma 2 2 2 4" xfId="1021"/>
    <cellStyle name="Comma 2 2 2 4 2" xfId="15099"/>
    <cellStyle name="Comma 2 2 2 4 3" xfId="14118"/>
    <cellStyle name="Comma 2 2 2 5" xfId="3240"/>
    <cellStyle name="Comma 2 2 2 5 2" xfId="16829"/>
    <cellStyle name="Comma 2 2 2 5 3" xfId="6103"/>
    <cellStyle name="Comma 2 2 2 6" xfId="3408"/>
    <cellStyle name="Comma 2 2 2 6 2" xfId="19484"/>
    <cellStyle name="Comma 2 2 2 6 3" xfId="6240"/>
    <cellStyle name="Comma 2 2 2 7" xfId="19670"/>
    <cellStyle name="Comma 2 2 2 8" xfId="3552"/>
    <cellStyle name="Comma 2 2 2 9" xfId="247"/>
    <cellStyle name="Comma 2 2 3" xfId="33"/>
    <cellStyle name="Comma 2 2 3 2" xfId="679"/>
    <cellStyle name="Comma 2 2 3 2 2" xfId="1026"/>
    <cellStyle name="Comma 2 2 3 2 2 2" xfId="15104"/>
    <cellStyle name="Comma 2 2 3 2 2 3" xfId="14123"/>
    <cellStyle name="Comma 2 2 3 2 3" xfId="19488"/>
    <cellStyle name="Comma 2 2 3 2 4" xfId="3919"/>
    <cellStyle name="Comma 2 2 3 3" xfId="1025"/>
    <cellStyle name="Comma 2 2 3 3 2" xfId="15103"/>
    <cellStyle name="Comma 2 2 3 3 3" xfId="19489"/>
    <cellStyle name="Comma 2 2 3 3 4" xfId="14122"/>
    <cellStyle name="Comma 2 2 3 4" xfId="3239"/>
    <cellStyle name="Comma 2 2 3 4 2" xfId="16828"/>
    <cellStyle name="Comma 2 2 3 4 3" xfId="6102"/>
    <cellStyle name="Comma 2 2 3 5" xfId="3409"/>
    <cellStyle name="Comma 2 2 3 5 2" xfId="19487"/>
    <cellStyle name="Comma 2 2 3 5 3" xfId="6241"/>
    <cellStyle name="Comma 2 2 3 6" xfId="3553"/>
    <cellStyle name="Comma 2 2 3 7" xfId="248"/>
    <cellStyle name="Comma 2 2 3 8" xfId="102"/>
    <cellStyle name="Comma 2 2 4" xfId="677"/>
    <cellStyle name="Comma 2 2 4 2" xfId="1028"/>
    <cellStyle name="Comma 2 2 4 3" xfId="1027"/>
    <cellStyle name="Comma 2 2 4 3 2" xfId="15105"/>
    <cellStyle name="Comma 2 2 4 3 3" xfId="14124"/>
    <cellStyle name="Comma 2 2 4 4" xfId="19490"/>
    <cellStyle name="Comma 2 2 4 5" xfId="3917"/>
    <cellStyle name="Comma 2 2 5" xfId="1029"/>
    <cellStyle name="Comma 2 2 5 2" xfId="15107"/>
    <cellStyle name="Comma 2 2 5 3" xfId="19491"/>
    <cellStyle name="Comma 2 2 5 4" xfId="6760"/>
    <cellStyle name="Comma 2 2 6" xfId="1030"/>
    <cellStyle name="Comma 2 2 7" xfId="1031"/>
    <cellStyle name="Comma 2 2 7 2" xfId="15109"/>
    <cellStyle name="Comma 2 2 7 3" xfId="6761"/>
    <cellStyle name="Comma 2 2 8" xfId="1032"/>
    <cellStyle name="Comma 2 2 8 2" xfId="6763"/>
    <cellStyle name="Comma 2 2 8 2 2" xfId="6764"/>
    <cellStyle name="Comma 2 2 8 3" xfId="6765"/>
    <cellStyle name="Comma 2 2 8 3 2" xfId="6766"/>
    <cellStyle name="Comma 2 2 8 4" xfId="6767"/>
    <cellStyle name="Comma 2 2 8 5" xfId="15110"/>
    <cellStyle name="Comma 2 2 8 6" xfId="6762"/>
    <cellStyle name="Comma 2 2 9" xfId="1033"/>
    <cellStyle name="Comma 2 2 9 2" xfId="6769"/>
    <cellStyle name="Comma 2 2 9 2 2" xfId="6770"/>
    <cellStyle name="Comma 2 2 9 3" xfId="6771"/>
    <cellStyle name="Comma 2 2 9 3 2" xfId="6772"/>
    <cellStyle name="Comma 2 2 9 4" xfId="6773"/>
    <cellStyle name="Comma 2 2 9 5" xfId="15111"/>
    <cellStyle name="Comma 2 2 9 6" xfId="6768"/>
    <cellStyle name="Comma 2 20" xfId="70"/>
    <cellStyle name="Comma 2 3" xfId="249"/>
    <cellStyle name="Comma 2 3 10" xfId="6775"/>
    <cellStyle name="Comma 2 3 10 2" xfId="6776"/>
    <cellStyle name="Comma 2 3 11" xfId="6777"/>
    <cellStyle name="Comma 2 3 12" xfId="14125"/>
    <cellStyle name="Comma 2 3 13" xfId="19492"/>
    <cellStyle name="Comma 2 3 14" xfId="19640"/>
    <cellStyle name="Comma 2 3 15" xfId="6774"/>
    <cellStyle name="Comma 2 3 16" xfId="3554"/>
    <cellStyle name="Comma 2 3 2" xfId="661"/>
    <cellStyle name="Comma 2 3 2 10" xfId="14126"/>
    <cellStyle name="Comma 2 3 2 11" xfId="19493"/>
    <cellStyle name="Comma 2 3 2 12" xfId="19664"/>
    <cellStyle name="Comma 2 3 2 13" xfId="6778"/>
    <cellStyle name="Comma 2 3 2 14" xfId="3901"/>
    <cellStyle name="Comma 2 3 2 16" xfId="44038"/>
    <cellStyle name="Comma 2 3 2 2" xfId="1036"/>
    <cellStyle name="Comma 2 3 2 2 10" xfId="4227"/>
    <cellStyle name="Comma 2 3 2 2 2" xfId="1037"/>
    <cellStyle name="Comma 2 3 2 2 2 2" xfId="15115"/>
    <cellStyle name="Comma 2 3 2 2 2 3" xfId="6780"/>
    <cellStyle name="Comma 2 3 2 2 2 4" xfId="4228"/>
    <cellStyle name="Comma 2 3 2 2 3" xfId="6781"/>
    <cellStyle name="Comma 2 3 2 2 3 2" xfId="6782"/>
    <cellStyle name="Comma 2 3 2 2 4" xfId="6783"/>
    <cellStyle name="Comma 2 3 2 2 4 2" xfId="6784"/>
    <cellStyle name="Comma 2 3 2 2 5" xfId="6785"/>
    <cellStyle name="Comma 2 3 2 2 5 2" xfId="6786"/>
    <cellStyle name="Comma 2 3 2 2 6" xfId="6787"/>
    <cellStyle name="Comma 2 3 2 2 7" xfId="14127"/>
    <cellStyle name="Comma 2 3 2 2 8" xfId="19494"/>
    <cellStyle name="Comma 2 3 2 2 9" xfId="6779"/>
    <cellStyle name="Comma 2 3 2 3" xfId="1038"/>
    <cellStyle name="Comma 2 3 2 3 10" xfId="4229"/>
    <cellStyle name="Comma 2 3 2 3 2" xfId="6789"/>
    <cellStyle name="Comma 2 3 2 3 2 2" xfId="6790"/>
    <cellStyle name="Comma 2 3 2 3 2 2 2" xfId="6791"/>
    <cellStyle name="Comma 2 3 2 3 2 3" xfId="6792"/>
    <cellStyle name="Comma 2 3 2 3 2 3 2" xfId="6793"/>
    <cellStyle name="Comma 2 3 2 3 2 4" xfId="6794"/>
    <cellStyle name="Comma 2 3 2 3 3" xfId="6795"/>
    <cellStyle name="Comma 2 3 2 3 3 2" xfId="6796"/>
    <cellStyle name="Comma 2 3 2 3 4" xfId="6797"/>
    <cellStyle name="Comma 2 3 2 3 4 2" xfId="6798"/>
    <cellStyle name="Comma 2 3 2 3 5" xfId="6799"/>
    <cellStyle name="Comma 2 3 2 3 5 2" xfId="6800"/>
    <cellStyle name="Comma 2 3 2 3 6" xfId="6801"/>
    <cellStyle name="Comma 2 3 2 3 7" xfId="14128"/>
    <cellStyle name="Comma 2 3 2 3 8" xfId="19495"/>
    <cellStyle name="Comma 2 3 2 3 9" xfId="6788"/>
    <cellStyle name="Comma 2 3 2 4" xfId="1035"/>
    <cellStyle name="Comma 2 3 2 4 2" xfId="6803"/>
    <cellStyle name="Comma 2 3 2 4 2 2" xfId="6804"/>
    <cellStyle name="Comma 2 3 2 4 3" xfId="6805"/>
    <cellStyle name="Comma 2 3 2 4 3 2" xfId="6806"/>
    <cellStyle name="Comma 2 3 2 4 4" xfId="6807"/>
    <cellStyle name="Comma 2 3 2 4 4 2" xfId="6808"/>
    <cellStyle name="Comma 2 3 2 4 5" xfId="6809"/>
    <cellStyle name="Comma 2 3 2 4 6" xfId="15113"/>
    <cellStyle name="Comma 2 3 2 4 7" xfId="6802"/>
    <cellStyle name="Comma 2 3 2 4 8" xfId="4226"/>
    <cellStyle name="Comma 2 3 2 5" xfId="6810"/>
    <cellStyle name="Comma 2 3 2 5 2" xfId="6811"/>
    <cellStyle name="Comma 2 3 2 5 2 2" xfId="6812"/>
    <cellStyle name="Comma 2 3 2 5 3" xfId="6813"/>
    <cellStyle name="Comma 2 3 2 5 3 2" xfId="6814"/>
    <cellStyle name="Comma 2 3 2 5 4" xfId="6815"/>
    <cellStyle name="Comma 2 3 2 6" xfId="6816"/>
    <cellStyle name="Comma 2 3 2 6 2" xfId="6817"/>
    <cellStyle name="Comma 2 3 2 7" xfId="6818"/>
    <cellStyle name="Comma 2 3 2 7 2" xfId="6819"/>
    <cellStyle name="Comma 2 3 2 8" xfId="6820"/>
    <cellStyle name="Comma 2 3 2 8 2" xfId="6821"/>
    <cellStyle name="Comma 2 3 2 9" xfId="6822"/>
    <cellStyle name="Comma 2 3 3" xfId="680"/>
    <cellStyle name="Comma 2 3 3 10" xfId="6823"/>
    <cellStyle name="Comma 2 3 3 11" xfId="3920"/>
    <cellStyle name="Comma 2 3 3 2" xfId="1040"/>
    <cellStyle name="Comma 2 3 3 3" xfId="1041"/>
    <cellStyle name="Comma 2 3 3 3 2" xfId="15119"/>
    <cellStyle name="Comma 2 3 3 3 3" xfId="6824"/>
    <cellStyle name="Comma 2 3 3 3 4" xfId="4232"/>
    <cellStyle name="Comma 2 3 3 4" xfId="1039"/>
    <cellStyle name="Comma 2 3 3 4 2" xfId="6826"/>
    <cellStyle name="Comma 2 3 3 4 3" xfId="15117"/>
    <cellStyle name="Comma 2 3 3 4 4" xfId="6825"/>
    <cellStyle name="Comma 2 3 3 4 5" xfId="4230"/>
    <cellStyle name="Comma 2 3 3 5" xfId="6827"/>
    <cellStyle name="Comma 2 3 3 5 2" xfId="6828"/>
    <cellStyle name="Comma 2 3 3 6" xfId="6829"/>
    <cellStyle name="Comma 2 3 3 6 2" xfId="6830"/>
    <cellStyle name="Comma 2 3 3 7" xfId="6831"/>
    <cellStyle name="Comma 2 3 3 8" xfId="14129"/>
    <cellStyle name="Comma 2 3 3 9" xfId="19496"/>
    <cellStyle name="Comma 2 3 4" xfId="1042"/>
    <cellStyle name="Comma 2 3 4 10" xfId="6832"/>
    <cellStyle name="Comma 2 3 4 2" xfId="1043"/>
    <cellStyle name="Comma 2 3 4 2 2" xfId="1044"/>
    <cellStyle name="Comma 2 3 4 2 3" xfId="15121"/>
    <cellStyle name="Comma 2 3 4 2 4" xfId="6833"/>
    <cellStyle name="Comma 2 3 4 3" xfId="1045"/>
    <cellStyle name="Comma 2 3 4 3 2" xfId="6835"/>
    <cellStyle name="Comma 2 3 4 3 3" xfId="15122"/>
    <cellStyle name="Comma 2 3 4 3 4" xfId="6834"/>
    <cellStyle name="Comma 2 3 4 4" xfId="6836"/>
    <cellStyle name="Comma 2 3 4 4 2" xfId="6837"/>
    <cellStyle name="Comma 2 3 4 5" xfId="6838"/>
    <cellStyle name="Comma 2 3 4 5 2" xfId="6839"/>
    <cellStyle name="Comma 2 3 4 6" xfId="6840"/>
    <cellStyle name="Comma 2 3 4 7" xfId="14130"/>
    <cellStyle name="Comma 2 3 4 8" xfId="15120"/>
    <cellStyle name="Comma 2 3 4 9" xfId="19497"/>
    <cellStyle name="Comma 2 3 5" xfId="1046"/>
    <cellStyle name="Comma 2 3 5 2" xfId="6842"/>
    <cellStyle name="Comma 2 3 5 3" xfId="6843"/>
    <cellStyle name="Comma 2 3 5 3 2" xfId="6844"/>
    <cellStyle name="Comma 2 3 5 4" xfId="15123"/>
    <cellStyle name="Comma 2 3 5 5" xfId="6841"/>
    <cellStyle name="Comma 2 3 6" xfId="1047"/>
    <cellStyle name="Comma 2 3 6 2" xfId="6846"/>
    <cellStyle name="Comma 2 3 6 2 2" xfId="6847"/>
    <cellStyle name="Comma 2 3 6 3" xfId="6848"/>
    <cellStyle name="Comma 2 3 6 3 2" xfId="6849"/>
    <cellStyle name="Comma 2 3 6 4" xfId="6850"/>
    <cellStyle name="Comma 2 3 6 5" xfId="15124"/>
    <cellStyle name="Comma 2 3 6 6" xfId="6845"/>
    <cellStyle name="Comma 2 3 6 7" xfId="4238"/>
    <cellStyle name="Comma 2 3 7" xfId="1034"/>
    <cellStyle name="Comma 2 3 7 2" xfId="6852"/>
    <cellStyle name="Comma 2 3 7 2 2" xfId="6853"/>
    <cellStyle name="Comma 2 3 7 3" xfId="6854"/>
    <cellStyle name="Comma 2 3 7 3 2" xfId="6855"/>
    <cellStyle name="Comma 2 3 7 4" xfId="6856"/>
    <cellStyle name="Comma 2 3 7 5" xfId="15112"/>
    <cellStyle name="Comma 2 3 7 6" xfId="6851"/>
    <cellStyle name="Comma 2 3 7 7" xfId="4225"/>
    <cellStyle name="Comma 2 3 8" xfId="3410"/>
    <cellStyle name="Comma 2 3 8 2" xfId="6858"/>
    <cellStyle name="Comma 2 3 8 3" xfId="6857"/>
    <cellStyle name="Comma 2 3 8 4" xfId="6242"/>
    <cellStyle name="Comma 2 3 9" xfId="6859"/>
    <cellStyle name="Comma 2 3 9 2" xfId="6860"/>
    <cellStyle name="Comma 2 4" xfId="117"/>
    <cellStyle name="Comma 2 4 2" xfId="681"/>
    <cellStyle name="Comma 2 4 2 2" xfId="1050"/>
    <cellStyle name="Comma 2 4 2 2 2" xfId="1051"/>
    <cellStyle name="Comma 2 4 2 2 2 2" xfId="1052"/>
    <cellStyle name="Comma 2 4 2 2 2 2 2" xfId="15129"/>
    <cellStyle name="Comma 2 4 2 2 2 2 3" xfId="4243"/>
    <cellStyle name="Comma 2 4 2 2 2 3" xfId="15128"/>
    <cellStyle name="Comma 2 4 2 2 2 4" xfId="4242"/>
    <cellStyle name="Comma 2 4 2 2 3" xfId="1053"/>
    <cellStyle name="Comma 2 4 2 2 3 2" xfId="15130"/>
    <cellStyle name="Comma 2 4 2 2 3 3" xfId="4244"/>
    <cellStyle name="Comma 2 4 2 2 4" xfId="15127"/>
    <cellStyle name="Comma 2 4 2 2 5" xfId="14132"/>
    <cellStyle name="Comma 2 4 2 2 6" xfId="4241"/>
    <cellStyle name="Comma 2 4 2 3" xfId="1054"/>
    <cellStyle name="Comma 2 4 2 3 2" xfId="1055"/>
    <cellStyle name="Comma 2 4 2 3 2 2" xfId="15132"/>
    <cellStyle name="Comma 2 4 2 3 2 3" xfId="4246"/>
    <cellStyle name="Comma 2 4 2 3 3" xfId="15131"/>
    <cellStyle name="Comma 2 4 2 3 4" xfId="4245"/>
    <cellStyle name="Comma 2 4 2 4" xfId="1056"/>
    <cellStyle name="Comma 2 4 2 4 2" xfId="15133"/>
    <cellStyle name="Comma 2 4 2 4 3" xfId="4247"/>
    <cellStyle name="Comma 2 4 2 5" xfId="1049"/>
    <cellStyle name="Comma 2 4 2 5 2" xfId="15126"/>
    <cellStyle name="Comma 2 4 2 5 3" xfId="4240"/>
    <cellStyle name="Comma 2 4 2 6" xfId="19499"/>
    <cellStyle name="Comma 2 4 2 7" xfId="6861"/>
    <cellStyle name="Comma 2 4 2 8" xfId="3921"/>
    <cellStyle name="Comma 2 4 3" xfId="1057"/>
    <cellStyle name="Comma 2 4 3 2" xfId="1058"/>
    <cellStyle name="Comma 2 4 3 2 2" xfId="15135"/>
    <cellStyle name="Comma 2 4 3 2 3" xfId="14133"/>
    <cellStyle name="Comma 2 4 3 2 4" xfId="4249"/>
    <cellStyle name="Comma 2 4 3 3" xfId="15134"/>
    <cellStyle name="Comma 2 4 3 4" xfId="19500"/>
    <cellStyle name="Comma 2 4 3 5" xfId="6862"/>
    <cellStyle name="Comma 2 4 3 6" xfId="4248"/>
    <cellStyle name="Comma 2 4 4" xfId="1048"/>
    <cellStyle name="Comma 2 4 4 2" xfId="15125"/>
    <cellStyle name="Comma 2 4 4 3" xfId="14131"/>
    <cellStyle name="Comma 2 4 5" xfId="3238"/>
    <cellStyle name="Comma 2 4 5 2" xfId="16827"/>
    <cellStyle name="Comma 2 4 5 3" xfId="6101"/>
    <cellStyle name="Comma 2 4 6" xfId="3411"/>
    <cellStyle name="Comma 2 4 6 2" xfId="19498"/>
    <cellStyle name="Comma 2 4 6 3" xfId="6243"/>
    <cellStyle name="Comma 2 4 7" xfId="3555"/>
    <cellStyle name="Comma 2 4 8" xfId="250"/>
    <cellStyle name="Comma 2 5" xfId="648"/>
    <cellStyle name="Comma 2 5 10" xfId="19501"/>
    <cellStyle name="Comma 2 5 11" xfId="19659"/>
    <cellStyle name="Comma 2 5 12" xfId="6863"/>
    <cellStyle name="Comma 2 5 13" xfId="3888"/>
    <cellStyle name="Comma 2 5 2" xfId="1060"/>
    <cellStyle name="Comma 2 5 2 10" xfId="4251"/>
    <cellStyle name="Comma 2 5 2 2" xfId="1061"/>
    <cellStyle name="Comma 2 5 2 2 2" xfId="6866"/>
    <cellStyle name="Comma 2 5 2 2 2 2" xfId="6867"/>
    <cellStyle name="Comma 2 5 2 2 3" xfId="6868"/>
    <cellStyle name="Comma 2 5 2 2 3 2" xfId="6869"/>
    <cellStyle name="Comma 2 5 2 2 4" xfId="6870"/>
    <cellStyle name="Comma 2 5 2 2 5" xfId="15138"/>
    <cellStyle name="Comma 2 5 2 2 6" xfId="6865"/>
    <cellStyle name="Comma 2 5 2 2 7" xfId="4252"/>
    <cellStyle name="Comma 2 5 2 3" xfId="6871"/>
    <cellStyle name="Comma 2 5 2 3 2" xfId="6872"/>
    <cellStyle name="Comma 2 5 2 4" xfId="6873"/>
    <cellStyle name="Comma 2 5 2 4 2" xfId="6874"/>
    <cellStyle name="Comma 2 5 2 5" xfId="6875"/>
    <cellStyle name="Comma 2 5 2 5 2" xfId="6876"/>
    <cellStyle name="Comma 2 5 2 6" xfId="6877"/>
    <cellStyle name="Comma 2 5 2 7" xfId="14135"/>
    <cellStyle name="Comma 2 5 2 8" xfId="19502"/>
    <cellStyle name="Comma 2 5 2 9" xfId="6864"/>
    <cellStyle name="Comma 2 5 3" xfId="1062"/>
    <cellStyle name="Comma 2 5 3 10" xfId="4253"/>
    <cellStyle name="Comma 2 5 3 2" xfId="6879"/>
    <cellStyle name="Comma 2 5 3 2 2" xfId="6880"/>
    <cellStyle name="Comma 2 5 3 2 2 2" xfId="6881"/>
    <cellStyle name="Comma 2 5 3 2 3" xfId="6882"/>
    <cellStyle name="Comma 2 5 3 2 3 2" xfId="6883"/>
    <cellStyle name="Comma 2 5 3 2 4" xfId="6884"/>
    <cellStyle name="Comma 2 5 3 3" xfId="6885"/>
    <cellStyle name="Comma 2 5 3 3 2" xfId="6886"/>
    <cellStyle name="Comma 2 5 3 4" xfId="6887"/>
    <cellStyle name="Comma 2 5 3 4 2" xfId="6888"/>
    <cellStyle name="Comma 2 5 3 5" xfId="6889"/>
    <cellStyle name="Comma 2 5 3 5 2" xfId="6890"/>
    <cellStyle name="Comma 2 5 3 6" xfId="6891"/>
    <cellStyle name="Comma 2 5 3 7" xfId="15139"/>
    <cellStyle name="Comma 2 5 3 8" xfId="19503"/>
    <cellStyle name="Comma 2 5 3 9" xfId="6878"/>
    <cellStyle name="Comma 2 5 4" xfId="1059"/>
    <cellStyle name="Comma 2 5 4 2" xfId="6893"/>
    <cellStyle name="Comma 2 5 4 2 2" xfId="6894"/>
    <cellStyle name="Comma 2 5 4 3" xfId="6895"/>
    <cellStyle name="Comma 2 5 4 3 2" xfId="6896"/>
    <cellStyle name="Comma 2 5 4 4" xfId="6897"/>
    <cellStyle name="Comma 2 5 4 4 2" xfId="6898"/>
    <cellStyle name="Comma 2 5 4 5" xfId="6899"/>
    <cellStyle name="Comma 2 5 4 6" xfId="15136"/>
    <cellStyle name="Comma 2 5 4 7" xfId="6892"/>
    <cellStyle name="Comma 2 5 4 8" xfId="4250"/>
    <cellStyle name="Comma 2 5 5" xfId="3288"/>
    <cellStyle name="Comma 2 5 5 2" xfId="6901"/>
    <cellStyle name="Comma 2 5 5 3" xfId="16866"/>
    <cellStyle name="Comma 2 5 5 4" xfId="6900"/>
    <cellStyle name="Comma 2 5 6" xfId="6902"/>
    <cellStyle name="Comma 2 5 6 2" xfId="6903"/>
    <cellStyle name="Comma 2 5 7" xfId="6904"/>
    <cellStyle name="Comma 2 5 7 2" xfId="6905"/>
    <cellStyle name="Comma 2 5 8" xfId="6906"/>
    <cellStyle name="Comma 2 5 9" xfId="14134"/>
    <cellStyle name="Comma 2 6" xfId="1063"/>
    <cellStyle name="Comma 2 6 10" xfId="6907"/>
    <cellStyle name="Comma 2 6 2" xfId="6908"/>
    <cellStyle name="Comma 2 6 3" xfId="6909"/>
    <cellStyle name="Comma 2 6 3 2" xfId="6910"/>
    <cellStyle name="Comma 2 6 4" xfId="6911"/>
    <cellStyle name="Comma 2 6 4 2" xfId="6912"/>
    <cellStyle name="Comma 2 6 5" xfId="6913"/>
    <cellStyle name="Comma 2 6 5 2" xfId="6914"/>
    <cellStyle name="Comma 2 6 6" xfId="6915"/>
    <cellStyle name="Comma 2 6 7" xfId="14136"/>
    <cellStyle name="Comma 2 6 8" xfId="15140"/>
    <cellStyle name="Comma 2 6 9" xfId="19504"/>
    <cellStyle name="Comma 2 7" xfId="1064"/>
    <cellStyle name="Comma 2 7 2" xfId="6917"/>
    <cellStyle name="Comma 2 7 3" xfId="6918"/>
    <cellStyle name="Comma 2 7 3 2" xfId="6919"/>
    <cellStyle name="Comma 2 7 4" xfId="6920"/>
    <cellStyle name="Comma 2 7 4 2" xfId="6921"/>
    <cellStyle name="Comma 2 7 5" xfId="6922"/>
    <cellStyle name="Comma 2 7 5 2" xfId="6923"/>
    <cellStyle name="Comma 2 7 6" xfId="6924"/>
    <cellStyle name="Comma 2 7 7" xfId="15141"/>
    <cellStyle name="Comma 2 7 8" xfId="19505"/>
    <cellStyle name="Comma 2 7 9" xfId="6916"/>
    <cellStyle name="Comma 2 8" xfId="1065"/>
    <cellStyle name="Comma 2 8 2" xfId="1066"/>
    <cellStyle name="Comma 2 8 2 2" xfId="15143"/>
    <cellStyle name="Comma 2 8 2 3" xfId="6926"/>
    <cellStyle name="Comma 2 8 2 4" xfId="4257"/>
    <cellStyle name="Comma 2 8 3" xfId="6927"/>
    <cellStyle name="Comma 2 8 3 2" xfId="6928"/>
    <cellStyle name="Comma 2 8 4" xfId="15142"/>
    <cellStyle name="Comma 2 8 5" xfId="6925"/>
    <cellStyle name="Comma 2 8 6" xfId="4256"/>
    <cellStyle name="Comma 2 9" xfId="64"/>
    <cellStyle name="Comma 2 9 2" xfId="6930"/>
    <cellStyle name="Comma 2 9 3" xfId="15144"/>
    <cellStyle name="Comma 2 9 4" xfId="6929"/>
    <cellStyle name="Comma 2 9 5" xfId="1067"/>
    <cellStyle name="Comma 20" xfId="251"/>
    <cellStyle name="Comma 20 2" xfId="252"/>
    <cellStyle name="Comma 20 2 2" xfId="1069"/>
    <cellStyle name="Comma 20 2 2 2" xfId="3330"/>
    <cellStyle name="Comma 20 2 3" xfId="14461"/>
    <cellStyle name="Comma 20 2 4" xfId="6931"/>
    <cellStyle name="Comma 20 3" xfId="616"/>
    <cellStyle name="Comma 20 3 2" xfId="1070"/>
    <cellStyle name="Comma 20 3 3" xfId="3313"/>
    <cellStyle name="Comma 20 4" xfId="1071"/>
    <cellStyle name="Comma 20 5" xfId="1072"/>
    <cellStyle name="Comma 20 6" xfId="1068"/>
    <cellStyle name="Comma 20 7" xfId="14460"/>
    <cellStyle name="Comma 21" xfId="253"/>
    <cellStyle name="Comma 21 2" xfId="254"/>
    <cellStyle name="Comma 21 2 2" xfId="1074"/>
    <cellStyle name="Comma 21 2 2 2" xfId="3331"/>
    <cellStyle name="Comma 21 2 3" xfId="14462"/>
    <cellStyle name="Comma 21 2 4" xfId="6932"/>
    <cellStyle name="Comma 21 3" xfId="638"/>
    <cellStyle name="Comma 21 3 2" xfId="1075"/>
    <cellStyle name="Comma 21 3 3" xfId="3314"/>
    <cellStyle name="Comma 21 4" xfId="1076"/>
    <cellStyle name="Comma 21 5" xfId="1077"/>
    <cellStyle name="Comma 21 6" xfId="1073"/>
    <cellStyle name="Comma 21 7" xfId="14382"/>
    <cellStyle name="Comma 22" xfId="255"/>
    <cellStyle name="Comma 22 2" xfId="256"/>
    <cellStyle name="Comma 22 2 2" xfId="1080"/>
    <cellStyle name="Comma 22 2 2 2" xfId="1081"/>
    <cellStyle name="Comma 22 2 2 3" xfId="3332"/>
    <cellStyle name="Comma 22 2 3" xfId="1079"/>
    <cellStyle name="Comma 22 2 4" xfId="14299"/>
    <cellStyle name="Comma 22 2 5" xfId="6934"/>
    <cellStyle name="Comma 22 3" xfId="635"/>
    <cellStyle name="Comma 22 3 2" xfId="1082"/>
    <cellStyle name="Comma 22 3 3" xfId="3315"/>
    <cellStyle name="Comma 22 3 4" xfId="14782"/>
    <cellStyle name="Comma 22 3 5" xfId="6935"/>
    <cellStyle name="Comma 22 4" xfId="1083"/>
    <cellStyle name="Comma 22 5" xfId="1078"/>
    <cellStyle name="Comma 22 6" xfId="14463"/>
    <cellStyle name="Comma 22 7" xfId="6933"/>
    <cellStyle name="Comma 23" xfId="257"/>
    <cellStyle name="Comma 23 2" xfId="258"/>
    <cellStyle name="Comma 23 2 2" xfId="1085"/>
    <cellStyle name="Comma 23 2 2 2" xfId="3319"/>
    <cellStyle name="Comma 23 2 3" xfId="14465"/>
    <cellStyle name="Comma 23 2 4" xfId="6936"/>
    <cellStyle name="Comma 23 3" xfId="259"/>
    <cellStyle name="Comma 23 3 2" xfId="1086"/>
    <cellStyle name="Comma 23 3 3" xfId="14398"/>
    <cellStyle name="Comma 23 4" xfId="642"/>
    <cellStyle name="Comma 23 4 2" xfId="3318"/>
    <cellStyle name="Comma 23 4 3" xfId="14786"/>
    <cellStyle name="Comma 23 4 4" xfId="6937"/>
    <cellStyle name="Comma 23 5" xfId="1084"/>
    <cellStyle name="Comma 23 5 2" xfId="15145"/>
    <cellStyle name="Comma 23 5 3" xfId="14139"/>
    <cellStyle name="Comma 23 6" xfId="3272"/>
    <cellStyle name="Comma 23 7" xfId="14464"/>
    <cellStyle name="Comma 24" xfId="260"/>
    <cellStyle name="Comma 24 2" xfId="619"/>
    <cellStyle name="Comma 24 2 2" xfId="3333"/>
    <cellStyle name="Comma 24 3" xfId="1087"/>
    <cellStyle name="Comma 24 4" xfId="14466"/>
    <cellStyle name="Comma 24 5" xfId="6938"/>
    <cellStyle name="Comma 25" xfId="261"/>
    <cellStyle name="Comma 25 2" xfId="594"/>
    <cellStyle name="Comma 25 2 2" xfId="1089"/>
    <cellStyle name="Comma 25 2 3" xfId="3334"/>
    <cellStyle name="Comma 25 3" xfId="1090"/>
    <cellStyle name="Comma 25 4" xfId="1088"/>
    <cellStyle name="Comma 26" xfId="262"/>
    <cellStyle name="Comma 26 2" xfId="1092"/>
    <cellStyle name="Comma 26 2 2" xfId="3335"/>
    <cellStyle name="Comma 26 2 3" xfId="15146"/>
    <cellStyle name="Comma 26 2 4" xfId="14141"/>
    <cellStyle name="Comma 26 3" xfId="1093"/>
    <cellStyle name="Comma 26 4" xfId="1091"/>
    <cellStyle name="Comma 26 5" xfId="14468"/>
    <cellStyle name="Comma 26 6" xfId="6939"/>
    <cellStyle name="Comma 27" xfId="263"/>
    <cellStyle name="Comma 27 2" xfId="1094"/>
    <cellStyle name="Comma 27 2 2" xfId="3336"/>
    <cellStyle name="Comma 27 3" xfId="14469"/>
    <cellStyle name="Comma 27 4" xfId="6940"/>
    <cellStyle name="Comma 28" xfId="147"/>
    <cellStyle name="Comma 28 2" xfId="1096"/>
    <cellStyle name="Comma 28 2 2" xfId="15148"/>
    <cellStyle name="Comma 28 2 3" xfId="4262"/>
    <cellStyle name="Comma 28 3" xfId="1095"/>
    <cellStyle name="Comma 28 3 2" xfId="15147"/>
    <cellStyle name="Comma 28 3 3" xfId="4261"/>
    <cellStyle name="Comma 28 4" xfId="14138"/>
    <cellStyle name="Comma 28 5" xfId="6941"/>
    <cellStyle name="Comma 28 6" xfId="44088"/>
    <cellStyle name="Comma 28 7" xfId="44052"/>
    <cellStyle name="Comma 28 7 2" xfId="44066"/>
    <cellStyle name="Comma 29" xfId="264"/>
    <cellStyle name="Comma 29 2" xfId="1097"/>
    <cellStyle name="Comma 29 3" xfId="14470"/>
    <cellStyle name="Comma 3" xfId="69"/>
    <cellStyle name="Comma 3 10" xfId="1098"/>
    <cellStyle name="Comma 3 10 2" xfId="6943"/>
    <cellStyle name="Comma 3 10 3" xfId="15149"/>
    <cellStyle name="Comma 3 10 4" xfId="6942"/>
    <cellStyle name="Comma 3 11" xfId="1099"/>
    <cellStyle name="Comma 3 11 2" xfId="15150"/>
    <cellStyle name="Comma 3 11 3" xfId="6944"/>
    <cellStyle name="Comma 3 11 4" xfId="4263"/>
    <cellStyle name="Comma 3 12" xfId="14143"/>
    <cellStyle name="Comma 3 13" xfId="19506"/>
    <cellStyle name="Comma 3 14" xfId="19641"/>
    <cellStyle name="Comma 3 15" xfId="6285"/>
    <cellStyle name="Comma 3 16" xfId="142"/>
    <cellStyle name="Comma 3 17" xfId="128"/>
    <cellStyle name="Comma 3 2" xfId="82"/>
    <cellStyle name="Comma 3 2 10" xfId="14144"/>
    <cellStyle name="Comma 3 2 11" xfId="19507"/>
    <cellStyle name="Comma 3 2 12" xfId="19642"/>
    <cellStyle name="Comma 3 2 13" xfId="6945"/>
    <cellStyle name="Comma 3 2 14" xfId="19684"/>
    <cellStyle name="Comma 3 2 15" xfId="3559"/>
    <cellStyle name="Comma 3 2 16" xfId="265"/>
    <cellStyle name="Comma 3 2 2" xfId="99"/>
    <cellStyle name="Comma 3 2 2 10" xfId="19508"/>
    <cellStyle name="Comma 3 2 2 11" xfId="19671"/>
    <cellStyle name="Comma 3 2 2 12" xfId="6946"/>
    <cellStyle name="Comma 3 2 2 13" xfId="3560"/>
    <cellStyle name="Comma 3 2 2 14" xfId="266"/>
    <cellStyle name="Comma 3 2 2 2" xfId="267"/>
    <cellStyle name="Comma 3 2 2 2 10" xfId="19679"/>
    <cellStyle name="Comma 3 2 2 2 11" xfId="3561"/>
    <cellStyle name="Comma 3 2 2 2 2" xfId="684"/>
    <cellStyle name="Comma 3 2 2 2 2 2" xfId="1103"/>
    <cellStyle name="Comma 3 2 2 2 2 2 2" xfId="6950"/>
    <cellStyle name="Comma 3 2 2 2 2 2 3" xfId="15154"/>
    <cellStyle name="Comma 3 2 2 2 2 2 4" xfId="6949"/>
    <cellStyle name="Comma 3 2 2 2 2 2 5" xfId="4267"/>
    <cellStyle name="Comma 3 2 2 2 2 3" xfId="6951"/>
    <cellStyle name="Comma 3 2 2 2 2 3 2" xfId="6952"/>
    <cellStyle name="Comma 3 2 2 2 2 4" xfId="6953"/>
    <cellStyle name="Comma 3 2 2 2 2 5" xfId="14147"/>
    <cellStyle name="Comma 3 2 2 2 2 6" xfId="6948"/>
    <cellStyle name="Comma 3 2 2 2 2 7" xfId="3924"/>
    <cellStyle name="Comma 3 2 2 2 3" xfId="1102"/>
    <cellStyle name="Comma 3 2 2 2 3 2" xfId="6955"/>
    <cellStyle name="Comma 3 2 2 2 3 3" xfId="15153"/>
    <cellStyle name="Comma 3 2 2 2 3 4" xfId="6954"/>
    <cellStyle name="Comma 3 2 2 2 3 5" xfId="4266"/>
    <cellStyle name="Comma 3 2 2 2 4" xfId="3414"/>
    <cellStyle name="Comma 3 2 2 2 4 2" xfId="6957"/>
    <cellStyle name="Comma 3 2 2 2 4 3" xfId="6956"/>
    <cellStyle name="Comma 3 2 2 2 4 4" xfId="6246"/>
    <cellStyle name="Comma 3 2 2 2 5" xfId="6958"/>
    <cellStyle name="Comma 3 2 2 2 5 2" xfId="6959"/>
    <cellStyle name="Comma 3 2 2 2 6" xfId="6960"/>
    <cellStyle name="Comma 3 2 2 2 7" xfId="14146"/>
    <cellStyle name="Comma 3 2 2 2 8" xfId="19509"/>
    <cellStyle name="Comma 3 2 2 2 9" xfId="6947"/>
    <cellStyle name="Comma 3 2 2 3" xfId="683"/>
    <cellStyle name="Comma 3 2 2 3 10" xfId="3923"/>
    <cellStyle name="Comma 3 2 2 3 2" xfId="1104"/>
    <cellStyle name="Comma 3 2 2 3 2 2" xfId="6963"/>
    <cellStyle name="Comma 3 2 2 3 2 2 2" xfId="6964"/>
    <cellStyle name="Comma 3 2 2 3 2 3" xfId="6965"/>
    <cellStyle name="Comma 3 2 2 3 2 3 2" xfId="6966"/>
    <cellStyle name="Comma 3 2 2 3 2 4" xfId="6967"/>
    <cellStyle name="Comma 3 2 2 3 2 5" xfId="15155"/>
    <cellStyle name="Comma 3 2 2 3 2 6" xfId="6962"/>
    <cellStyle name="Comma 3 2 2 3 2 7" xfId="4268"/>
    <cellStyle name="Comma 3 2 2 3 3" xfId="6968"/>
    <cellStyle name="Comma 3 2 2 3 3 2" xfId="6969"/>
    <cellStyle name="Comma 3 2 2 3 4" xfId="6970"/>
    <cellStyle name="Comma 3 2 2 3 4 2" xfId="6971"/>
    <cellStyle name="Comma 3 2 2 3 5" xfId="6972"/>
    <cellStyle name="Comma 3 2 2 3 5 2" xfId="6973"/>
    <cellStyle name="Comma 3 2 2 3 6" xfId="6974"/>
    <cellStyle name="Comma 3 2 2 3 7" xfId="14148"/>
    <cellStyle name="Comma 3 2 2 3 8" xfId="19510"/>
    <cellStyle name="Comma 3 2 2 3 9" xfId="6961"/>
    <cellStyle name="Comma 3 2 2 4" xfId="1101"/>
    <cellStyle name="Comma 3 2 2 4 2" xfId="6976"/>
    <cellStyle name="Comma 3 2 2 4 2 2" xfId="6977"/>
    <cellStyle name="Comma 3 2 2 4 3" xfId="6978"/>
    <cellStyle name="Comma 3 2 2 4 3 2" xfId="6979"/>
    <cellStyle name="Comma 3 2 2 4 4" xfId="6980"/>
    <cellStyle name="Comma 3 2 2 4 4 2" xfId="6981"/>
    <cellStyle name="Comma 3 2 2 4 5" xfId="6982"/>
    <cellStyle name="Comma 3 2 2 4 6" xfId="15152"/>
    <cellStyle name="Comma 3 2 2 4 7" xfId="6975"/>
    <cellStyle name="Comma 3 2 2 4 8" xfId="4265"/>
    <cellStyle name="Comma 3 2 2 5" xfId="3413"/>
    <cellStyle name="Comma 3 2 2 5 2" xfId="6984"/>
    <cellStyle name="Comma 3 2 2 5 3" xfId="6983"/>
    <cellStyle name="Comma 3 2 2 5 4" xfId="6245"/>
    <cellStyle name="Comma 3 2 2 6" xfId="6985"/>
    <cellStyle name="Comma 3 2 2 6 2" xfId="6986"/>
    <cellStyle name="Comma 3 2 2 7" xfId="6987"/>
    <cellStyle name="Comma 3 2 2 7 2" xfId="6988"/>
    <cellStyle name="Comma 3 2 2 8" xfId="6989"/>
    <cellStyle name="Comma 3 2 2 9" xfId="14145"/>
    <cellStyle name="Comma 3 2 3" xfId="268"/>
    <cellStyle name="Comma 3 2 3 10" xfId="3562"/>
    <cellStyle name="Comma 3 2 3 2" xfId="685"/>
    <cellStyle name="Comma 3 2 3 2 2" xfId="1106"/>
    <cellStyle name="Comma 3 2 3 2 2 2" xfId="6993"/>
    <cellStyle name="Comma 3 2 3 2 2 3" xfId="15157"/>
    <cellStyle name="Comma 3 2 3 2 2 4" xfId="6992"/>
    <cellStyle name="Comma 3 2 3 2 2 5" xfId="4270"/>
    <cellStyle name="Comma 3 2 3 2 3" xfId="6994"/>
    <cellStyle name="Comma 3 2 3 2 3 2" xfId="6995"/>
    <cellStyle name="Comma 3 2 3 2 4" xfId="6996"/>
    <cellStyle name="Comma 3 2 3 2 5" xfId="14150"/>
    <cellStyle name="Comma 3 2 3 2 6" xfId="19512"/>
    <cellStyle name="Comma 3 2 3 2 7" xfId="6991"/>
    <cellStyle name="Comma 3 2 3 2 8" xfId="3925"/>
    <cellStyle name="Comma 3 2 3 3" xfId="1105"/>
    <cellStyle name="Comma 3 2 3 3 2" xfId="6998"/>
    <cellStyle name="Comma 3 2 3 3 3" xfId="15156"/>
    <cellStyle name="Comma 3 2 3 3 4" xfId="19513"/>
    <cellStyle name="Comma 3 2 3 3 5" xfId="6997"/>
    <cellStyle name="Comma 3 2 3 3 6" xfId="4269"/>
    <cellStyle name="Comma 3 2 3 4" xfId="3415"/>
    <cellStyle name="Comma 3 2 3 4 2" xfId="7000"/>
    <cellStyle name="Comma 3 2 3 4 3" xfId="6999"/>
    <cellStyle name="Comma 3 2 3 4 4" xfId="6247"/>
    <cellStyle name="Comma 3 2 3 5" xfId="7001"/>
    <cellStyle name="Comma 3 2 3 5 2" xfId="7002"/>
    <cellStyle name="Comma 3 2 3 6" xfId="7003"/>
    <cellStyle name="Comma 3 2 3 7" xfId="14149"/>
    <cellStyle name="Comma 3 2 3 8" xfId="19511"/>
    <cellStyle name="Comma 3 2 3 9" xfId="6990"/>
    <cellStyle name="Comma 3 2 4" xfId="682"/>
    <cellStyle name="Comma 3 2 4 10" xfId="3922"/>
    <cellStyle name="Comma 3 2 4 2" xfId="1107"/>
    <cellStyle name="Comma 3 2 4 2 2" xfId="7006"/>
    <cellStyle name="Comma 3 2 4 2 2 2" xfId="7007"/>
    <cellStyle name="Comma 3 2 4 2 3" xfId="7008"/>
    <cellStyle name="Comma 3 2 4 2 3 2" xfId="7009"/>
    <cellStyle name="Comma 3 2 4 2 4" xfId="7010"/>
    <cellStyle name="Comma 3 2 4 2 5" xfId="15158"/>
    <cellStyle name="Comma 3 2 4 2 6" xfId="7005"/>
    <cellStyle name="Comma 3 2 4 3" xfId="7011"/>
    <cellStyle name="Comma 3 2 4 3 2" xfId="7012"/>
    <cellStyle name="Comma 3 2 4 4" xfId="7013"/>
    <cellStyle name="Comma 3 2 4 4 2" xfId="7014"/>
    <cellStyle name="Comma 3 2 4 5" xfId="7015"/>
    <cellStyle name="Comma 3 2 4 5 2" xfId="7016"/>
    <cellStyle name="Comma 3 2 4 6" xfId="7017"/>
    <cellStyle name="Comma 3 2 4 7" xfId="14151"/>
    <cellStyle name="Comma 3 2 4 8" xfId="19514"/>
    <cellStyle name="Comma 3 2 4 9" xfId="7004"/>
    <cellStyle name="Comma 3 2 5" xfId="1108"/>
    <cellStyle name="Comma 3 2 5 2" xfId="7019"/>
    <cellStyle name="Comma 3 2 5 2 2" xfId="7020"/>
    <cellStyle name="Comma 3 2 5 3" xfId="7021"/>
    <cellStyle name="Comma 3 2 5 3 2" xfId="7022"/>
    <cellStyle name="Comma 3 2 5 4" xfId="7023"/>
    <cellStyle name="Comma 3 2 5 4 2" xfId="7024"/>
    <cellStyle name="Comma 3 2 5 5" xfId="7025"/>
    <cellStyle name="Comma 3 2 5 6" xfId="15159"/>
    <cellStyle name="Comma 3 2 5 7" xfId="19515"/>
    <cellStyle name="Comma 3 2 5 8" xfId="7018"/>
    <cellStyle name="Comma 3 2 5 9" xfId="4271"/>
    <cellStyle name="Comma 3 2 6" xfId="1100"/>
    <cellStyle name="Comma 3 2 6 2" xfId="7027"/>
    <cellStyle name="Comma 3 2 6 3" xfId="15151"/>
    <cellStyle name="Comma 3 2 6 4" xfId="7026"/>
    <cellStyle name="Comma 3 2 6 5" xfId="4264"/>
    <cellStyle name="Comma 3 2 7" xfId="3412"/>
    <cellStyle name="Comma 3 2 7 2" xfId="7029"/>
    <cellStyle name="Comma 3 2 7 3" xfId="7028"/>
    <cellStyle name="Comma 3 2 7 4" xfId="6244"/>
    <cellStyle name="Comma 3 2 8" xfId="7030"/>
    <cellStyle name="Comma 3 2 8 2" xfId="7031"/>
    <cellStyle name="Comma 3 2 9" xfId="7032"/>
    <cellStyle name="Comma 3 3" xfId="91"/>
    <cellStyle name="Comma 3 3 2" xfId="105"/>
    <cellStyle name="Comma 3 3 2 2" xfId="3337"/>
    <cellStyle name="Comma 3 3 2 2 2" xfId="19518"/>
    <cellStyle name="Comma 3 3 2 2 3" xfId="14154"/>
    <cellStyle name="Comma 3 3 2 2 4" xfId="6182"/>
    <cellStyle name="Comma 3 3 2 3" xfId="14155"/>
    <cellStyle name="Comma 3 3 2 3 2" xfId="19519"/>
    <cellStyle name="Comma 3 3 2 4" xfId="19517"/>
    <cellStyle name="Comma 3 3 2 5" xfId="19665"/>
    <cellStyle name="Comma 3 3 2 6" xfId="14153"/>
    <cellStyle name="Comma 3 3 2 7" xfId="3902"/>
    <cellStyle name="Comma 3 3 2 8" xfId="662"/>
    <cellStyle name="Comma 3 3 3" xfId="686"/>
    <cellStyle name="Comma 3 3 3 2" xfId="19520"/>
    <cellStyle name="Comma 3 3 3 3" xfId="14156"/>
    <cellStyle name="Comma 3 3 3 4" xfId="3926"/>
    <cellStyle name="Comma 3 3 4" xfId="1109"/>
    <cellStyle name="Comma 3 3 4 2" xfId="15160"/>
    <cellStyle name="Comma 3 3 4 3" xfId="19521"/>
    <cellStyle name="Comma 3 3 4 4" xfId="14157"/>
    <cellStyle name="Comma 3 3 5" xfId="3237"/>
    <cellStyle name="Comma 3 3 5 2" xfId="14152"/>
    <cellStyle name="Comma 3 3 5 3" xfId="6100"/>
    <cellStyle name="Comma 3 3 6" xfId="3416"/>
    <cellStyle name="Comma 3 3 6 2" xfId="19516"/>
    <cellStyle name="Comma 3 3 6 3" xfId="6248"/>
    <cellStyle name="Comma 3 3 7" xfId="19643"/>
    <cellStyle name="Comma 3 3 8" xfId="3563"/>
    <cellStyle name="Comma 3 3 9" xfId="269"/>
    <cellStyle name="Comma 3 4" xfId="80"/>
    <cellStyle name="Comma 3 4 10" xfId="19522"/>
    <cellStyle name="Comma 3 4 11" xfId="19661"/>
    <cellStyle name="Comma 3 4 12" xfId="7033"/>
    <cellStyle name="Comma 3 4 13" xfId="3564"/>
    <cellStyle name="Comma 3 4 14" xfId="270"/>
    <cellStyle name="Comma 3 4 2" xfId="687"/>
    <cellStyle name="Comma 3 4 2 10" xfId="3927"/>
    <cellStyle name="Comma 3 4 2 2" xfId="1112"/>
    <cellStyle name="Comma 3 4 2 2 2" xfId="7036"/>
    <cellStyle name="Comma 3 4 2 2 2 2" xfId="7037"/>
    <cellStyle name="Comma 3 4 2 2 3" xfId="7038"/>
    <cellStyle name="Comma 3 4 2 2 3 2" xfId="7039"/>
    <cellStyle name="Comma 3 4 2 2 4" xfId="7040"/>
    <cellStyle name="Comma 3 4 2 2 5" xfId="14160"/>
    <cellStyle name="Comma 3 4 2 2 6" xfId="7035"/>
    <cellStyle name="Comma 3 4 2 2 7" xfId="4274"/>
    <cellStyle name="Comma 3 4 2 3" xfId="1111"/>
    <cellStyle name="Comma 3 4 2 3 2" xfId="7042"/>
    <cellStyle name="Comma 3 4 2 3 3" xfId="15162"/>
    <cellStyle name="Comma 3 4 2 3 4" xfId="7041"/>
    <cellStyle name="Comma 3 4 2 3 5" xfId="4273"/>
    <cellStyle name="Comma 3 4 2 4" xfId="7043"/>
    <cellStyle name="Comma 3 4 2 4 2" xfId="7044"/>
    <cellStyle name="Comma 3 4 2 5" xfId="7045"/>
    <cellStyle name="Comma 3 4 2 5 2" xfId="7046"/>
    <cellStyle name="Comma 3 4 2 6" xfId="7047"/>
    <cellStyle name="Comma 3 4 2 7" xfId="14159"/>
    <cellStyle name="Comma 3 4 2 8" xfId="19523"/>
    <cellStyle name="Comma 3 4 2 9" xfId="7034"/>
    <cellStyle name="Comma 3 4 3" xfId="1113"/>
    <cellStyle name="Comma 3 4 3 10" xfId="4275"/>
    <cellStyle name="Comma 3 4 3 2" xfId="7049"/>
    <cellStyle name="Comma 3 4 3 2 2" xfId="7050"/>
    <cellStyle name="Comma 3 4 3 2 2 2" xfId="7051"/>
    <cellStyle name="Comma 3 4 3 2 3" xfId="7052"/>
    <cellStyle name="Comma 3 4 3 2 3 2" xfId="7053"/>
    <cellStyle name="Comma 3 4 3 2 4" xfId="7054"/>
    <cellStyle name="Comma 3 4 3 3" xfId="7055"/>
    <cellStyle name="Comma 3 4 3 3 2" xfId="7056"/>
    <cellStyle name="Comma 3 4 3 4" xfId="7057"/>
    <cellStyle name="Comma 3 4 3 4 2" xfId="7058"/>
    <cellStyle name="Comma 3 4 3 5" xfId="7059"/>
    <cellStyle name="Comma 3 4 3 5 2" xfId="7060"/>
    <cellStyle name="Comma 3 4 3 6" xfId="7061"/>
    <cellStyle name="Comma 3 4 3 7" xfId="14161"/>
    <cellStyle name="Comma 3 4 3 8" xfId="19524"/>
    <cellStyle name="Comma 3 4 3 9" xfId="7048"/>
    <cellStyle name="Comma 3 4 4" xfId="1110"/>
    <cellStyle name="Comma 3 4 4 2" xfId="7063"/>
    <cellStyle name="Comma 3 4 4 2 2" xfId="7064"/>
    <cellStyle name="Comma 3 4 4 3" xfId="7065"/>
    <cellStyle name="Comma 3 4 4 3 2" xfId="7066"/>
    <cellStyle name="Comma 3 4 4 4" xfId="7067"/>
    <cellStyle name="Comma 3 4 4 4 2" xfId="7068"/>
    <cellStyle name="Comma 3 4 4 5" xfId="7069"/>
    <cellStyle name="Comma 3 4 4 6" xfId="15161"/>
    <cellStyle name="Comma 3 4 4 7" xfId="7062"/>
    <cellStyle name="Comma 3 4 4 8" xfId="4272"/>
    <cellStyle name="Comma 3 4 5" xfId="3417"/>
    <cellStyle name="Comma 3 4 5 2" xfId="7071"/>
    <cellStyle name="Comma 3 4 5 3" xfId="7070"/>
    <cellStyle name="Comma 3 4 5 4" xfId="6249"/>
    <cellStyle name="Comma 3 4 6" xfId="7072"/>
    <cellStyle name="Comma 3 4 6 2" xfId="7073"/>
    <cellStyle name="Comma 3 4 7" xfId="7074"/>
    <cellStyle name="Comma 3 4 7 2" xfId="7075"/>
    <cellStyle name="Comma 3 4 8" xfId="7076"/>
    <cellStyle name="Comma 3 4 9" xfId="14158"/>
    <cellStyle name="Comma 3 5" xfId="97"/>
    <cellStyle name="Comma 3 5 10" xfId="3889"/>
    <cellStyle name="Comma 3 5 11" xfId="649"/>
    <cellStyle name="Comma 3 5 2" xfId="1115"/>
    <cellStyle name="Comma 3 5 2 2" xfId="15165"/>
    <cellStyle name="Comma 3 5 2 3" xfId="19526"/>
    <cellStyle name="Comma 3 5 2 4" xfId="7078"/>
    <cellStyle name="Comma 3 5 2 5" xfId="4277"/>
    <cellStyle name="Comma 3 5 3" xfId="1114"/>
    <cellStyle name="Comma 3 5 3 2" xfId="7080"/>
    <cellStyle name="Comma 3 5 3 3" xfId="15164"/>
    <cellStyle name="Comma 3 5 3 4" xfId="19527"/>
    <cellStyle name="Comma 3 5 3 5" xfId="7079"/>
    <cellStyle name="Comma 3 5 3 6" xfId="4276"/>
    <cellStyle name="Comma 3 5 4" xfId="3294"/>
    <cellStyle name="Comma 3 5 4 2" xfId="7082"/>
    <cellStyle name="Comma 3 5 4 3" xfId="16871"/>
    <cellStyle name="Comma 3 5 4 4" xfId="7081"/>
    <cellStyle name="Comma 3 5 5" xfId="7083"/>
    <cellStyle name="Comma 3 5 5 2" xfId="7084"/>
    <cellStyle name="Comma 3 5 6" xfId="7085"/>
    <cellStyle name="Comma 3 5 7" xfId="14162"/>
    <cellStyle name="Comma 3 5 8" xfId="19525"/>
    <cellStyle name="Comma 3 5 9" xfId="7077"/>
    <cellStyle name="Comma 3 6" xfId="79"/>
    <cellStyle name="Comma 3 6 10" xfId="7086"/>
    <cellStyle name="Comma 3 6 11" xfId="4278"/>
    <cellStyle name="Comma 3 6 12" xfId="1116"/>
    <cellStyle name="Comma 3 6 2" xfId="1117"/>
    <cellStyle name="Comma 3 6 2 2" xfId="7088"/>
    <cellStyle name="Comma 3 6 2 2 2" xfId="7089"/>
    <cellStyle name="Comma 3 6 2 3" xfId="7090"/>
    <cellStyle name="Comma 3 6 2 3 2" xfId="7091"/>
    <cellStyle name="Comma 3 6 2 4" xfId="7092"/>
    <cellStyle name="Comma 3 6 2 5" xfId="15167"/>
    <cellStyle name="Comma 3 6 2 6" xfId="7087"/>
    <cellStyle name="Comma 3 6 2 7" xfId="4279"/>
    <cellStyle name="Comma 3 6 3" xfId="7093"/>
    <cellStyle name="Comma 3 6 3 2" xfId="7094"/>
    <cellStyle name="Comma 3 6 4" xfId="7095"/>
    <cellStyle name="Comma 3 6 4 2" xfId="7096"/>
    <cellStyle name="Comma 3 6 5" xfId="7097"/>
    <cellStyle name="Comma 3 6 5 2" xfId="7098"/>
    <cellStyle name="Comma 3 6 6" xfId="7099"/>
    <cellStyle name="Comma 3 6 7" xfId="14163"/>
    <cellStyle name="Comma 3 6 8" xfId="15166"/>
    <cellStyle name="Comma 3 6 9" xfId="19528"/>
    <cellStyle name="Comma 3 7" xfId="78"/>
    <cellStyle name="Comma 3 7 2" xfId="1119"/>
    <cellStyle name="Comma 3 7 2 2" xfId="15169"/>
    <cellStyle name="Comma 3 7 2 3" xfId="7101"/>
    <cellStyle name="Comma 3 7 2 4" xfId="4281"/>
    <cellStyle name="Comma 3 7 3" xfId="7102"/>
    <cellStyle name="Comma 3 7 3 2" xfId="7103"/>
    <cellStyle name="Comma 3 7 4" xfId="15168"/>
    <cellStyle name="Comma 3 7 5" xfId="19529"/>
    <cellStyle name="Comma 3 7 6" xfId="7100"/>
    <cellStyle name="Comma 3 7 7" xfId="4280"/>
    <cellStyle name="Comma 3 7 8" xfId="1118"/>
    <cellStyle name="Comma 3 8" xfId="113"/>
    <cellStyle name="Comma 3 8 2" xfId="7105"/>
    <cellStyle name="Comma 3 8 3" xfId="15170"/>
    <cellStyle name="Comma 3 8 4" xfId="7104"/>
    <cellStyle name="Comma 3 8 5" xfId="1120"/>
    <cellStyle name="Comma 3 9" xfId="1121"/>
    <cellStyle name="Comma 3 9 2" xfId="7107"/>
    <cellStyle name="Comma 3 9 3" xfId="15171"/>
    <cellStyle name="Comma 3 9 4" xfId="7106"/>
    <cellStyle name="Comma 30" xfId="271"/>
    <cellStyle name="Comma 30 2" xfId="1122"/>
    <cellStyle name="Comma 31" xfId="272"/>
    <cellStyle name="Comma 31 2" xfId="1123"/>
    <cellStyle name="Comma 31 3" xfId="14475"/>
    <cellStyle name="Comma 31 4" xfId="7108"/>
    <cellStyle name="Comma 32" xfId="273"/>
    <cellStyle name="Comma 32 2" xfId="14476"/>
    <cellStyle name="Comma 32 3" xfId="7109"/>
    <cellStyle name="Comma 33" xfId="274"/>
    <cellStyle name="Comma 33 2" xfId="1124"/>
    <cellStyle name="Comma 33 3" xfId="3349"/>
    <cellStyle name="Comma 33 4" xfId="14477"/>
    <cellStyle name="Comma 34" xfId="275"/>
    <cellStyle name="Comma 34 2" xfId="1125"/>
    <cellStyle name="Comma 34 3" xfId="14478"/>
    <cellStyle name="Comma 34 4" xfId="7110"/>
    <cellStyle name="Comma 35" xfId="276"/>
    <cellStyle name="Comma 35 2" xfId="1126"/>
    <cellStyle name="Comma 35 3" xfId="14479"/>
    <cellStyle name="Comma 35 4" xfId="7111"/>
    <cellStyle name="Comma 36" xfId="277"/>
    <cellStyle name="Comma 36 2" xfId="3298"/>
    <cellStyle name="Comma 37" xfId="551"/>
    <cellStyle name="Comma 37 2" xfId="3284"/>
    <cellStyle name="Comma 38" xfId="278"/>
    <cellStyle name="Comma 38 2" xfId="1127"/>
    <cellStyle name="Comma 38 3" xfId="14480"/>
    <cellStyle name="Comma 38 4" xfId="7112"/>
    <cellStyle name="Comma 39" xfId="645"/>
    <cellStyle name="Comma 39 2" xfId="1128"/>
    <cellStyle name="Comma 39 3" xfId="14788"/>
    <cellStyle name="Comma 39 4" xfId="7113"/>
    <cellStyle name="Comma 4" xfId="84"/>
    <cellStyle name="Comma 4 10" xfId="1130"/>
    <cellStyle name="Comma 4 10 2" xfId="44062"/>
    <cellStyle name="Comma 4 11" xfId="1129"/>
    <cellStyle name="Comma 4 12" xfId="6286"/>
    <cellStyle name="Comma 4 13" xfId="44032"/>
    <cellStyle name="Comma 4 14" xfId="146"/>
    <cellStyle name="Comma 4 15" xfId="135"/>
    <cellStyle name="Comma 4 19" xfId="125"/>
    <cellStyle name="Comma 4 19 2" xfId="137"/>
    <cellStyle name="Comma 4 2" xfId="34"/>
    <cellStyle name="Comma 4 2 2" xfId="107"/>
    <cellStyle name="Comma 4 2 2 2" xfId="1131"/>
    <cellStyle name="Comma 4 2 2 3" xfId="280"/>
    <cellStyle name="Comma 4 2 3" xfId="1132"/>
    <cellStyle name="Comma 4 2 4" xfId="1133"/>
    <cellStyle name="Comma 4 2 5" xfId="279"/>
    <cellStyle name="Comma 4 2 6" xfId="93"/>
    <cellStyle name="Comma 4 3" xfId="101"/>
    <cellStyle name="Comma 4 3 2" xfId="1134"/>
    <cellStyle name="Comma 4 3 2 2" xfId="3338"/>
    <cellStyle name="Comma 4 3 2 3" xfId="15172"/>
    <cellStyle name="Comma 4 3 2 4" xfId="14166"/>
    <cellStyle name="Comma 4 3 3" xfId="14482"/>
    <cellStyle name="Comma 4 3 4" xfId="281"/>
    <cellStyle name="Comma 4 4" xfId="114"/>
    <cellStyle name="Comma 4 4 2" xfId="1136"/>
    <cellStyle name="Comma 4 4 3" xfId="1135"/>
    <cellStyle name="Comma 4 4 4" xfId="14700"/>
    <cellStyle name="Comma 4 4 4 2" xfId="44075"/>
    <cellStyle name="Comma 4 4 5" xfId="282"/>
    <cellStyle name="Comma 4 5" xfId="1137"/>
    <cellStyle name="Comma 4 5 2" xfId="7115"/>
    <cellStyle name="Comma 4 5 3" xfId="15173"/>
    <cellStyle name="Comma 4 5 4" xfId="7114"/>
    <cellStyle name="Comma 4 6" xfId="1138"/>
    <cellStyle name="Comma 4 6 2" xfId="15174"/>
    <cellStyle name="Comma 4 6 3" xfId="14026"/>
    <cellStyle name="Comma 4 7" xfId="1139"/>
    <cellStyle name="Comma 4 8" xfId="1140"/>
    <cellStyle name="Comma 4 9" xfId="1141"/>
    <cellStyle name="Comma 40" xfId="1142"/>
    <cellStyle name="Comma 40 2" xfId="3354"/>
    <cellStyle name="Comma 40 3" xfId="15175"/>
    <cellStyle name="Comma 40 4" xfId="7116"/>
    <cellStyle name="Comma 41" xfId="148"/>
    <cellStyle name="Comma 41 2" xfId="1143"/>
    <cellStyle name="Comma 41 3" xfId="14137"/>
    <cellStyle name="Comma 41 4" xfId="7117"/>
    <cellStyle name="Comma 42" xfId="1144"/>
    <cellStyle name="Comma 43" xfId="1145"/>
    <cellStyle name="Comma 43 2" xfId="15177"/>
    <cellStyle name="Comma 43 3" xfId="7118"/>
    <cellStyle name="Comma 44" xfId="1146"/>
    <cellStyle name="Comma 44 2" xfId="3364"/>
    <cellStyle name="Comma 44 3" xfId="15178"/>
    <cellStyle name="Comma 44 4" xfId="7119"/>
    <cellStyle name="Comma 45" xfId="729"/>
    <cellStyle name="Comma 45 2" xfId="3377"/>
    <cellStyle name="Comma 45 3" xfId="14856"/>
    <cellStyle name="Comma 45 4" xfId="7120"/>
    <cellStyle name="Comma 46" xfId="1147"/>
    <cellStyle name="Comma 46 2" xfId="15179"/>
    <cellStyle name="Comma 46 3" xfId="7121"/>
    <cellStyle name="Comma 47" xfId="1148"/>
    <cellStyle name="Comma 47 2" xfId="3372"/>
    <cellStyle name="Comma 47 3" xfId="15180"/>
    <cellStyle name="Comma 47 4" xfId="7122"/>
    <cellStyle name="Comma 48" xfId="1149"/>
    <cellStyle name="Comma 48 2" xfId="3401"/>
    <cellStyle name="Comma 48 3" xfId="15181"/>
    <cellStyle name="Comma 48 4" xfId="7123"/>
    <cellStyle name="Comma 49" xfId="1150"/>
    <cellStyle name="Comma 49 2" xfId="3402"/>
    <cellStyle name="Comma 49 3" xfId="15182"/>
    <cellStyle name="Comma 49 4" xfId="7124"/>
    <cellStyle name="Comma 5" xfId="35"/>
    <cellStyle name="Comma 5 10" xfId="1152"/>
    <cellStyle name="Comma 5 11" xfId="1151"/>
    <cellStyle name="Comma 5 12" xfId="3218"/>
    <cellStyle name="Comma 5 13" xfId="283"/>
    <cellStyle name="Comma 5 14" xfId="83"/>
    <cellStyle name="Comma 5 2" xfId="100"/>
    <cellStyle name="Comma 5 2 2" xfId="1154"/>
    <cellStyle name="Comma 5 2 2 2" xfId="1155"/>
    <cellStyle name="Comma 5 2 2 3" xfId="3339"/>
    <cellStyle name="Comma 5 2 3" xfId="1156"/>
    <cellStyle name="Comma 5 2 3 2" xfId="15184"/>
    <cellStyle name="Comma 5 2 3 3" xfId="7125"/>
    <cellStyle name="Comma 5 2 4" xfId="1153"/>
    <cellStyle name="Comma 5 2 5" xfId="14483"/>
    <cellStyle name="Comma 5 2 6" xfId="284"/>
    <cellStyle name="Comma 5 3" xfId="285"/>
    <cellStyle name="Comma 5 3 2" xfId="1158"/>
    <cellStyle name="Comma 5 3 2 2" xfId="3340"/>
    <cellStyle name="Comma 5 3 2 3" xfId="15185"/>
    <cellStyle name="Comma 5 3 2 4" xfId="7126"/>
    <cellStyle name="Comma 5 3 3" xfId="1157"/>
    <cellStyle name="Comma 5 3 4" xfId="14484"/>
    <cellStyle name="Comma 5 4" xfId="1159"/>
    <cellStyle name="Comma 5 4 2" xfId="1160"/>
    <cellStyle name="Comma 5 4 3" xfId="3287"/>
    <cellStyle name="Comma 5 5" xfId="1161"/>
    <cellStyle name="Comma 5 5 2" xfId="15187"/>
    <cellStyle name="Comma 5 5 3" xfId="7127"/>
    <cellStyle name="Comma 5 6" xfId="1162"/>
    <cellStyle name="Comma 5 6 2" xfId="15188"/>
    <cellStyle name="Comma 5 6 3" xfId="7128"/>
    <cellStyle name="Comma 5 7" xfId="1163"/>
    <cellStyle name="Comma 5 7 2" xfId="15189"/>
    <cellStyle name="Comma 5 7 3" xfId="7129"/>
    <cellStyle name="Comma 5 8" xfId="1164"/>
    <cellStyle name="Comma 5 8 2" xfId="15190"/>
    <cellStyle name="Comma 5 8 3" xfId="14027"/>
    <cellStyle name="Comma 5 9" xfId="1165"/>
    <cellStyle name="Comma 50" xfId="3365"/>
    <cellStyle name="Comma 50 2" xfId="16894"/>
    <cellStyle name="Comma 50 3" xfId="7130"/>
    <cellStyle name="Comma 51" xfId="550"/>
    <cellStyle name="Comma 51 2" xfId="3370"/>
    <cellStyle name="Comma 51 3" xfId="14653"/>
    <cellStyle name="Comma 51 4" xfId="7131"/>
    <cellStyle name="Comma 52" xfId="3384"/>
    <cellStyle name="Comma 52 2" xfId="16903"/>
    <cellStyle name="Comma 52 3" xfId="7132"/>
    <cellStyle name="Comma 53" xfId="3246"/>
    <cellStyle name="Comma 53 2" xfId="16835"/>
    <cellStyle name="Comma 53 3" xfId="7133"/>
    <cellStyle name="Comma 54" xfId="7134"/>
    <cellStyle name="Comma 55" xfId="7135"/>
    <cellStyle name="Comma 56" xfId="7136"/>
    <cellStyle name="Comma 57" xfId="7137"/>
    <cellStyle name="Comma 58" xfId="7138"/>
    <cellStyle name="Comma 59" xfId="7139"/>
    <cellStyle name="Comma 6" xfId="92"/>
    <cellStyle name="Comma 6 10" xfId="1167"/>
    <cellStyle name="Comma 6 11" xfId="1168"/>
    <cellStyle name="Comma 6 12" xfId="1166"/>
    <cellStyle name="Comma 6 13" xfId="44082"/>
    <cellStyle name="Comma 6 14" xfId="286"/>
    <cellStyle name="Comma 6 2" xfId="106"/>
    <cellStyle name="Comma 6 2 2" xfId="288"/>
    <cellStyle name="Comma 6 2 2 2" xfId="1171"/>
    <cellStyle name="Comma 6 2 2 2 2" xfId="1172"/>
    <cellStyle name="Comma 6 2 2 3" xfId="1173"/>
    <cellStyle name="Comma 6 2 2 4" xfId="1170"/>
    <cellStyle name="Comma 6 2 2 5" xfId="14485"/>
    <cellStyle name="Comma 6 2 3" xfId="1174"/>
    <cellStyle name="Comma 6 2 4" xfId="1175"/>
    <cellStyle name="Comma 6 2 4 2" xfId="15193"/>
    <cellStyle name="Comma 6 2 4 3" xfId="7140"/>
    <cellStyle name="Comma 6 2 5" xfId="1176"/>
    <cellStyle name="Comma 6 2 5 2" xfId="15194"/>
    <cellStyle name="Comma 6 2 5 3" xfId="14167"/>
    <cellStyle name="Comma 6 2 6" xfId="1169"/>
    <cellStyle name="Comma 6 2 7" xfId="287"/>
    <cellStyle name="Comma 6 3" xfId="154"/>
    <cellStyle name="Comma 6 3 2" xfId="1178"/>
    <cellStyle name="Comma 6 3 2 2" xfId="1179"/>
    <cellStyle name="Comma 6 3 2 3" xfId="3341"/>
    <cellStyle name="Comma 6 3 3" xfId="1180"/>
    <cellStyle name="Comma 6 3 4" xfId="1177"/>
    <cellStyle name="Comma 6 3 5" xfId="14168"/>
    <cellStyle name="Comma 6 4" xfId="289"/>
    <cellStyle name="Comma 6 4 2" xfId="1182"/>
    <cellStyle name="Comma 6 4 2 2" xfId="3342"/>
    <cellStyle name="Comma 6 4 2 3" xfId="15198"/>
    <cellStyle name="Comma 6 4 2 4" xfId="7141"/>
    <cellStyle name="Comma 6 4 3" xfId="1181"/>
    <cellStyle name="Comma 6 4 4" xfId="14169"/>
    <cellStyle name="Comma 6 5" xfId="1183"/>
    <cellStyle name="Comma 6 5 2" xfId="1184"/>
    <cellStyle name="Comma 6 5 3" xfId="3279"/>
    <cellStyle name="Comma 6 6" xfId="1185"/>
    <cellStyle name="Comma 6 6 2" xfId="3300"/>
    <cellStyle name="Comma 6 6 2 2" xfId="16875"/>
    <cellStyle name="Comma 6 6 2 3" xfId="7142"/>
    <cellStyle name="Comma 6 7" xfId="1186"/>
    <cellStyle name="Comma 6 8" xfId="1187"/>
    <cellStyle name="Comma 6 8 2" xfId="15202"/>
    <cellStyle name="Comma 6 8 3" xfId="7143"/>
    <cellStyle name="Comma 6 9" xfId="1188"/>
    <cellStyle name="Comma 60" xfId="7144"/>
    <cellStyle name="Comma 61" xfId="7145"/>
    <cellStyle name="Comma 62" xfId="7146"/>
    <cellStyle name="Comma 63" xfId="7147"/>
    <cellStyle name="Comma 64" xfId="7148"/>
    <cellStyle name="Comma 65" xfId="14019"/>
    <cellStyle name="Comma 66" xfId="14035"/>
    <cellStyle name="Comma 67" xfId="14408"/>
    <cellStyle name="Comma 68" xfId="14671"/>
    <cellStyle name="Comma 69" xfId="14685"/>
    <cellStyle name="Comma 7" xfId="81"/>
    <cellStyle name="Comma 7 10" xfId="1190"/>
    <cellStyle name="Comma 7 11" xfId="1189"/>
    <cellStyle name="Comma 7 12" xfId="290"/>
    <cellStyle name="Comma 7 2" xfId="291"/>
    <cellStyle name="Comma 7 2 2" xfId="1192"/>
    <cellStyle name="Comma 7 2 2 2" xfId="1193"/>
    <cellStyle name="Comma 7 2 2 3" xfId="3343"/>
    <cellStyle name="Comma 7 2 3" xfId="1194"/>
    <cellStyle name="Comma 7 2 3 2" xfId="15205"/>
    <cellStyle name="Comma 7 2 3 3" xfId="7149"/>
    <cellStyle name="Comma 7 2 4" xfId="1191"/>
    <cellStyle name="Comma 7 2 5" xfId="14171"/>
    <cellStyle name="Comma 7 3" xfId="1195"/>
    <cellStyle name="Comma 7 3 2" xfId="1196"/>
    <cellStyle name="Comma 7 3 2 2" xfId="15207"/>
    <cellStyle name="Comma 7 3 2 3" xfId="7150"/>
    <cellStyle name="Comma 7 3 3" xfId="3282"/>
    <cellStyle name="Comma 7 3 3 2" xfId="16863"/>
    <cellStyle name="Comma 7 3 3 3" xfId="7151"/>
    <cellStyle name="Comma 7 4" xfId="1197"/>
    <cellStyle name="Comma 7 4 2" xfId="1198"/>
    <cellStyle name="Comma 7 4 2 2" xfId="15208"/>
    <cellStyle name="Comma 7 4 2 3" xfId="7152"/>
    <cellStyle name="Comma 7 4 3" xfId="3301"/>
    <cellStyle name="Comma 7 4 3 2" xfId="16876"/>
    <cellStyle name="Comma 7 4 3 3" xfId="7153"/>
    <cellStyle name="Comma 7 4 4" xfId="7154"/>
    <cellStyle name="Comma 7 5" xfId="1199"/>
    <cellStyle name="Comma 7 5 2" xfId="7156"/>
    <cellStyle name="Comma 7 5 3" xfId="15209"/>
    <cellStyle name="Comma 7 5 4" xfId="7155"/>
    <cellStyle name="Comma 7 6" xfId="1200"/>
    <cellStyle name="Comma 7 6 2" xfId="15210"/>
    <cellStyle name="Comma 7 6 3" xfId="7157"/>
    <cellStyle name="Comma 7 7" xfId="1201"/>
    <cellStyle name="Comma 7 7 2" xfId="15211"/>
    <cellStyle name="Comma 7 7 3" xfId="7158"/>
    <cellStyle name="Comma 7 8" xfId="1202"/>
    <cellStyle name="Comma 7 8 2" xfId="15212"/>
    <cellStyle name="Comma 7 8 3" xfId="14170"/>
    <cellStyle name="Comma 7 9" xfId="1203"/>
    <cellStyle name="Comma 70" xfId="14688"/>
    <cellStyle name="Comma 71" xfId="14392"/>
    <cellStyle name="Comma 72" xfId="14716"/>
    <cellStyle name="Comma 73" xfId="14366"/>
    <cellStyle name="Comma 74" xfId="14706"/>
    <cellStyle name="Comma 75" xfId="14711"/>
    <cellStyle name="Comma 76" xfId="16130"/>
    <cellStyle name="Comma 77" xfId="18052"/>
    <cellStyle name="Comma 78" xfId="17104"/>
    <cellStyle name="Comma 79" xfId="18492"/>
    <cellStyle name="Comma 8" xfId="98"/>
    <cellStyle name="Comma 8 2" xfId="293"/>
    <cellStyle name="Comma 8 2 2" xfId="1205"/>
    <cellStyle name="Comma 8 2 2 2" xfId="3344"/>
    <cellStyle name="Comma 8 2 2 3" xfId="15214"/>
    <cellStyle name="Comma 8 2 3" xfId="7159"/>
    <cellStyle name="Comma 8 3" xfId="1206"/>
    <cellStyle name="Comma 8 3 2" xfId="3302"/>
    <cellStyle name="Comma 8 4" xfId="1207"/>
    <cellStyle name="Comma 8 5" xfId="1204"/>
    <cellStyle name="Comma 8 5 2" xfId="15213"/>
    <cellStyle name="Comma 8 5 3" xfId="7160"/>
    <cellStyle name="Comma 8 6" xfId="292"/>
    <cellStyle name="Comma 80" xfId="19215"/>
    <cellStyle name="Comma 81" xfId="17452"/>
    <cellStyle name="Comma 82" xfId="17757"/>
    <cellStyle name="Comma 83" xfId="17801"/>
    <cellStyle name="Comma 84" xfId="19479"/>
    <cellStyle name="Comma 85" xfId="19631"/>
    <cellStyle name="Comma 86" xfId="19634"/>
    <cellStyle name="Comma 87" xfId="19637"/>
    <cellStyle name="Comma 88" xfId="19656"/>
    <cellStyle name="Comma 89" xfId="6278"/>
    <cellStyle name="Comma 9" xfId="115"/>
    <cellStyle name="Comma 9 10" xfId="1209"/>
    <cellStyle name="Comma 9 11" xfId="1208"/>
    <cellStyle name="Comma 9 12" xfId="44071"/>
    <cellStyle name="Comma 9 13" xfId="294"/>
    <cellStyle name="Comma 9 2" xfId="295"/>
    <cellStyle name="Comma 9 2 2" xfId="1211"/>
    <cellStyle name="Comma 9 2 2 2" xfId="1212"/>
    <cellStyle name="Comma 9 2 2 3" xfId="3345"/>
    <cellStyle name="Comma 9 2 3" xfId="1213"/>
    <cellStyle name="Comma 9 2 4" xfId="1210"/>
    <cellStyle name="Comma 9 2 4 2" xfId="15215"/>
    <cellStyle name="Comma 9 2 4 3" xfId="14174"/>
    <cellStyle name="Comma 9 3" xfId="1214"/>
    <cellStyle name="Comma 9 3 2" xfId="1215"/>
    <cellStyle name="Comma 9 3 3" xfId="3306"/>
    <cellStyle name="Comma 9 4" xfId="1216"/>
    <cellStyle name="Comma 9 4 2" xfId="1217"/>
    <cellStyle name="Comma 9 5" xfId="1218"/>
    <cellStyle name="Comma 9 5 2" xfId="7162"/>
    <cellStyle name="Comma 9 5 2 2" xfId="7163"/>
    <cellStyle name="Comma 9 5 3" xfId="7164"/>
    <cellStyle name="Comma 9 5 3 2" xfId="7165"/>
    <cellStyle name="Comma 9 5 4" xfId="7166"/>
    <cellStyle name="Comma 9 5 5" xfId="15217"/>
    <cellStyle name="Comma 9 5 6" xfId="7161"/>
    <cellStyle name="Comma 9 6" xfId="1219"/>
    <cellStyle name="Comma 9 6 2" xfId="7168"/>
    <cellStyle name="Comma 9 6 2 2" xfId="7169"/>
    <cellStyle name="Comma 9 6 3" xfId="7170"/>
    <cellStyle name="Comma 9 6 3 2" xfId="7171"/>
    <cellStyle name="Comma 9 6 4" xfId="7172"/>
    <cellStyle name="Comma 9 6 5" xfId="15218"/>
    <cellStyle name="Comma 9 6 6" xfId="7167"/>
    <cellStyle name="Comma 9 7" xfId="1220"/>
    <cellStyle name="Comma 9 7 2" xfId="15219"/>
    <cellStyle name="Comma 9 7 3" xfId="7173"/>
    <cellStyle name="Comma 9 8" xfId="1221"/>
    <cellStyle name="Comma 9 8 2" xfId="15220"/>
    <cellStyle name="Comma 9 8 3" xfId="14173"/>
    <cellStyle name="Comma 9 9" xfId="1222"/>
    <cellStyle name="Comma 90" xfId="144"/>
    <cellStyle name="Comma 91" xfId="44101"/>
    <cellStyle name="Comma 92" xfId="44102"/>
    <cellStyle name="Comma 93" xfId="44028"/>
    <cellStyle name="Comma 93 2" xfId="44033"/>
    <cellStyle name="Comma 93 2 2" xfId="44058"/>
    <cellStyle name="Comma 93 3" xfId="44035"/>
    <cellStyle name="Comma 93 3 2" xfId="44060"/>
    <cellStyle name="Comma 93 4" xfId="44080"/>
    <cellStyle name="Comma 93 5" xfId="44095"/>
    <cellStyle name="Comma 93 6" xfId="44048"/>
    <cellStyle name="Comma 93 7" xfId="44097"/>
    <cellStyle name="Comma 93 8" xfId="44100"/>
    <cellStyle name="Comma 94" xfId="44106"/>
    <cellStyle name="Comma 95" xfId="138"/>
    <cellStyle name="Comma 96" xfId="44045"/>
    <cellStyle name="Comma 96 2" xfId="44074"/>
    <cellStyle name="Comma 96 2 2" xfId="44092"/>
    <cellStyle name="Comma 97" xfId="44115"/>
    <cellStyle name="Comma 98" xfId="44055"/>
    <cellStyle name="Comma 98 2" xfId="44076"/>
    <cellStyle name="Comma 99" xfId="122"/>
    <cellStyle name="Comma 99 2" xfId="44122"/>
    <cellStyle name="comma zerodec" xfId="1223"/>
    <cellStyle name="comma zerodec 2" xfId="1224"/>
    <cellStyle name="comma zerodec 3" xfId="14175"/>
    <cellStyle name="Copied" xfId="1225"/>
    <cellStyle name="Copied 2" xfId="1226"/>
    <cellStyle name="Copied 3" xfId="1227"/>
    <cellStyle name="Currency (0.00)" xfId="1228"/>
    <cellStyle name="Currency (0.00) 10" xfId="1229"/>
    <cellStyle name="Currency (0.00) 10 10" xfId="34495"/>
    <cellStyle name="Currency (0.00) 10 2" xfId="2718"/>
    <cellStyle name="Currency (0.00) 10 2 2" xfId="17021"/>
    <cellStyle name="Currency (0.00) 10 2 2 2" xfId="30489"/>
    <cellStyle name="Currency (0.00) 10 2 3" xfId="18501"/>
    <cellStyle name="Currency (0.00) 10 2 3 2" xfId="31936"/>
    <cellStyle name="Currency (0.00) 10 2 4" xfId="16311"/>
    <cellStyle name="Currency (0.00) 10 2 4 2" xfId="29791"/>
    <cellStyle name="Currency (0.00) 10 2 5" xfId="5582"/>
    <cellStyle name="Currency (0.00) 10 2 6" xfId="20207"/>
    <cellStyle name="Currency (0.00) 10 2 7" xfId="31488"/>
    <cellStyle name="Currency (0.00) 10 2 8" xfId="39752"/>
    <cellStyle name="Currency (0.00) 10 3" xfId="17407"/>
    <cellStyle name="Currency (0.00) 10 3 2" xfId="30865"/>
    <cellStyle name="Currency (0.00) 10 4" xfId="17762"/>
    <cellStyle name="Currency (0.00) 10 4 2" xfId="31217"/>
    <cellStyle name="Currency (0.00) 10 5" xfId="18270"/>
    <cellStyle name="Currency (0.00) 10 5 2" xfId="31714"/>
    <cellStyle name="Currency (0.00) 10 6" xfId="15223"/>
    <cellStyle name="Currency (0.00) 10 6 2" xfId="28869"/>
    <cellStyle name="Currency (0.00) 10 7" xfId="4367"/>
    <cellStyle name="Currency (0.00) 10 8" xfId="4480"/>
    <cellStyle name="Currency (0.00) 10 9" xfId="32555"/>
    <cellStyle name="Currency (0.00) 11" xfId="1230"/>
    <cellStyle name="Currency (0.00) 11 10" xfId="25237"/>
    <cellStyle name="Currency (0.00) 11 2" xfId="2719"/>
    <cellStyle name="Currency (0.00) 11 2 2" xfId="15785"/>
    <cellStyle name="Currency (0.00) 11 2 2 2" xfId="29375"/>
    <cellStyle name="Currency (0.00) 11 2 3" xfId="18502"/>
    <cellStyle name="Currency (0.00) 11 2 3 2" xfId="31937"/>
    <cellStyle name="Currency (0.00) 11 2 4" xfId="16312"/>
    <cellStyle name="Currency (0.00) 11 2 4 2" xfId="29792"/>
    <cellStyle name="Currency (0.00) 11 2 5" xfId="5583"/>
    <cellStyle name="Currency (0.00) 11 2 6" xfId="20208"/>
    <cellStyle name="Currency (0.00) 11 2 7" xfId="28911"/>
    <cellStyle name="Currency (0.00) 11 2 8" xfId="36490"/>
    <cellStyle name="Currency (0.00) 11 3" xfId="17406"/>
    <cellStyle name="Currency (0.00) 11 3 2" xfId="30864"/>
    <cellStyle name="Currency (0.00) 11 4" xfId="17692"/>
    <cellStyle name="Currency (0.00) 11 4 2" xfId="31148"/>
    <cellStyle name="Currency (0.00) 11 5" xfId="19421"/>
    <cellStyle name="Currency (0.00) 11 5 2" xfId="32824"/>
    <cellStyle name="Currency (0.00) 11 6" xfId="15224"/>
    <cellStyle name="Currency (0.00) 11 6 2" xfId="28870"/>
    <cellStyle name="Currency (0.00) 11 7" xfId="4368"/>
    <cellStyle name="Currency (0.00) 11 8" xfId="4479"/>
    <cellStyle name="Currency (0.00) 11 9" xfId="31745"/>
    <cellStyle name="Currency (0.00) 12" xfId="1231"/>
    <cellStyle name="Currency (0.00) 12 10" xfId="25238"/>
    <cellStyle name="Currency (0.00) 12 2" xfId="2720"/>
    <cellStyle name="Currency (0.00) 12 2 2" xfId="17020"/>
    <cellStyle name="Currency (0.00) 12 2 2 2" xfId="30488"/>
    <cellStyle name="Currency (0.00) 12 2 3" xfId="18503"/>
    <cellStyle name="Currency (0.00) 12 2 3 2" xfId="31938"/>
    <cellStyle name="Currency (0.00) 12 2 4" xfId="16313"/>
    <cellStyle name="Currency (0.00) 12 2 4 2" xfId="29793"/>
    <cellStyle name="Currency (0.00) 12 2 5" xfId="5584"/>
    <cellStyle name="Currency (0.00) 12 2 6" xfId="20209"/>
    <cellStyle name="Currency (0.00) 12 2 7" xfId="3505"/>
    <cellStyle name="Currency (0.00) 12 2 8" xfId="38189"/>
    <cellStyle name="Currency (0.00) 12 3" xfId="17405"/>
    <cellStyle name="Currency (0.00) 12 3 2" xfId="30863"/>
    <cellStyle name="Currency (0.00) 12 4" xfId="18011"/>
    <cellStyle name="Currency (0.00) 12 4 2" xfId="31458"/>
    <cellStyle name="Currency (0.00) 12 5" xfId="17733"/>
    <cellStyle name="Currency (0.00) 12 5 2" xfId="31189"/>
    <cellStyle name="Currency (0.00) 12 6" xfId="15225"/>
    <cellStyle name="Currency (0.00) 12 6 2" xfId="28871"/>
    <cellStyle name="Currency (0.00) 12 7" xfId="4369"/>
    <cellStyle name="Currency (0.00) 12 8" xfId="4478"/>
    <cellStyle name="Currency (0.00) 12 9" xfId="31292"/>
    <cellStyle name="Currency (0.00) 13" xfId="2717"/>
    <cellStyle name="Currency (0.00) 13 2" xfId="15784"/>
    <cellStyle name="Currency (0.00) 13 2 2" xfId="29374"/>
    <cellStyle name="Currency (0.00) 13 3" xfId="18500"/>
    <cellStyle name="Currency (0.00) 13 3 2" xfId="31935"/>
    <cellStyle name="Currency (0.00) 13 4" xfId="16310"/>
    <cellStyle name="Currency (0.00) 13 4 2" xfId="29790"/>
    <cellStyle name="Currency (0.00) 13 5" xfId="5581"/>
    <cellStyle name="Currency (0.00) 13 6" xfId="20206"/>
    <cellStyle name="Currency (0.00) 13 7" xfId="32479"/>
    <cellStyle name="Currency (0.00) 13 8" xfId="34097"/>
    <cellStyle name="Currency (0.00) 14" xfId="15222"/>
    <cellStyle name="Currency (0.00) 14 2" xfId="28868"/>
    <cellStyle name="Currency (0.00) 15" xfId="17408"/>
    <cellStyle name="Currency (0.00) 15 2" xfId="30866"/>
    <cellStyle name="Currency (0.00) 16" xfId="17691"/>
    <cellStyle name="Currency (0.00) 16 2" xfId="31147"/>
    <cellStyle name="Currency (0.00) 17" xfId="16102"/>
    <cellStyle name="Currency (0.00) 17 2" xfId="29601"/>
    <cellStyle name="Currency (0.00) 18" xfId="7174"/>
    <cellStyle name="Currency (0.00) 18 2" xfId="21735"/>
    <cellStyle name="Currency (0.00) 19" xfId="4366"/>
    <cellStyle name="Currency (0.00) 2" xfId="1232"/>
    <cellStyle name="Currency (0.00) 2 10" xfId="14705"/>
    <cellStyle name="Currency (0.00) 2 10 2" xfId="28402"/>
    <cellStyle name="Currency (0.00) 2 11" xfId="19157"/>
    <cellStyle name="Currency (0.00) 2 11 2" xfId="32574"/>
    <cellStyle name="Currency (0.00) 2 12" xfId="7175"/>
    <cellStyle name="Currency (0.00) 2 12 2" xfId="21736"/>
    <cellStyle name="Currency (0.00) 2 13" xfId="4370"/>
    <cellStyle name="Currency (0.00) 2 14" xfId="4477"/>
    <cellStyle name="Currency (0.00) 2 15" xfId="29563"/>
    <cellStyle name="Currency (0.00) 2 16" xfId="25239"/>
    <cellStyle name="Currency (0.00) 2 2" xfId="1233"/>
    <cellStyle name="Currency (0.00) 2 2 10" xfId="17693"/>
    <cellStyle name="Currency (0.00) 2 2 10 2" xfId="31149"/>
    <cellStyle name="Currency (0.00) 2 2 11" xfId="19436"/>
    <cellStyle name="Currency (0.00) 2 2 11 2" xfId="32839"/>
    <cellStyle name="Currency (0.00) 2 2 12" xfId="7176"/>
    <cellStyle name="Currency (0.00) 2 2 12 2" xfId="21737"/>
    <cellStyle name="Currency (0.00) 2 2 13" xfId="4371"/>
    <cellStyle name="Currency (0.00) 2 2 14" xfId="4476"/>
    <cellStyle name="Currency (0.00) 2 2 15" xfId="32675"/>
    <cellStyle name="Currency (0.00) 2 2 16" xfId="26683"/>
    <cellStyle name="Currency (0.00) 2 2 2" xfId="1234"/>
    <cellStyle name="Currency (0.00) 2 2 2 10" xfId="4372"/>
    <cellStyle name="Currency (0.00) 2 2 2 11" xfId="3804"/>
    <cellStyle name="Currency (0.00) 2 2 2 12" xfId="32273"/>
    <cellStyle name="Currency (0.00) 2 2 2 13" xfId="26684"/>
    <cellStyle name="Currency (0.00) 2 2 2 2" xfId="2723"/>
    <cellStyle name="Currency (0.00) 2 2 2 2 10" xfId="40294"/>
    <cellStyle name="Currency (0.00) 2 2 2 2 2" xfId="7179"/>
    <cellStyle name="Currency (0.00) 2 2 2 2 2 2" xfId="21740"/>
    <cellStyle name="Currency (0.00) 2 2 2 2 3" xfId="16316"/>
    <cellStyle name="Currency (0.00) 2 2 2 2 3 2" xfId="29796"/>
    <cellStyle name="Currency (0.00) 2 2 2 2 4" xfId="17018"/>
    <cellStyle name="Currency (0.00) 2 2 2 2 4 2" xfId="30486"/>
    <cellStyle name="Currency (0.00) 2 2 2 2 5" xfId="18506"/>
    <cellStyle name="Currency (0.00) 2 2 2 2 5 2" xfId="31941"/>
    <cellStyle name="Currency (0.00) 2 2 2 2 6" xfId="7178"/>
    <cellStyle name="Currency (0.00) 2 2 2 2 6 2" xfId="21739"/>
    <cellStyle name="Currency (0.00) 2 2 2 2 7" xfId="5587"/>
    <cellStyle name="Currency (0.00) 2 2 2 2 8" xfId="20212"/>
    <cellStyle name="Currency (0.00) 2 2 2 2 9" xfId="29604"/>
    <cellStyle name="Currency (0.00) 2 2 2 3" xfId="7180"/>
    <cellStyle name="Currency (0.00) 2 2 2 3 2" xfId="7181"/>
    <cellStyle name="Currency (0.00) 2 2 2 3 2 2" xfId="21742"/>
    <cellStyle name="Currency (0.00) 2 2 2 3 3" xfId="21741"/>
    <cellStyle name="Currency (0.00) 2 2 2 4" xfId="7182"/>
    <cellStyle name="Currency (0.00) 2 2 2 4 2" xfId="7183"/>
    <cellStyle name="Currency (0.00) 2 2 2 4 2 2" xfId="21744"/>
    <cellStyle name="Currency (0.00) 2 2 2 4 3" xfId="21743"/>
    <cellStyle name="Currency (0.00) 2 2 2 5" xfId="15228"/>
    <cellStyle name="Currency (0.00) 2 2 2 5 2" xfId="28874"/>
    <cellStyle name="Currency (0.00) 2 2 2 6" xfId="17403"/>
    <cellStyle name="Currency (0.00) 2 2 2 6 2" xfId="30861"/>
    <cellStyle name="Currency (0.00) 2 2 2 7" xfId="17763"/>
    <cellStyle name="Currency (0.00) 2 2 2 7 2" xfId="31218"/>
    <cellStyle name="Currency (0.00) 2 2 2 8" xfId="19100"/>
    <cellStyle name="Currency (0.00) 2 2 2 8 2" xfId="32525"/>
    <cellStyle name="Currency (0.00) 2 2 2 9" xfId="7177"/>
    <cellStyle name="Currency (0.00) 2 2 2 9 2" xfId="21738"/>
    <cellStyle name="Currency (0.00) 2 2 3" xfId="2722"/>
    <cellStyle name="Currency (0.00) 2 2 3 10" xfId="20211"/>
    <cellStyle name="Currency (0.00) 2 2 3 11" xfId="29296"/>
    <cellStyle name="Currency (0.00) 2 2 3 12" xfId="34090"/>
    <cellStyle name="Currency (0.00) 2 2 3 2" xfId="7185"/>
    <cellStyle name="Currency (0.00) 2 2 3 2 2" xfId="7186"/>
    <cellStyle name="Currency (0.00) 2 2 3 2 2 2" xfId="21747"/>
    <cellStyle name="Currency (0.00) 2 2 3 2 3" xfId="21746"/>
    <cellStyle name="Currency (0.00) 2 2 3 3" xfId="7187"/>
    <cellStyle name="Currency (0.00) 2 2 3 3 2" xfId="7188"/>
    <cellStyle name="Currency (0.00) 2 2 3 3 2 2" xfId="21749"/>
    <cellStyle name="Currency (0.00) 2 2 3 3 3" xfId="21748"/>
    <cellStyle name="Currency (0.00) 2 2 3 4" xfId="7189"/>
    <cellStyle name="Currency (0.00) 2 2 3 4 2" xfId="7190"/>
    <cellStyle name="Currency (0.00) 2 2 3 4 2 2" xfId="21751"/>
    <cellStyle name="Currency (0.00) 2 2 3 4 3" xfId="21750"/>
    <cellStyle name="Currency (0.00) 2 2 3 5" xfId="16315"/>
    <cellStyle name="Currency (0.00) 2 2 3 5 2" xfId="29795"/>
    <cellStyle name="Currency (0.00) 2 2 3 6" xfId="17019"/>
    <cellStyle name="Currency (0.00) 2 2 3 6 2" xfId="30487"/>
    <cellStyle name="Currency (0.00) 2 2 3 7" xfId="18505"/>
    <cellStyle name="Currency (0.00) 2 2 3 7 2" xfId="31940"/>
    <cellStyle name="Currency (0.00) 2 2 3 8" xfId="7184"/>
    <cellStyle name="Currency (0.00) 2 2 3 8 2" xfId="21745"/>
    <cellStyle name="Currency (0.00) 2 2 3 9" xfId="5586"/>
    <cellStyle name="Currency (0.00) 2 2 4" xfId="7191"/>
    <cellStyle name="Currency (0.00) 2 2 4 2" xfId="7192"/>
    <cellStyle name="Currency (0.00) 2 2 4 2 2" xfId="7193"/>
    <cellStyle name="Currency (0.00) 2 2 4 2 2 2" xfId="21754"/>
    <cellStyle name="Currency (0.00) 2 2 4 2 3" xfId="21753"/>
    <cellStyle name="Currency (0.00) 2 2 4 3" xfId="7194"/>
    <cellStyle name="Currency (0.00) 2 2 4 3 2" xfId="7195"/>
    <cellStyle name="Currency (0.00) 2 2 4 3 2 2" xfId="21756"/>
    <cellStyle name="Currency (0.00) 2 2 4 3 3" xfId="21755"/>
    <cellStyle name="Currency (0.00) 2 2 4 4" xfId="7196"/>
    <cellStyle name="Currency (0.00) 2 2 4 4 2" xfId="7197"/>
    <cellStyle name="Currency (0.00) 2 2 4 4 2 2" xfId="21758"/>
    <cellStyle name="Currency (0.00) 2 2 4 4 3" xfId="21757"/>
    <cellStyle name="Currency (0.00) 2 2 4 5" xfId="21752"/>
    <cellStyle name="Currency (0.00) 2 2 5" xfId="7198"/>
    <cellStyle name="Currency (0.00) 2 2 5 2" xfId="7199"/>
    <cellStyle name="Currency (0.00) 2 2 5 2 2" xfId="7200"/>
    <cellStyle name="Currency (0.00) 2 2 5 2 2 2" xfId="21761"/>
    <cellStyle name="Currency (0.00) 2 2 5 2 3" xfId="21760"/>
    <cellStyle name="Currency (0.00) 2 2 5 3" xfId="7201"/>
    <cellStyle name="Currency (0.00) 2 2 5 3 2" xfId="7202"/>
    <cellStyle name="Currency (0.00) 2 2 5 3 2 2" xfId="21763"/>
    <cellStyle name="Currency (0.00) 2 2 5 3 3" xfId="21762"/>
    <cellStyle name="Currency (0.00) 2 2 5 4" xfId="7203"/>
    <cellStyle name="Currency (0.00) 2 2 5 4 2" xfId="7204"/>
    <cellStyle name="Currency (0.00) 2 2 5 4 2 2" xfId="21765"/>
    <cellStyle name="Currency (0.00) 2 2 5 4 3" xfId="21764"/>
    <cellStyle name="Currency (0.00) 2 2 5 5" xfId="21759"/>
    <cellStyle name="Currency (0.00) 2 2 6" xfId="7205"/>
    <cellStyle name="Currency (0.00) 2 2 6 2" xfId="7206"/>
    <cellStyle name="Currency (0.00) 2 2 6 2 2" xfId="21767"/>
    <cellStyle name="Currency (0.00) 2 2 6 3" xfId="21766"/>
    <cellStyle name="Currency (0.00) 2 2 7" xfId="7207"/>
    <cellStyle name="Currency (0.00) 2 2 7 2" xfId="7208"/>
    <cellStyle name="Currency (0.00) 2 2 7 2 2" xfId="21769"/>
    <cellStyle name="Currency (0.00) 2 2 7 3" xfId="21768"/>
    <cellStyle name="Currency (0.00) 2 2 8" xfId="15227"/>
    <cellStyle name="Currency (0.00) 2 2 8 2" xfId="28873"/>
    <cellStyle name="Currency (0.00) 2 2 9" xfId="14580"/>
    <cellStyle name="Currency (0.00) 2 2 9 2" xfId="28294"/>
    <cellStyle name="Currency (0.00) 2 3" xfId="1235"/>
    <cellStyle name="Currency (0.00) 2 3 10" xfId="7210"/>
    <cellStyle name="Currency (0.00) 2 3 10 2" xfId="7211"/>
    <cellStyle name="Currency (0.00) 2 3 10 2 2" xfId="21772"/>
    <cellStyle name="Currency (0.00) 2 3 10 3" xfId="21771"/>
    <cellStyle name="Currency (0.00) 2 3 11" xfId="15229"/>
    <cellStyle name="Currency (0.00) 2 3 11 2" xfId="28875"/>
    <cellStyle name="Currency (0.00) 2 3 12" xfId="17402"/>
    <cellStyle name="Currency (0.00) 2 3 12 2" xfId="30860"/>
    <cellStyle name="Currency (0.00) 2 3 13" xfId="18012"/>
    <cellStyle name="Currency (0.00) 2 3 13 2" xfId="31459"/>
    <cellStyle name="Currency (0.00) 2 3 14" xfId="18198"/>
    <cellStyle name="Currency (0.00) 2 3 14 2" xfId="31643"/>
    <cellStyle name="Currency (0.00) 2 3 15" xfId="7209"/>
    <cellStyle name="Currency (0.00) 2 3 15 2" xfId="21770"/>
    <cellStyle name="Currency (0.00) 2 3 16" xfId="4373"/>
    <cellStyle name="Currency (0.00) 2 3 17" xfId="4462"/>
    <cellStyle name="Currency (0.00) 2 3 18" xfId="28152"/>
    <cellStyle name="Currency (0.00) 2 3 19" xfId="26685"/>
    <cellStyle name="Currency (0.00) 2 3 2" xfId="2724"/>
    <cellStyle name="Currency (0.00) 2 3 2 10" xfId="20213"/>
    <cellStyle name="Currency (0.00) 2 3 2 11" xfId="30979"/>
    <cellStyle name="Currency (0.00) 2 3 2 12" xfId="38892"/>
    <cellStyle name="Currency (0.00) 2 3 2 2" xfId="7213"/>
    <cellStyle name="Currency (0.00) 2 3 2 2 2" xfId="7214"/>
    <cellStyle name="Currency (0.00) 2 3 2 2 2 2" xfId="21775"/>
    <cellStyle name="Currency (0.00) 2 3 2 2 3" xfId="21774"/>
    <cellStyle name="Currency (0.00) 2 3 2 3" xfId="7215"/>
    <cellStyle name="Currency (0.00) 2 3 2 3 2" xfId="7216"/>
    <cellStyle name="Currency (0.00) 2 3 2 3 2 2" xfId="21777"/>
    <cellStyle name="Currency (0.00) 2 3 2 3 3" xfId="21776"/>
    <cellStyle name="Currency (0.00) 2 3 2 4" xfId="7217"/>
    <cellStyle name="Currency (0.00) 2 3 2 4 2" xfId="7218"/>
    <cellStyle name="Currency (0.00) 2 3 2 4 2 2" xfId="21779"/>
    <cellStyle name="Currency (0.00) 2 3 2 4 3" xfId="21778"/>
    <cellStyle name="Currency (0.00) 2 3 2 5" xfId="16317"/>
    <cellStyle name="Currency (0.00) 2 3 2 5 2" xfId="29797"/>
    <cellStyle name="Currency (0.00) 2 3 2 6" xfId="17017"/>
    <cellStyle name="Currency (0.00) 2 3 2 6 2" xfId="30485"/>
    <cellStyle name="Currency (0.00) 2 3 2 7" xfId="18507"/>
    <cellStyle name="Currency (0.00) 2 3 2 7 2" xfId="31942"/>
    <cellStyle name="Currency (0.00) 2 3 2 8" xfId="7212"/>
    <cellStyle name="Currency (0.00) 2 3 2 8 2" xfId="21773"/>
    <cellStyle name="Currency (0.00) 2 3 2 9" xfId="5588"/>
    <cellStyle name="Currency (0.00) 2 3 3" xfId="7219"/>
    <cellStyle name="Currency (0.00) 2 3 3 2" xfId="7220"/>
    <cellStyle name="Currency (0.00) 2 3 3 2 2" xfId="21781"/>
    <cellStyle name="Currency (0.00) 2 3 3 3" xfId="21780"/>
    <cellStyle name="Currency (0.00) 2 3 4" xfId="7221"/>
    <cellStyle name="Currency (0.00) 2 3 4 2" xfId="7222"/>
    <cellStyle name="Currency (0.00) 2 3 4 2 2" xfId="21783"/>
    <cellStyle name="Currency (0.00) 2 3 4 3" xfId="21782"/>
    <cellStyle name="Currency (0.00) 2 3 5" xfId="7223"/>
    <cellStyle name="Currency (0.00) 2 3 5 2" xfId="7224"/>
    <cellStyle name="Currency (0.00) 2 3 5 2 2" xfId="21785"/>
    <cellStyle name="Currency (0.00) 2 3 5 3" xfId="21784"/>
    <cellStyle name="Currency (0.00) 2 3 6" xfId="7225"/>
    <cellStyle name="Currency (0.00) 2 3 6 2" xfId="7226"/>
    <cellStyle name="Currency (0.00) 2 3 6 2 2" xfId="21787"/>
    <cellStyle name="Currency (0.00) 2 3 6 3" xfId="21786"/>
    <cellStyle name="Currency (0.00) 2 3 7" xfId="7227"/>
    <cellStyle name="Currency (0.00) 2 3 7 2" xfId="7228"/>
    <cellStyle name="Currency (0.00) 2 3 7 2 2" xfId="21789"/>
    <cellStyle name="Currency (0.00) 2 3 7 3" xfId="21788"/>
    <cellStyle name="Currency (0.00) 2 3 8" xfId="7229"/>
    <cellStyle name="Currency (0.00) 2 3 8 2" xfId="7230"/>
    <cellStyle name="Currency (0.00) 2 3 8 2 2" xfId="21791"/>
    <cellStyle name="Currency (0.00) 2 3 8 3" xfId="21790"/>
    <cellStyle name="Currency (0.00) 2 3 9" xfId="7231"/>
    <cellStyle name="Currency (0.00) 2 3 9 2" xfId="21792"/>
    <cellStyle name="Currency (0.00) 2 4" xfId="1236"/>
    <cellStyle name="Currency (0.00) 2 4 10" xfId="4374"/>
    <cellStyle name="Currency (0.00) 2 4 11" xfId="4475"/>
    <cellStyle name="Currency (0.00) 2 4 12" xfId="30129"/>
    <cellStyle name="Currency (0.00) 2 4 13" xfId="34485"/>
    <cellStyle name="Currency (0.00) 2 4 2" xfId="2725"/>
    <cellStyle name="Currency (0.00) 2 4 2 10" xfId="37889"/>
    <cellStyle name="Currency (0.00) 2 4 2 2" xfId="7234"/>
    <cellStyle name="Currency (0.00) 2 4 2 2 2" xfId="21795"/>
    <cellStyle name="Currency (0.00) 2 4 2 3" xfId="16318"/>
    <cellStyle name="Currency (0.00) 2 4 2 3 2" xfId="29798"/>
    <cellStyle name="Currency (0.00) 2 4 2 4" xfId="17016"/>
    <cellStyle name="Currency (0.00) 2 4 2 4 2" xfId="30484"/>
    <cellStyle name="Currency (0.00) 2 4 2 5" xfId="18508"/>
    <cellStyle name="Currency (0.00) 2 4 2 5 2" xfId="31943"/>
    <cellStyle name="Currency (0.00) 2 4 2 6" xfId="7233"/>
    <cellStyle name="Currency (0.00) 2 4 2 6 2" xfId="21794"/>
    <cellStyle name="Currency (0.00) 2 4 2 7" xfId="5589"/>
    <cellStyle name="Currency (0.00) 2 4 2 8" xfId="20214"/>
    <cellStyle name="Currency (0.00) 2 4 2 9" xfId="4042"/>
    <cellStyle name="Currency (0.00) 2 4 3" xfId="7235"/>
    <cellStyle name="Currency (0.00) 2 4 3 2" xfId="7236"/>
    <cellStyle name="Currency (0.00) 2 4 3 2 2" xfId="21797"/>
    <cellStyle name="Currency (0.00) 2 4 3 3" xfId="21796"/>
    <cellStyle name="Currency (0.00) 2 4 4" xfId="7237"/>
    <cellStyle name="Currency (0.00) 2 4 4 2" xfId="7238"/>
    <cellStyle name="Currency (0.00) 2 4 4 2 2" xfId="21799"/>
    <cellStyle name="Currency (0.00) 2 4 4 3" xfId="21798"/>
    <cellStyle name="Currency (0.00) 2 4 5" xfId="15230"/>
    <cellStyle name="Currency (0.00) 2 4 5 2" xfId="28876"/>
    <cellStyle name="Currency (0.00) 2 4 6" xfId="17401"/>
    <cellStyle name="Currency (0.00) 2 4 6 2" xfId="30859"/>
    <cellStyle name="Currency (0.00) 2 4 7" xfId="18010"/>
    <cellStyle name="Currency (0.00) 2 4 7 2" xfId="31457"/>
    <cellStyle name="Currency (0.00) 2 4 8" xfId="14172"/>
    <cellStyle name="Currency (0.00) 2 4 8 2" xfId="27951"/>
    <cellStyle name="Currency (0.00) 2 4 9" xfId="7232"/>
    <cellStyle name="Currency (0.00) 2 4 9 2" xfId="21793"/>
    <cellStyle name="Currency (0.00) 2 5" xfId="1237"/>
    <cellStyle name="Currency (0.00) 2 5 10" xfId="4375"/>
    <cellStyle name="Currency (0.00) 2 5 11" xfId="4474"/>
    <cellStyle name="Currency (0.00) 2 5 12" xfId="32554"/>
    <cellStyle name="Currency (0.00) 2 5 13" xfId="37778"/>
    <cellStyle name="Currency (0.00) 2 5 2" xfId="2726"/>
    <cellStyle name="Currency (0.00) 2 5 2 10" xfId="37640"/>
    <cellStyle name="Currency (0.00) 2 5 2 2" xfId="7241"/>
    <cellStyle name="Currency (0.00) 2 5 2 2 2" xfId="21802"/>
    <cellStyle name="Currency (0.00) 2 5 2 3" xfId="16319"/>
    <cellStyle name="Currency (0.00) 2 5 2 3 2" xfId="29799"/>
    <cellStyle name="Currency (0.00) 2 5 2 4" xfId="17015"/>
    <cellStyle name="Currency (0.00) 2 5 2 4 2" xfId="30483"/>
    <cellStyle name="Currency (0.00) 2 5 2 5" xfId="18509"/>
    <cellStyle name="Currency (0.00) 2 5 2 5 2" xfId="31944"/>
    <cellStyle name="Currency (0.00) 2 5 2 6" xfId="7240"/>
    <cellStyle name="Currency (0.00) 2 5 2 6 2" xfId="21801"/>
    <cellStyle name="Currency (0.00) 2 5 2 7" xfId="5590"/>
    <cellStyle name="Currency (0.00) 2 5 2 8" xfId="20215"/>
    <cellStyle name="Currency (0.00) 2 5 2 9" xfId="30980"/>
    <cellStyle name="Currency (0.00) 2 5 3" xfId="7242"/>
    <cellStyle name="Currency (0.00) 2 5 3 2" xfId="7243"/>
    <cellStyle name="Currency (0.00) 2 5 3 2 2" xfId="21804"/>
    <cellStyle name="Currency (0.00) 2 5 3 3" xfId="21803"/>
    <cellStyle name="Currency (0.00) 2 5 4" xfId="7244"/>
    <cellStyle name="Currency (0.00) 2 5 4 2" xfId="7245"/>
    <cellStyle name="Currency (0.00) 2 5 4 2 2" xfId="21806"/>
    <cellStyle name="Currency (0.00) 2 5 4 3" xfId="21805"/>
    <cellStyle name="Currency (0.00) 2 5 5" xfId="15231"/>
    <cellStyle name="Currency (0.00) 2 5 5 2" xfId="28877"/>
    <cellStyle name="Currency (0.00) 2 5 6" xfId="14699"/>
    <cellStyle name="Currency (0.00) 2 5 6 2" xfId="28396"/>
    <cellStyle name="Currency (0.00) 2 5 7" xfId="17696"/>
    <cellStyle name="Currency (0.00) 2 5 7 2" xfId="31152"/>
    <cellStyle name="Currency (0.00) 2 5 8" xfId="19442"/>
    <cellStyle name="Currency (0.00) 2 5 8 2" xfId="32845"/>
    <cellStyle name="Currency (0.00) 2 5 9" xfId="7239"/>
    <cellStyle name="Currency (0.00) 2 5 9 2" xfId="21800"/>
    <cellStyle name="Currency (0.00) 2 6" xfId="1238"/>
    <cellStyle name="Currency (0.00) 2 6 10" xfId="4376"/>
    <cellStyle name="Currency (0.00) 2 6 11" xfId="4473"/>
    <cellStyle name="Currency (0.00) 2 6 12" xfId="31744"/>
    <cellStyle name="Currency (0.00) 2 6 13" xfId="34494"/>
    <cellStyle name="Currency (0.00) 2 6 2" xfId="2727"/>
    <cellStyle name="Currency (0.00) 2 6 2 10" xfId="34096"/>
    <cellStyle name="Currency (0.00) 2 6 2 2" xfId="7248"/>
    <cellStyle name="Currency (0.00) 2 6 2 2 2" xfId="21809"/>
    <cellStyle name="Currency (0.00) 2 6 2 3" xfId="16320"/>
    <cellStyle name="Currency (0.00) 2 6 2 3 2" xfId="29800"/>
    <cellStyle name="Currency (0.00) 2 6 2 4" xfId="17014"/>
    <cellStyle name="Currency (0.00) 2 6 2 4 2" xfId="30482"/>
    <cellStyle name="Currency (0.00) 2 6 2 5" xfId="18510"/>
    <cellStyle name="Currency (0.00) 2 6 2 5 2" xfId="31945"/>
    <cellStyle name="Currency (0.00) 2 6 2 6" xfId="7247"/>
    <cellStyle name="Currency (0.00) 2 6 2 6 2" xfId="21808"/>
    <cellStyle name="Currency (0.00) 2 6 2 7" xfId="5591"/>
    <cellStyle name="Currency (0.00) 2 6 2 8" xfId="20216"/>
    <cellStyle name="Currency (0.00) 2 6 2 9" xfId="30676"/>
    <cellStyle name="Currency (0.00) 2 6 3" xfId="7249"/>
    <cellStyle name="Currency (0.00) 2 6 3 2" xfId="7250"/>
    <cellStyle name="Currency (0.00) 2 6 3 2 2" xfId="21811"/>
    <cellStyle name="Currency (0.00) 2 6 3 3" xfId="21810"/>
    <cellStyle name="Currency (0.00) 2 6 4" xfId="7251"/>
    <cellStyle name="Currency (0.00) 2 6 4 2" xfId="7252"/>
    <cellStyle name="Currency (0.00) 2 6 4 2 2" xfId="21813"/>
    <cellStyle name="Currency (0.00) 2 6 4 3" xfId="21812"/>
    <cellStyle name="Currency (0.00) 2 6 5" xfId="15232"/>
    <cellStyle name="Currency (0.00) 2 6 5 2" xfId="28878"/>
    <cellStyle name="Currency (0.00) 2 6 6" xfId="17400"/>
    <cellStyle name="Currency (0.00) 2 6 6 2" xfId="30858"/>
    <cellStyle name="Currency (0.00) 2 6 7" xfId="17764"/>
    <cellStyle name="Currency (0.00) 2 6 7 2" xfId="31219"/>
    <cellStyle name="Currency (0.00) 2 6 8" xfId="17734"/>
    <cellStyle name="Currency (0.00) 2 6 8 2" xfId="31190"/>
    <cellStyle name="Currency (0.00) 2 6 9" xfId="7246"/>
    <cellStyle name="Currency (0.00) 2 6 9 2" xfId="21807"/>
    <cellStyle name="Currency (0.00) 2 7" xfId="2721"/>
    <cellStyle name="Currency (0.00) 2 7 2" xfId="15800"/>
    <cellStyle name="Currency (0.00) 2 7 2 2" xfId="29379"/>
    <cellStyle name="Currency (0.00) 2 7 3" xfId="18504"/>
    <cellStyle name="Currency (0.00) 2 7 3 2" xfId="31939"/>
    <cellStyle name="Currency (0.00) 2 7 4" xfId="16314"/>
    <cellStyle name="Currency (0.00) 2 7 4 2" xfId="29794"/>
    <cellStyle name="Currency (0.00) 2 7 5" xfId="5585"/>
    <cellStyle name="Currency (0.00) 2 7 6" xfId="20210"/>
    <cellStyle name="Currency (0.00) 2 7 7" xfId="28223"/>
    <cellStyle name="Currency (0.00) 2 7 8" xfId="34098"/>
    <cellStyle name="Currency (0.00) 2 8" xfId="15226"/>
    <cellStyle name="Currency (0.00) 2 8 2" xfId="28872"/>
    <cellStyle name="Currency (0.00) 2 9" xfId="17404"/>
    <cellStyle name="Currency (0.00) 2 9 2" xfId="30862"/>
    <cellStyle name="Currency (0.00) 20" xfId="4481"/>
    <cellStyle name="Currency (0.00) 21" xfId="30130"/>
    <cellStyle name="Currency (0.00) 22" xfId="25236"/>
    <cellStyle name="Currency (0.00) 3" xfId="1239"/>
    <cellStyle name="Currency (0.00) 3 10" xfId="17697"/>
    <cellStyle name="Currency (0.00) 3 10 2" xfId="31153"/>
    <cellStyle name="Currency (0.00) 3 11" xfId="19060"/>
    <cellStyle name="Currency (0.00) 3 11 2" xfId="32485"/>
    <cellStyle name="Currency (0.00) 3 12" xfId="7253"/>
    <cellStyle name="Currency (0.00) 3 12 2" xfId="21814"/>
    <cellStyle name="Currency (0.00) 3 13" xfId="4377"/>
    <cellStyle name="Currency (0.00) 3 14" xfId="4472"/>
    <cellStyle name="Currency (0.00) 3 15" xfId="29560"/>
    <cellStyle name="Currency (0.00) 3 16" xfId="34493"/>
    <cellStyle name="Currency (0.00) 3 2" xfId="1240"/>
    <cellStyle name="Currency (0.00) 3 2 10" xfId="17765"/>
    <cellStyle name="Currency (0.00) 3 2 10 2" xfId="31220"/>
    <cellStyle name="Currency (0.00) 3 2 11" xfId="14679"/>
    <cellStyle name="Currency (0.00) 3 2 11 2" xfId="28381"/>
    <cellStyle name="Currency (0.00) 3 2 12" xfId="7254"/>
    <cellStyle name="Currency (0.00) 3 2 12 2" xfId="21815"/>
    <cellStyle name="Currency (0.00) 3 2 13" xfId="4378"/>
    <cellStyle name="Currency (0.00) 3 2 14" xfId="4471"/>
    <cellStyle name="Currency (0.00) 3 2 15" xfId="32672"/>
    <cellStyle name="Currency (0.00) 3 2 16" xfId="34492"/>
    <cellStyle name="Currency (0.00) 3 2 2" xfId="1241"/>
    <cellStyle name="Currency (0.00) 3 2 2 10" xfId="4379"/>
    <cellStyle name="Currency (0.00) 3 2 2 11" xfId="4469"/>
    <cellStyle name="Currency (0.00) 3 2 2 12" xfId="32270"/>
    <cellStyle name="Currency (0.00) 3 2 2 13" xfId="37784"/>
    <cellStyle name="Currency (0.00) 3 2 2 2" xfId="2730"/>
    <cellStyle name="Currency (0.00) 3 2 2 2 10" xfId="34093"/>
    <cellStyle name="Currency (0.00) 3 2 2 2 2" xfId="7257"/>
    <cellStyle name="Currency (0.00) 3 2 2 2 2 2" xfId="21818"/>
    <cellStyle name="Currency (0.00) 3 2 2 2 3" xfId="16323"/>
    <cellStyle name="Currency (0.00) 3 2 2 2 3 2" xfId="29803"/>
    <cellStyle name="Currency (0.00) 3 2 2 2 4" xfId="17013"/>
    <cellStyle name="Currency (0.00) 3 2 2 2 4 2" xfId="30481"/>
    <cellStyle name="Currency (0.00) 3 2 2 2 5" xfId="18513"/>
    <cellStyle name="Currency (0.00) 3 2 2 2 5 2" xfId="31948"/>
    <cellStyle name="Currency (0.00) 3 2 2 2 6" xfId="7256"/>
    <cellStyle name="Currency (0.00) 3 2 2 2 6 2" xfId="21817"/>
    <cellStyle name="Currency (0.00) 3 2 2 2 7" xfId="5594"/>
    <cellStyle name="Currency (0.00) 3 2 2 2 8" xfId="20219"/>
    <cellStyle name="Currency (0.00) 3 2 2 2 9" xfId="3506"/>
    <cellStyle name="Currency (0.00) 3 2 2 3" xfId="7258"/>
    <cellStyle name="Currency (0.00) 3 2 2 3 2" xfId="7259"/>
    <cellStyle name="Currency (0.00) 3 2 2 3 2 2" xfId="21820"/>
    <cellStyle name="Currency (0.00) 3 2 2 3 3" xfId="21819"/>
    <cellStyle name="Currency (0.00) 3 2 2 4" xfId="7260"/>
    <cellStyle name="Currency (0.00) 3 2 2 4 2" xfId="7261"/>
    <cellStyle name="Currency (0.00) 3 2 2 4 2 2" xfId="21822"/>
    <cellStyle name="Currency (0.00) 3 2 2 4 3" xfId="21821"/>
    <cellStyle name="Currency (0.00) 3 2 2 5" xfId="15235"/>
    <cellStyle name="Currency (0.00) 3 2 2 5 2" xfId="28881"/>
    <cellStyle name="Currency (0.00) 3 2 2 6" xfId="17398"/>
    <cellStyle name="Currency (0.00) 3 2 2 6 2" xfId="30856"/>
    <cellStyle name="Currency (0.00) 3 2 2 7" xfId="18014"/>
    <cellStyle name="Currency (0.00) 3 2 2 7 2" xfId="31461"/>
    <cellStyle name="Currency (0.00) 3 2 2 8" xfId="19438"/>
    <cellStyle name="Currency (0.00) 3 2 2 8 2" xfId="32841"/>
    <cellStyle name="Currency (0.00) 3 2 2 9" xfId="7255"/>
    <cellStyle name="Currency (0.00) 3 2 2 9 2" xfId="21816"/>
    <cellStyle name="Currency (0.00) 3 2 3" xfId="2729"/>
    <cellStyle name="Currency (0.00) 3 2 3 10" xfId="20218"/>
    <cellStyle name="Currency (0.00) 3 2 3 11" xfId="29616"/>
    <cellStyle name="Currency (0.00) 3 2 3 12" xfId="34094"/>
    <cellStyle name="Currency (0.00) 3 2 3 2" xfId="7263"/>
    <cellStyle name="Currency (0.00) 3 2 3 2 2" xfId="7264"/>
    <cellStyle name="Currency (0.00) 3 2 3 2 2 2" xfId="21825"/>
    <cellStyle name="Currency (0.00) 3 2 3 2 3" xfId="21824"/>
    <cellStyle name="Currency (0.00) 3 2 3 3" xfId="7265"/>
    <cellStyle name="Currency (0.00) 3 2 3 3 2" xfId="7266"/>
    <cellStyle name="Currency (0.00) 3 2 3 3 2 2" xfId="21827"/>
    <cellStyle name="Currency (0.00) 3 2 3 3 3" xfId="21826"/>
    <cellStyle name="Currency (0.00) 3 2 3 4" xfId="7267"/>
    <cellStyle name="Currency (0.00) 3 2 3 4 2" xfId="7268"/>
    <cellStyle name="Currency (0.00) 3 2 3 4 2 2" xfId="21829"/>
    <cellStyle name="Currency (0.00) 3 2 3 4 3" xfId="21828"/>
    <cellStyle name="Currency (0.00) 3 2 3 5" xfId="16322"/>
    <cellStyle name="Currency (0.00) 3 2 3 5 2" xfId="29802"/>
    <cellStyle name="Currency (0.00) 3 2 3 6" xfId="17012"/>
    <cellStyle name="Currency (0.00) 3 2 3 6 2" xfId="30480"/>
    <cellStyle name="Currency (0.00) 3 2 3 7" xfId="18512"/>
    <cellStyle name="Currency (0.00) 3 2 3 7 2" xfId="31947"/>
    <cellStyle name="Currency (0.00) 3 2 3 8" xfId="7262"/>
    <cellStyle name="Currency (0.00) 3 2 3 8 2" xfId="21823"/>
    <cellStyle name="Currency (0.00) 3 2 3 9" xfId="5593"/>
    <cellStyle name="Currency (0.00) 3 2 4" xfId="7269"/>
    <cellStyle name="Currency (0.00) 3 2 4 2" xfId="7270"/>
    <cellStyle name="Currency (0.00) 3 2 4 2 2" xfId="7271"/>
    <cellStyle name="Currency (0.00) 3 2 4 2 2 2" xfId="21832"/>
    <cellStyle name="Currency (0.00) 3 2 4 2 3" xfId="21831"/>
    <cellStyle name="Currency (0.00) 3 2 4 3" xfId="7272"/>
    <cellStyle name="Currency (0.00) 3 2 4 3 2" xfId="7273"/>
    <cellStyle name="Currency (0.00) 3 2 4 3 2 2" xfId="21834"/>
    <cellStyle name="Currency (0.00) 3 2 4 3 3" xfId="21833"/>
    <cellStyle name="Currency (0.00) 3 2 4 4" xfId="7274"/>
    <cellStyle name="Currency (0.00) 3 2 4 4 2" xfId="7275"/>
    <cellStyle name="Currency (0.00) 3 2 4 4 2 2" xfId="21836"/>
    <cellStyle name="Currency (0.00) 3 2 4 4 3" xfId="21835"/>
    <cellStyle name="Currency (0.00) 3 2 4 5" xfId="21830"/>
    <cellStyle name="Currency (0.00) 3 2 5" xfId="7276"/>
    <cellStyle name="Currency (0.00) 3 2 5 2" xfId="7277"/>
    <cellStyle name="Currency (0.00) 3 2 5 2 2" xfId="7278"/>
    <cellStyle name="Currency (0.00) 3 2 5 2 2 2" xfId="21839"/>
    <cellStyle name="Currency (0.00) 3 2 5 2 3" xfId="21838"/>
    <cellStyle name="Currency (0.00) 3 2 5 3" xfId="7279"/>
    <cellStyle name="Currency (0.00) 3 2 5 3 2" xfId="7280"/>
    <cellStyle name="Currency (0.00) 3 2 5 3 2 2" xfId="21841"/>
    <cellStyle name="Currency (0.00) 3 2 5 3 3" xfId="21840"/>
    <cellStyle name="Currency (0.00) 3 2 5 4" xfId="7281"/>
    <cellStyle name="Currency (0.00) 3 2 5 4 2" xfId="7282"/>
    <cellStyle name="Currency (0.00) 3 2 5 4 2 2" xfId="21843"/>
    <cellStyle name="Currency (0.00) 3 2 5 4 3" xfId="21842"/>
    <cellStyle name="Currency (0.00) 3 2 5 5" xfId="21837"/>
    <cellStyle name="Currency (0.00) 3 2 6" xfId="7283"/>
    <cellStyle name="Currency (0.00) 3 2 6 2" xfId="7284"/>
    <cellStyle name="Currency (0.00) 3 2 6 2 2" xfId="21845"/>
    <cellStyle name="Currency (0.00) 3 2 6 3" xfId="21844"/>
    <cellStyle name="Currency (0.00) 3 2 7" xfId="7285"/>
    <cellStyle name="Currency (0.00) 3 2 7 2" xfId="7286"/>
    <cellStyle name="Currency (0.00) 3 2 7 2 2" xfId="21847"/>
    <cellStyle name="Currency (0.00) 3 2 7 3" xfId="21846"/>
    <cellStyle name="Currency (0.00) 3 2 8" xfId="15234"/>
    <cellStyle name="Currency (0.00) 3 2 8 2" xfId="28880"/>
    <cellStyle name="Currency (0.00) 3 2 9" xfId="14581"/>
    <cellStyle name="Currency (0.00) 3 2 9 2" xfId="28295"/>
    <cellStyle name="Currency (0.00) 3 3" xfId="1242"/>
    <cellStyle name="Currency (0.00) 3 3 10" xfId="7288"/>
    <cellStyle name="Currency (0.00) 3 3 10 2" xfId="7289"/>
    <cellStyle name="Currency (0.00) 3 3 10 2 2" xfId="21850"/>
    <cellStyle name="Currency (0.00) 3 3 10 3" xfId="21849"/>
    <cellStyle name="Currency (0.00) 3 3 11" xfId="15236"/>
    <cellStyle name="Currency (0.00) 3 3 11 2" xfId="28882"/>
    <cellStyle name="Currency (0.00) 3 3 12" xfId="17397"/>
    <cellStyle name="Currency (0.00) 3 3 12 2" xfId="30855"/>
    <cellStyle name="Currency (0.00) 3 3 13" xfId="17766"/>
    <cellStyle name="Currency (0.00) 3 3 13 2" xfId="31221"/>
    <cellStyle name="Currency (0.00) 3 3 14" xfId="17565"/>
    <cellStyle name="Currency (0.00) 3 3 14 2" xfId="31021"/>
    <cellStyle name="Currency (0.00) 3 3 15" xfId="7287"/>
    <cellStyle name="Currency (0.00) 3 3 15 2" xfId="21848"/>
    <cellStyle name="Currency (0.00) 3 3 16" xfId="4380"/>
    <cellStyle name="Currency (0.00) 3 3 17" xfId="4470"/>
    <cellStyle name="Currency (0.00) 3 3 18" xfId="28150"/>
    <cellStyle name="Currency (0.00) 3 3 19" xfId="25240"/>
    <cellStyle name="Currency (0.00) 3 3 2" xfId="2731"/>
    <cellStyle name="Currency (0.00) 3 3 2 10" xfId="20220"/>
    <cellStyle name="Currency (0.00) 3 3 2 11" xfId="29622"/>
    <cellStyle name="Currency (0.00) 3 3 2 12" xfId="34091"/>
    <cellStyle name="Currency (0.00) 3 3 2 2" xfId="7291"/>
    <cellStyle name="Currency (0.00) 3 3 2 2 2" xfId="7292"/>
    <cellStyle name="Currency (0.00) 3 3 2 2 2 2" xfId="21853"/>
    <cellStyle name="Currency (0.00) 3 3 2 2 3" xfId="21852"/>
    <cellStyle name="Currency (0.00) 3 3 2 3" xfId="7293"/>
    <cellStyle name="Currency (0.00) 3 3 2 3 2" xfId="7294"/>
    <cellStyle name="Currency (0.00) 3 3 2 3 2 2" xfId="21855"/>
    <cellStyle name="Currency (0.00) 3 3 2 3 3" xfId="21854"/>
    <cellStyle name="Currency (0.00) 3 3 2 4" xfId="7295"/>
    <cellStyle name="Currency (0.00) 3 3 2 4 2" xfId="7296"/>
    <cellStyle name="Currency (0.00) 3 3 2 4 2 2" xfId="21857"/>
    <cellStyle name="Currency (0.00) 3 3 2 4 3" xfId="21856"/>
    <cellStyle name="Currency (0.00) 3 3 2 5" xfId="16324"/>
    <cellStyle name="Currency (0.00) 3 3 2 5 2" xfId="29804"/>
    <cellStyle name="Currency (0.00) 3 3 2 6" xfId="15311"/>
    <cellStyle name="Currency (0.00) 3 3 2 6 2" xfId="28957"/>
    <cellStyle name="Currency (0.00) 3 3 2 7" xfId="18514"/>
    <cellStyle name="Currency (0.00) 3 3 2 7 2" xfId="31949"/>
    <cellStyle name="Currency (0.00) 3 3 2 8" xfId="7290"/>
    <cellStyle name="Currency (0.00) 3 3 2 8 2" xfId="21851"/>
    <cellStyle name="Currency (0.00) 3 3 2 9" xfId="5595"/>
    <cellStyle name="Currency (0.00) 3 3 3" xfId="7297"/>
    <cellStyle name="Currency (0.00) 3 3 3 2" xfId="7298"/>
    <cellStyle name="Currency (0.00) 3 3 3 2 2" xfId="21859"/>
    <cellStyle name="Currency (0.00) 3 3 3 3" xfId="21858"/>
    <cellStyle name="Currency (0.00) 3 3 4" xfId="7299"/>
    <cellStyle name="Currency (0.00) 3 3 4 2" xfId="7300"/>
    <cellStyle name="Currency (0.00) 3 3 4 2 2" xfId="21861"/>
    <cellStyle name="Currency (0.00) 3 3 4 3" xfId="21860"/>
    <cellStyle name="Currency (0.00) 3 3 5" xfId="7301"/>
    <cellStyle name="Currency (0.00) 3 3 5 2" xfId="7302"/>
    <cellStyle name="Currency (0.00) 3 3 5 2 2" xfId="21863"/>
    <cellStyle name="Currency (0.00) 3 3 5 3" xfId="21862"/>
    <cellStyle name="Currency (0.00) 3 3 6" xfId="7303"/>
    <cellStyle name="Currency (0.00) 3 3 6 2" xfId="7304"/>
    <cellStyle name="Currency (0.00) 3 3 6 2 2" xfId="21865"/>
    <cellStyle name="Currency (0.00) 3 3 6 3" xfId="21864"/>
    <cellStyle name="Currency (0.00) 3 3 7" xfId="7305"/>
    <cellStyle name="Currency (0.00) 3 3 7 2" xfId="7306"/>
    <cellStyle name="Currency (0.00) 3 3 7 2 2" xfId="21867"/>
    <cellStyle name="Currency (0.00) 3 3 7 3" xfId="21866"/>
    <cellStyle name="Currency (0.00) 3 3 8" xfId="7307"/>
    <cellStyle name="Currency (0.00) 3 3 8 2" xfId="7308"/>
    <cellStyle name="Currency (0.00) 3 3 8 2 2" xfId="21869"/>
    <cellStyle name="Currency (0.00) 3 3 8 3" xfId="21868"/>
    <cellStyle name="Currency (0.00) 3 3 9" xfId="7309"/>
    <cellStyle name="Currency (0.00) 3 3 9 2" xfId="21870"/>
    <cellStyle name="Currency (0.00) 3 4" xfId="1243"/>
    <cellStyle name="Currency (0.00) 3 4 10" xfId="4381"/>
    <cellStyle name="Currency (0.00) 3 4 11" xfId="3971"/>
    <cellStyle name="Currency (0.00) 3 4 12" xfId="30126"/>
    <cellStyle name="Currency (0.00) 3 4 13" xfId="34488"/>
    <cellStyle name="Currency (0.00) 3 4 2" xfId="2732"/>
    <cellStyle name="Currency (0.00) 3 4 2 10" xfId="39751"/>
    <cellStyle name="Currency (0.00) 3 4 2 2" xfId="7312"/>
    <cellStyle name="Currency (0.00) 3 4 2 2 2" xfId="21873"/>
    <cellStyle name="Currency (0.00) 3 4 2 3" xfId="16325"/>
    <cellStyle name="Currency (0.00) 3 4 2 3 2" xfId="29805"/>
    <cellStyle name="Currency (0.00) 3 4 2 4" xfId="17008"/>
    <cellStyle name="Currency (0.00) 3 4 2 4 2" xfId="30476"/>
    <cellStyle name="Currency (0.00) 3 4 2 5" xfId="18515"/>
    <cellStyle name="Currency (0.00) 3 4 2 5 2" xfId="31950"/>
    <cellStyle name="Currency (0.00) 3 4 2 6" xfId="7311"/>
    <cellStyle name="Currency (0.00) 3 4 2 6 2" xfId="21872"/>
    <cellStyle name="Currency (0.00) 3 4 2 7" xfId="5596"/>
    <cellStyle name="Currency (0.00) 3 4 2 8" xfId="20221"/>
    <cellStyle name="Currency (0.00) 3 4 2 9" xfId="31244"/>
    <cellStyle name="Currency (0.00) 3 4 3" xfId="7313"/>
    <cellStyle name="Currency (0.00) 3 4 3 2" xfId="7314"/>
    <cellStyle name="Currency (0.00) 3 4 3 2 2" xfId="21875"/>
    <cellStyle name="Currency (0.00) 3 4 3 3" xfId="21874"/>
    <cellStyle name="Currency (0.00) 3 4 4" xfId="7315"/>
    <cellStyle name="Currency (0.00) 3 4 4 2" xfId="7316"/>
    <cellStyle name="Currency (0.00) 3 4 4 2 2" xfId="21877"/>
    <cellStyle name="Currency (0.00) 3 4 4 3" xfId="21876"/>
    <cellStyle name="Currency (0.00) 3 4 5" xfId="15237"/>
    <cellStyle name="Currency (0.00) 3 4 5 2" xfId="28883"/>
    <cellStyle name="Currency (0.00) 3 4 6" xfId="17396"/>
    <cellStyle name="Currency (0.00) 3 4 6 2" xfId="30854"/>
    <cellStyle name="Currency (0.00) 3 4 7" xfId="18015"/>
    <cellStyle name="Currency (0.00) 3 4 7 2" xfId="31462"/>
    <cellStyle name="Currency (0.00) 3 4 8" xfId="19440"/>
    <cellStyle name="Currency (0.00) 3 4 8 2" xfId="32843"/>
    <cellStyle name="Currency (0.00) 3 4 9" xfId="7310"/>
    <cellStyle name="Currency (0.00) 3 4 9 2" xfId="21871"/>
    <cellStyle name="Currency (0.00) 3 5" xfId="1244"/>
    <cellStyle name="Currency (0.00) 3 5 10" xfId="4382"/>
    <cellStyle name="Currency (0.00) 3 5 11" xfId="4467"/>
    <cellStyle name="Currency (0.00) 3 5 12" xfId="32553"/>
    <cellStyle name="Currency (0.00) 3 5 13" xfId="37782"/>
    <cellStyle name="Currency (0.00) 3 5 2" xfId="2733"/>
    <cellStyle name="Currency (0.00) 3 5 2 10" xfId="36952"/>
    <cellStyle name="Currency (0.00) 3 5 2 2" xfId="7319"/>
    <cellStyle name="Currency (0.00) 3 5 2 2 2" xfId="21880"/>
    <cellStyle name="Currency (0.00) 3 5 2 3" xfId="16326"/>
    <cellStyle name="Currency (0.00) 3 5 2 3 2" xfId="29806"/>
    <cellStyle name="Currency (0.00) 3 5 2 4" xfId="17011"/>
    <cellStyle name="Currency (0.00) 3 5 2 4 2" xfId="30479"/>
    <cellStyle name="Currency (0.00) 3 5 2 5" xfId="18516"/>
    <cellStyle name="Currency (0.00) 3 5 2 5 2" xfId="31951"/>
    <cellStyle name="Currency (0.00) 3 5 2 6" xfId="7318"/>
    <cellStyle name="Currency (0.00) 3 5 2 6 2" xfId="21879"/>
    <cellStyle name="Currency (0.00) 3 5 2 7" xfId="5597"/>
    <cellStyle name="Currency (0.00) 3 5 2 8" xfId="20222"/>
    <cellStyle name="Currency (0.00) 3 5 2 9" xfId="28960"/>
    <cellStyle name="Currency (0.00) 3 5 3" xfId="7320"/>
    <cellStyle name="Currency (0.00) 3 5 3 2" xfId="7321"/>
    <cellStyle name="Currency (0.00) 3 5 3 2 2" xfId="21882"/>
    <cellStyle name="Currency (0.00) 3 5 3 3" xfId="21881"/>
    <cellStyle name="Currency (0.00) 3 5 4" xfId="7322"/>
    <cellStyle name="Currency (0.00) 3 5 4 2" xfId="7323"/>
    <cellStyle name="Currency (0.00) 3 5 4 2 2" xfId="21884"/>
    <cellStyle name="Currency (0.00) 3 5 4 3" xfId="21883"/>
    <cellStyle name="Currency (0.00) 3 5 5" xfId="15238"/>
    <cellStyle name="Currency (0.00) 3 5 5 2" xfId="28884"/>
    <cellStyle name="Currency (0.00) 3 5 6" xfId="17395"/>
    <cellStyle name="Currency (0.00) 3 5 6 2" xfId="30853"/>
    <cellStyle name="Currency (0.00) 3 5 7" xfId="17698"/>
    <cellStyle name="Currency (0.00) 3 5 7 2" xfId="31154"/>
    <cellStyle name="Currency (0.00) 3 5 8" xfId="19439"/>
    <cellStyle name="Currency (0.00) 3 5 8 2" xfId="32842"/>
    <cellStyle name="Currency (0.00) 3 5 9" xfId="7317"/>
    <cellStyle name="Currency (0.00) 3 5 9 2" xfId="21878"/>
    <cellStyle name="Currency (0.00) 3 6" xfId="1245"/>
    <cellStyle name="Currency (0.00) 3 6 10" xfId="4383"/>
    <cellStyle name="Currency (0.00) 3 6 11" xfId="4468"/>
    <cellStyle name="Currency (0.00) 3 6 12" xfId="31743"/>
    <cellStyle name="Currency (0.00) 3 6 13" xfId="34491"/>
    <cellStyle name="Currency (0.00) 3 6 2" xfId="2734"/>
    <cellStyle name="Currency (0.00) 3 6 2 10" xfId="38188"/>
    <cellStyle name="Currency (0.00) 3 6 2 2" xfId="7326"/>
    <cellStyle name="Currency (0.00) 3 6 2 2 2" xfId="21887"/>
    <cellStyle name="Currency (0.00) 3 6 2 3" xfId="16327"/>
    <cellStyle name="Currency (0.00) 3 6 2 3 2" xfId="29807"/>
    <cellStyle name="Currency (0.00) 3 6 2 4" xfId="17009"/>
    <cellStyle name="Currency (0.00) 3 6 2 4 2" xfId="30477"/>
    <cellStyle name="Currency (0.00) 3 6 2 5" xfId="18517"/>
    <cellStyle name="Currency (0.00) 3 6 2 5 2" xfId="31952"/>
    <cellStyle name="Currency (0.00) 3 6 2 6" xfId="7325"/>
    <cellStyle name="Currency (0.00) 3 6 2 6 2" xfId="21886"/>
    <cellStyle name="Currency (0.00) 3 6 2 7" xfId="5598"/>
    <cellStyle name="Currency (0.00) 3 6 2 8" xfId="20223"/>
    <cellStyle name="Currency (0.00) 3 6 2 9" xfId="29294"/>
    <cellStyle name="Currency (0.00) 3 6 3" xfId="7327"/>
    <cellStyle name="Currency (0.00) 3 6 3 2" xfId="7328"/>
    <cellStyle name="Currency (0.00) 3 6 3 2 2" xfId="21889"/>
    <cellStyle name="Currency (0.00) 3 6 3 3" xfId="21888"/>
    <cellStyle name="Currency (0.00) 3 6 4" xfId="7329"/>
    <cellStyle name="Currency (0.00) 3 6 4 2" xfId="7330"/>
    <cellStyle name="Currency (0.00) 3 6 4 2 2" xfId="21891"/>
    <cellStyle name="Currency (0.00) 3 6 4 3" xfId="21890"/>
    <cellStyle name="Currency (0.00) 3 6 5" xfId="15239"/>
    <cellStyle name="Currency (0.00) 3 6 5 2" xfId="28885"/>
    <cellStyle name="Currency (0.00) 3 6 6" xfId="17394"/>
    <cellStyle name="Currency (0.00) 3 6 6 2" xfId="30852"/>
    <cellStyle name="Currency (0.00) 3 6 7" xfId="17767"/>
    <cellStyle name="Currency (0.00) 3 6 7 2" xfId="31222"/>
    <cellStyle name="Currency (0.00) 3 6 8" xfId="19445"/>
    <cellStyle name="Currency (0.00) 3 6 8 2" xfId="32848"/>
    <cellStyle name="Currency (0.00) 3 6 9" xfId="7324"/>
    <cellStyle name="Currency (0.00) 3 6 9 2" xfId="21885"/>
    <cellStyle name="Currency (0.00) 3 7" xfId="2728"/>
    <cellStyle name="Currency (0.00) 3 7 2" xfId="18110"/>
    <cellStyle name="Currency (0.00) 3 7 2 2" xfId="31555"/>
    <cellStyle name="Currency (0.00) 3 7 3" xfId="18511"/>
    <cellStyle name="Currency (0.00) 3 7 3 2" xfId="31946"/>
    <cellStyle name="Currency (0.00) 3 7 4" xfId="16321"/>
    <cellStyle name="Currency (0.00) 3 7 4 2" xfId="29801"/>
    <cellStyle name="Currency (0.00) 3 7 5" xfId="5592"/>
    <cellStyle name="Currency (0.00) 3 7 6" xfId="20217"/>
    <cellStyle name="Currency (0.00) 3 7 7" xfId="29295"/>
    <cellStyle name="Currency (0.00) 3 7 8" xfId="34095"/>
    <cellStyle name="Currency (0.00) 3 8" xfId="15233"/>
    <cellStyle name="Currency (0.00) 3 8 2" xfId="28879"/>
    <cellStyle name="Currency (0.00) 3 9" xfId="17399"/>
    <cellStyle name="Currency (0.00) 3 9 2" xfId="30857"/>
    <cellStyle name="Currency (0.00) 4" xfId="1246"/>
    <cellStyle name="Currency (0.00) 4 10" xfId="17699"/>
    <cellStyle name="Currency (0.00) 4 10 2" xfId="31155"/>
    <cellStyle name="Currency (0.00) 4 11" xfId="19441"/>
    <cellStyle name="Currency (0.00) 4 11 2" xfId="32844"/>
    <cellStyle name="Currency (0.00) 4 12" xfId="7331"/>
    <cellStyle name="Currency (0.00) 4 12 2" xfId="21892"/>
    <cellStyle name="Currency (0.00) 4 13" xfId="4384"/>
    <cellStyle name="Currency (0.00) 4 14" xfId="3942"/>
    <cellStyle name="Currency (0.00) 4 15" xfId="28866"/>
    <cellStyle name="Currency (0.00) 4 16" xfId="34490"/>
    <cellStyle name="Currency (0.00) 4 2" xfId="1247"/>
    <cellStyle name="Currency (0.00) 4 2 10" xfId="4385"/>
    <cellStyle name="Currency (0.00) 4 2 11" xfId="4463"/>
    <cellStyle name="Currency (0.00) 4 2 12" xfId="29562"/>
    <cellStyle name="Currency (0.00) 4 2 13" xfId="34489"/>
    <cellStyle name="Currency (0.00) 4 2 2" xfId="2736"/>
    <cellStyle name="Currency (0.00) 4 2 2 10" xfId="34089"/>
    <cellStyle name="Currency (0.00) 4 2 2 2" xfId="7334"/>
    <cellStyle name="Currency (0.00) 4 2 2 2 2" xfId="21895"/>
    <cellStyle name="Currency (0.00) 4 2 2 3" xfId="16329"/>
    <cellStyle name="Currency (0.00) 4 2 2 3 2" xfId="29809"/>
    <cellStyle name="Currency (0.00) 4 2 2 4" xfId="15255"/>
    <cellStyle name="Currency (0.00) 4 2 2 4 2" xfId="28901"/>
    <cellStyle name="Currency (0.00) 4 2 2 5" xfId="18519"/>
    <cellStyle name="Currency (0.00) 4 2 2 5 2" xfId="31954"/>
    <cellStyle name="Currency (0.00) 4 2 2 6" xfId="7333"/>
    <cellStyle name="Currency (0.00) 4 2 2 6 2" xfId="21894"/>
    <cellStyle name="Currency (0.00) 4 2 2 7" xfId="5600"/>
    <cellStyle name="Currency (0.00) 4 2 2 8" xfId="20225"/>
    <cellStyle name="Currency (0.00) 4 2 2 9" xfId="30977"/>
    <cellStyle name="Currency (0.00) 4 2 3" xfId="7335"/>
    <cellStyle name="Currency (0.00) 4 2 3 2" xfId="7336"/>
    <cellStyle name="Currency (0.00) 4 2 3 2 2" xfId="21897"/>
    <cellStyle name="Currency (0.00) 4 2 3 3" xfId="21896"/>
    <cellStyle name="Currency (0.00) 4 2 4" xfId="7337"/>
    <cellStyle name="Currency (0.00) 4 2 4 2" xfId="7338"/>
    <cellStyle name="Currency (0.00) 4 2 4 2 2" xfId="21899"/>
    <cellStyle name="Currency (0.00) 4 2 4 3" xfId="21898"/>
    <cellStyle name="Currency (0.00) 4 2 5" xfId="15241"/>
    <cellStyle name="Currency (0.00) 4 2 5 2" xfId="28887"/>
    <cellStyle name="Currency (0.00) 4 2 6" xfId="17392"/>
    <cellStyle name="Currency (0.00) 4 2 6 2" xfId="30850"/>
    <cellStyle name="Currency (0.00) 4 2 7" xfId="18016"/>
    <cellStyle name="Currency (0.00) 4 2 7 2" xfId="31463"/>
    <cellStyle name="Currency (0.00) 4 2 8" xfId="19437"/>
    <cellStyle name="Currency (0.00) 4 2 8 2" xfId="32840"/>
    <cellStyle name="Currency (0.00) 4 2 9" xfId="7332"/>
    <cellStyle name="Currency (0.00) 4 2 9 2" xfId="21893"/>
    <cellStyle name="Currency (0.00) 4 3" xfId="1248"/>
    <cellStyle name="Currency (0.00) 4 3 10" xfId="4386"/>
    <cellStyle name="Currency (0.00) 4 3 11" xfId="4466"/>
    <cellStyle name="Currency (0.00) 4 3 12" xfId="32674"/>
    <cellStyle name="Currency (0.00) 4 3 13" xfId="37783"/>
    <cellStyle name="Currency (0.00) 4 3 2" xfId="2737"/>
    <cellStyle name="Currency (0.00) 4 3 2 10" xfId="34088"/>
    <cellStyle name="Currency (0.00) 4 3 2 2" xfId="7341"/>
    <cellStyle name="Currency (0.00) 4 3 2 2 2" xfId="21902"/>
    <cellStyle name="Currency (0.00) 4 3 2 3" xfId="16330"/>
    <cellStyle name="Currency (0.00) 4 3 2 3 2" xfId="29810"/>
    <cellStyle name="Currency (0.00) 4 3 2 4" xfId="15821"/>
    <cellStyle name="Currency (0.00) 4 3 2 4 2" xfId="29380"/>
    <cellStyle name="Currency (0.00) 4 3 2 5" xfId="18520"/>
    <cellStyle name="Currency (0.00) 4 3 2 5 2" xfId="31955"/>
    <cellStyle name="Currency (0.00) 4 3 2 6" xfId="7340"/>
    <cellStyle name="Currency (0.00) 4 3 2 6 2" xfId="21901"/>
    <cellStyle name="Currency (0.00) 4 3 2 7" xfId="5601"/>
    <cellStyle name="Currency (0.00) 4 3 2 8" xfId="20226"/>
    <cellStyle name="Currency (0.00) 4 3 2 9" xfId="28913"/>
    <cellStyle name="Currency (0.00) 4 3 3" xfId="7342"/>
    <cellStyle name="Currency (0.00) 4 3 3 2" xfId="7343"/>
    <cellStyle name="Currency (0.00) 4 3 3 2 2" xfId="21904"/>
    <cellStyle name="Currency (0.00) 4 3 3 3" xfId="21903"/>
    <cellStyle name="Currency (0.00) 4 3 4" xfId="7344"/>
    <cellStyle name="Currency (0.00) 4 3 4 2" xfId="7345"/>
    <cellStyle name="Currency (0.00) 4 3 4 2 2" xfId="21906"/>
    <cellStyle name="Currency (0.00) 4 3 4 3" xfId="21905"/>
    <cellStyle name="Currency (0.00) 4 3 5" xfId="15242"/>
    <cellStyle name="Currency (0.00) 4 3 5 2" xfId="28888"/>
    <cellStyle name="Currency (0.00) 4 3 6" xfId="17391"/>
    <cellStyle name="Currency (0.00) 4 3 6 2" xfId="30849"/>
    <cellStyle name="Currency (0.00) 4 3 7" xfId="17686"/>
    <cellStyle name="Currency (0.00) 4 3 7 2" xfId="31142"/>
    <cellStyle name="Currency (0.00) 4 3 8" xfId="17157"/>
    <cellStyle name="Currency (0.00) 4 3 8 2" xfId="30616"/>
    <cellStyle name="Currency (0.00) 4 3 9" xfId="7339"/>
    <cellStyle name="Currency (0.00) 4 3 9 2" xfId="21900"/>
    <cellStyle name="Currency (0.00) 4 4" xfId="1249"/>
    <cellStyle name="Currency (0.00) 4 4 10" xfId="4387"/>
    <cellStyle name="Currency (0.00) 4 4 11" xfId="4465"/>
    <cellStyle name="Currency (0.00) 4 4 12" xfId="32272"/>
    <cellStyle name="Currency (0.00) 4 4 13" xfId="25241"/>
    <cellStyle name="Currency (0.00) 4 4 2" xfId="2738"/>
    <cellStyle name="Currency (0.00) 4 4 2 10" xfId="34087"/>
    <cellStyle name="Currency (0.00) 4 4 2 2" xfId="7348"/>
    <cellStyle name="Currency (0.00) 4 4 2 2 2" xfId="21909"/>
    <cellStyle name="Currency (0.00) 4 4 2 3" xfId="16331"/>
    <cellStyle name="Currency (0.00) 4 4 2 3 2" xfId="29811"/>
    <cellStyle name="Currency (0.00) 4 4 2 4" xfId="18076"/>
    <cellStyle name="Currency (0.00) 4 4 2 4 2" xfId="31522"/>
    <cellStyle name="Currency (0.00) 4 4 2 5" xfId="18521"/>
    <cellStyle name="Currency (0.00) 4 4 2 5 2" xfId="31956"/>
    <cellStyle name="Currency (0.00) 4 4 2 6" xfId="7347"/>
    <cellStyle name="Currency (0.00) 4 4 2 6 2" xfId="21908"/>
    <cellStyle name="Currency (0.00) 4 4 2 7" xfId="5602"/>
    <cellStyle name="Currency (0.00) 4 4 2 8" xfId="20227"/>
    <cellStyle name="Currency (0.00) 4 4 2 9" xfId="29293"/>
    <cellStyle name="Currency (0.00) 4 4 3" xfId="7349"/>
    <cellStyle name="Currency (0.00) 4 4 3 2" xfId="7350"/>
    <cellStyle name="Currency (0.00) 4 4 3 2 2" xfId="21911"/>
    <cellStyle name="Currency (0.00) 4 4 3 3" xfId="21910"/>
    <cellStyle name="Currency (0.00) 4 4 4" xfId="7351"/>
    <cellStyle name="Currency (0.00) 4 4 4 2" xfId="7352"/>
    <cellStyle name="Currency (0.00) 4 4 4 2 2" xfId="21913"/>
    <cellStyle name="Currency (0.00) 4 4 4 3" xfId="21912"/>
    <cellStyle name="Currency (0.00) 4 4 5" xfId="15243"/>
    <cellStyle name="Currency (0.00) 4 4 5 2" xfId="28889"/>
    <cellStyle name="Currency (0.00) 4 4 6" xfId="17390"/>
    <cellStyle name="Currency (0.00) 4 4 6 2" xfId="30848"/>
    <cellStyle name="Currency (0.00) 4 4 7" xfId="17715"/>
    <cellStyle name="Currency (0.00) 4 4 7 2" xfId="31171"/>
    <cellStyle name="Currency (0.00) 4 4 8" xfId="19444"/>
    <cellStyle name="Currency (0.00) 4 4 8 2" xfId="32847"/>
    <cellStyle name="Currency (0.00) 4 4 9" xfId="7346"/>
    <cellStyle name="Currency (0.00) 4 4 9 2" xfId="21907"/>
    <cellStyle name="Currency (0.00) 4 5" xfId="1250"/>
    <cellStyle name="Currency (0.00) 4 5 10" xfId="4388"/>
    <cellStyle name="Currency (0.00) 4 5 11" xfId="4464"/>
    <cellStyle name="Currency (0.00) 4 5 12" xfId="28151"/>
    <cellStyle name="Currency (0.00) 4 5 13" xfId="25242"/>
    <cellStyle name="Currency (0.00) 4 5 2" xfId="2739"/>
    <cellStyle name="Currency (0.00) 4 5 2 10" xfId="34086"/>
    <cellStyle name="Currency (0.00) 4 5 2 2" xfId="7355"/>
    <cellStyle name="Currency (0.00) 4 5 2 2 2" xfId="21916"/>
    <cellStyle name="Currency (0.00) 4 5 2 3" xfId="16332"/>
    <cellStyle name="Currency (0.00) 4 5 2 3 2" xfId="29812"/>
    <cellStyle name="Currency (0.00) 4 5 2 4" xfId="17007"/>
    <cellStyle name="Currency (0.00) 4 5 2 4 2" xfId="30475"/>
    <cellStyle name="Currency (0.00) 4 5 2 5" xfId="18522"/>
    <cellStyle name="Currency (0.00) 4 5 2 5 2" xfId="31957"/>
    <cellStyle name="Currency (0.00) 4 5 2 6" xfId="7354"/>
    <cellStyle name="Currency (0.00) 4 5 2 6 2" xfId="21915"/>
    <cellStyle name="Currency (0.00) 4 5 2 7" xfId="5603"/>
    <cellStyle name="Currency (0.00) 4 5 2 8" xfId="20228"/>
    <cellStyle name="Currency (0.00) 4 5 2 9" xfId="29350"/>
    <cellStyle name="Currency (0.00) 4 5 3" xfId="7356"/>
    <cellStyle name="Currency (0.00) 4 5 3 2" xfId="7357"/>
    <cellStyle name="Currency (0.00) 4 5 3 2 2" xfId="21918"/>
    <cellStyle name="Currency (0.00) 4 5 3 3" xfId="21917"/>
    <cellStyle name="Currency (0.00) 4 5 4" xfId="7358"/>
    <cellStyle name="Currency (0.00) 4 5 4 2" xfId="7359"/>
    <cellStyle name="Currency (0.00) 4 5 4 2 2" xfId="21920"/>
    <cellStyle name="Currency (0.00) 4 5 4 3" xfId="21919"/>
    <cellStyle name="Currency (0.00) 4 5 5" xfId="15244"/>
    <cellStyle name="Currency (0.00) 4 5 5 2" xfId="28890"/>
    <cellStyle name="Currency (0.00) 4 5 6" xfId="17389"/>
    <cellStyle name="Currency (0.00) 4 5 6 2" xfId="30847"/>
    <cellStyle name="Currency (0.00) 4 5 7" xfId="17768"/>
    <cellStyle name="Currency (0.00) 4 5 7 2" xfId="31223"/>
    <cellStyle name="Currency (0.00) 4 5 8" xfId="19407"/>
    <cellStyle name="Currency (0.00) 4 5 8 2" xfId="32810"/>
    <cellStyle name="Currency (0.00) 4 5 9" xfId="7353"/>
    <cellStyle name="Currency (0.00) 4 5 9 2" xfId="21914"/>
    <cellStyle name="Currency (0.00) 4 6" xfId="2735"/>
    <cellStyle name="Currency (0.00) 4 6 10" xfId="34092"/>
    <cellStyle name="Currency (0.00) 4 6 2" xfId="7361"/>
    <cellStyle name="Currency (0.00) 4 6 2 2" xfId="21922"/>
    <cellStyle name="Currency (0.00) 4 6 3" xfId="16328"/>
    <cellStyle name="Currency (0.00) 4 6 3 2" xfId="29808"/>
    <cellStyle name="Currency (0.00) 4 6 4" xfId="17010"/>
    <cellStyle name="Currency (0.00) 4 6 4 2" xfId="30478"/>
    <cellStyle name="Currency (0.00) 4 6 5" xfId="18518"/>
    <cellStyle name="Currency (0.00) 4 6 5 2" xfId="31953"/>
    <cellStyle name="Currency (0.00) 4 6 6" xfId="7360"/>
    <cellStyle name="Currency (0.00) 4 6 6 2" xfId="21921"/>
    <cellStyle name="Currency (0.00) 4 6 7" xfId="5599"/>
    <cellStyle name="Currency (0.00) 4 6 8" xfId="20224"/>
    <cellStyle name="Currency (0.00) 4 6 9" xfId="4043"/>
    <cellStyle name="Currency (0.00) 4 7" xfId="7362"/>
    <cellStyle name="Currency (0.00) 4 7 2" xfId="7363"/>
    <cellStyle name="Currency (0.00) 4 7 2 2" xfId="21924"/>
    <cellStyle name="Currency (0.00) 4 7 3" xfId="21923"/>
    <cellStyle name="Currency (0.00) 4 8" xfId="15240"/>
    <cellStyle name="Currency (0.00) 4 8 2" xfId="28886"/>
    <cellStyle name="Currency (0.00) 4 9" xfId="17393"/>
    <cellStyle name="Currency (0.00) 4 9 2" xfId="30851"/>
    <cellStyle name="Currency (0.00) 5" xfId="1251"/>
    <cellStyle name="Currency (0.00) 5 10" xfId="19276"/>
    <cellStyle name="Currency (0.00) 5 10 2" xfId="32680"/>
    <cellStyle name="Currency (0.00) 5 11" xfId="7364"/>
    <cellStyle name="Currency (0.00) 5 11 2" xfId="21925"/>
    <cellStyle name="Currency (0.00) 5 12" xfId="4389"/>
    <cellStyle name="Currency (0.00) 5 13" xfId="3803"/>
    <cellStyle name="Currency (0.00) 5 14" xfId="30128"/>
    <cellStyle name="Currency (0.00) 5 15" xfId="37779"/>
    <cellStyle name="Currency (0.00) 5 2" xfId="1252"/>
    <cellStyle name="Currency (0.00) 5 2 10" xfId="32552"/>
    <cellStyle name="Currency (0.00) 5 2 11" xfId="34487"/>
    <cellStyle name="Currency (0.00) 5 2 2" xfId="2741"/>
    <cellStyle name="Currency (0.00) 5 2 2 2" xfId="16334"/>
    <cellStyle name="Currency (0.00) 5 2 2 2 2" xfId="29814"/>
    <cellStyle name="Currency (0.00) 5 2 2 3" xfId="18147"/>
    <cellStyle name="Currency (0.00) 5 2 2 3 2" xfId="31592"/>
    <cellStyle name="Currency (0.00) 5 2 2 4" xfId="18524"/>
    <cellStyle name="Currency (0.00) 5 2 2 4 2" xfId="31959"/>
    <cellStyle name="Currency (0.00) 5 2 2 5" xfId="7366"/>
    <cellStyle name="Currency (0.00) 5 2 2 5 2" xfId="21927"/>
    <cellStyle name="Currency (0.00) 5 2 2 6" xfId="5605"/>
    <cellStyle name="Currency (0.00) 5 2 2 7" xfId="20230"/>
    <cellStyle name="Currency (0.00) 5 2 2 8" xfId="30976"/>
    <cellStyle name="Currency (0.00) 5 2 2 9" xfId="34084"/>
    <cellStyle name="Currency (0.00) 5 2 3" xfId="15246"/>
    <cellStyle name="Currency (0.00) 5 2 3 2" xfId="28892"/>
    <cellStyle name="Currency (0.00) 5 2 4" xfId="17387"/>
    <cellStyle name="Currency (0.00) 5 2 4 2" xfId="30845"/>
    <cellStyle name="Currency (0.00) 5 2 5" xfId="15779"/>
    <cellStyle name="Currency (0.00) 5 2 5 2" xfId="29369"/>
    <cellStyle name="Currency (0.00) 5 2 6" xfId="17449"/>
    <cellStyle name="Currency (0.00) 5 2 6 2" xfId="30907"/>
    <cellStyle name="Currency (0.00) 5 2 7" xfId="7365"/>
    <cellStyle name="Currency (0.00) 5 2 7 2" xfId="21926"/>
    <cellStyle name="Currency (0.00) 5 2 8" xfId="4390"/>
    <cellStyle name="Currency (0.00) 5 2 9" xfId="3586"/>
    <cellStyle name="Currency (0.00) 5 3" xfId="1253"/>
    <cellStyle name="Currency (0.00) 5 3 10" xfId="31742"/>
    <cellStyle name="Currency (0.00) 5 3 11" xfId="34486"/>
    <cellStyle name="Currency (0.00) 5 3 2" xfId="2742"/>
    <cellStyle name="Currency (0.00) 5 3 2 2" xfId="16335"/>
    <cellStyle name="Currency (0.00) 5 3 2 2 2" xfId="29815"/>
    <cellStyle name="Currency (0.00) 5 3 2 3" xfId="15269"/>
    <cellStyle name="Currency (0.00) 5 3 2 3 2" xfId="28915"/>
    <cellStyle name="Currency (0.00) 5 3 2 4" xfId="18525"/>
    <cellStyle name="Currency (0.00) 5 3 2 4 2" xfId="31960"/>
    <cellStyle name="Currency (0.00) 5 3 2 5" xfId="7368"/>
    <cellStyle name="Currency (0.00) 5 3 2 5 2" xfId="21929"/>
    <cellStyle name="Currency (0.00) 5 3 2 6" xfId="5606"/>
    <cellStyle name="Currency (0.00) 5 3 2 7" xfId="20231"/>
    <cellStyle name="Currency (0.00) 5 3 2 8" xfId="28917"/>
    <cellStyle name="Currency (0.00) 5 3 2 9" xfId="34083"/>
    <cellStyle name="Currency (0.00) 5 3 3" xfId="15247"/>
    <cellStyle name="Currency (0.00) 5 3 3 2" xfId="28893"/>
    <cellStyle name="Currency (0.00) 5 3 4" xfId="17386"/>
    <cellStyle name="Currency (0.00) 5 3 4 2" xfId="30844"/>
    <cellStyle name="Currency (0.00) 5 3 5" xfId="18006"/>
    <cellStyle name="Currency (0.00) 5 3 5 2" xfId="31453"/>
    <cellStyle name="Currency (0.00) 5 3 6" xfId="19278"/>
    <cellStyle name="Currency (0.00) 5 3 6 2" xfId="32682"/>
    <cellStyle name="Currency (0.00) 5 3 7" xfId="7367"/>
    <cellStyle name="Currency (0.00) 5 3 7 2" xfId="21928"/>
    <cellStyle name="Currency (0.00) 5 3 8" xfId="4391"/>
    <cellStyle name="Currency (0.00) 5 3 9" xfId="4455"/>
    <cellStyle name="Currency (0.00) 5 4" xfId="1254"/>
    <cellStyle name="Currency (0.00) 5 4 10" xfId="30604"/>
    <cellStyle name="Currency (0.00) 5 4 11" xfId="37781"/>
    <cellStyle name="Currency (0.00) 5 4 2" xfId="2743"/>
    <cellStyle name="Currency (0.00) 5 4 2 2" xfId="16336"/>
    <cellStyle name="Currency (0.00) 5 4 2 2 2" xfId="29816"/>
    <cellStyle name="Currency (0.00) 5 4 2 3" xfId="15822"/>
    <cellStyle name="Currency (0.00) 5 4 2 3 2" xfId="29381"/>
    <cellStyle name="Currency (0.00) 5 4 2 4" xfId="18526"/>
    <cellStyle name="Currency (0.00) 5 4 2 4 2" xfId="31961"/>
    <cellStyle name="Currency (0.00) 5 4 2 5" xfId="7370"/>
    <cellStyle name="Currency (0.00) 5 4 2 5 2" xfId="21931"/>
    <cellStyle name="Currency (0.00) 5 4 2 6" xfId="5607"/>
    <cellStyle name="Currency (0.00) 5 4 2 7" xfId="20232"/>
    <cellStyle name="Currency (0.00) 5 4 2 8" xfId="29292"/>
    <cellStyle name="Currency (0.00) 5 4 2 9" xfId="34082"/>
    <cellStyle name="Currency (0.00) 5 4 3" xfId="15248"/>
    <cellStyle name="Currency (0.00) 5 4 3 2" xfId="28894"/>
    <cellStyle name="Currency (0.00) 5 4 4" xfId="17385"/>
    <cellStyle name="Currency (0.00) 5 4 4 2" xfId="30843"/>
    <cellStyle name="Currency (0.00) 5 4 5" xfId="17884"/>
    <cellStyle name="Currency (0.00) 5 4 5 2" xfId="31331"/>
    <cellStyle name="Currency (0.00) 5 4 6" xfId="18272"/>
    <cellStyle name="Currency (0.00) 5 4 6 2" xfId="31716"/>
    <cellStyle name="Currency (0.00) 5 4 7" xfId="7369"/>
    <cellStyle name="Currency (0.00) 5 4 7 2" xfId="21930"/>
    <cellStyle name="Currency (0.00) 5 4 8" xfId="4392"/>
    <cellStyle name="Currency (0.00) 5 4 9" xfId="4461"/>
    <cellStyle name="Currency (0.00) 5 5" xfId="1255"/>
    <cellStyle name="Currency (0.00) 5 5 10" xfId="25243"/>
    <cellStyle name="Currency (0.00) 5 5 2" xfId="2744"/>
    <cellStyle name="Currency (0.00) 5 5 2 2" xfId="16998"/>
    <cellStyle name="Currency (0.00) 5 5 2 2 2" xfId="30466"/>
    <cellStyle name="Currency (0.00) 5 5 2 3" xfId="18527"/>
    <cellStyle name="Currency (0.00) 5 5 2 3 2" xfId="31962"/>
    <cellStyle name="Currency (0.00) 5 5 2 4" xfId="16337"/>
    <cellStyle name="Currency (0.00) 5 5 2 4 2" xfId="29817"/>
    <cellStyle name="Currency (0.00) 5 5 2 5" xfId="5608"/>
    <cellStyle name="Currency (0.00) 5 5 2 6" xfId="20233"/>
    <cellStyle name="Currency (0.00) 5 5 2 7" xfId="30578"/>
    <cellStyle name="Currency (0.00) 5 5 2 8" xfId="34081"/>
    <cellStyle name="Currency (0.00) 5 5 3" xfId="17384"/>
    <cellStyle name="Currency (0.00) 5 5 3 2" xfId="30842"/>
    <cellStyle name="Currency (0.00) 5 5 4" xfId="17667"/>
    <cellStyle name="Currency (0.00) 5 5 4 2" xfId="31123"/>
    <cellStyle name="Currency (0.00) 5 5 5" xfId="17447"/>
    <cellStyle name="Currency (0.00) 5 5 5 2" xfId="30905"/>
    <cellStyle name="Currency (0.00) 5 5 6" xfId="15249"/>
    <cellStyle name="Currency (0.00) 5 5 6 2" xfId="28895"/>
    <cellStyle name="Currency (0.00) 5 5 7" xfId="4393"/>
    <cellStyle name="Currency (0.00) 5 5 8" xfId="4460"/>
    <cellStyle name="Currency (0.00) 5 5 9" xfId="29561"/>
    <cellStyle name="Currency (0.00) 5 6" xfId="2740"/>
    <cellStyle name="Currency (0.00) 5 6 2" xfId="14487"/>
    <cellStyle name="Currency (0.00) 5 6 2 2" xfId="28212"/>
    <cellStyle name="Currency (0.00) 5 6 3" xfId="18523"/>
    <cellStyle name="Currency (0.00) 5 6 3 2" xfId="31958"/>
    <cellStyle name="Currency (0.00) 5 6 4" xfId="16333"/>
    <cellStyle name="Currency (0.00) 5 6 4 2" xfId="29813"/>
    <cellStyle name="Currency (0.00) 5 6 5" xfId="5604"/>
    <cellStyle name="Currency (0.00) 5 6 6" xfId="20229"/>
    <cellStyle name="Currency (0.00) 5 6 7" xfId="3824"/>
    <cellStyle name="Currency (0.00) 5 6 8" xfId="34085"/>
    <cellStyle name="Currency (0.00) 5 7" xfId="15245"/>
    <cellStyle name="Currency (0.00) 5 7 2" xfId="28891"/>
    <cellStyle name="Currency (0.00) 5 8" xfId="17388"/>
    <cellStyle name="Currency (0.00) 5 8 2" xfId="30846"/>
    <cellStyle name="Currency (0.00) 5 9" xfId="18017"/>
    <cellStyle name="Currency (0.00) 5 9 2" xfId="31464"/>
    <cellStyle name="Currency (0.00) 6" xfId="1256"/>
    <cellStyle name="Currency (0.00) 6 10" xfId="4394"/>
    <cellStyle name="Currency (0.00) 6 11" xfId="4459"/>
    <cellStyle name="Currency (0.00) 6 12" xfId="32673"/>
    <cellStyle name="Currency (0.00) 6 13" xfId="19704"/>
    <cellStyle name="Currency (0.00) 6 2" xfId="2745"/>
    <cellStyle name="Currency (0.00) 6 2 10" xfId="34080"/>
    <cellStyle name="Currency (0.00) 6 2 2" xfId="7373"/>
    <cellStyle name="Currency (0.00) 6 2 2 2" xfId="21934"/>
    <cellStyle name="Currency (0.00) 6 2 3" xfId="16338"/>
    <cellStyle name="Currency (0.00) 6 2 3 2" xfId="29818"/>
    <cellStyle name="Currency (0.00) 6 2 4" xfId="17006"/>
    <cellStyle name="Currency (0.00) 6 2 4 2" xfId="30474"/>
    <cellStyle name="Currency (0.00) 6 2 5" xfId="18528"/>
    <cellStyle name="Currency (0.00) 6 2 5 2" xfId="31963"/>
    <cellStyle name="Currency (0.00) 6 2 6" xfId="7372"/>
    <cellStyle name="Currency (0.00) 6 2 6 2" xfId="21933"/>
    <cellStyle name="Currency (0.00) 6 2 7" xfId="5609"/>
    <cellStyle name="Currency (0.00) 6 2 8" xfId="20234"/>
    <cellStyle name="Currency (0.00) 6 2 9" xfId="3507"/>
    <cellStyle name="Currency (0.00) 6 3" xfId="7374"/>
    <cellStyle name="Currency (0.00) 6 3 2" xfId="7375"/>
    <cellStyle name="Currency (0.00) 6 3 2 2" xfId="21936"/>
    <cellStyle name="Currency (0.00) 6 3 3" xfId="21935"/>
    <cellStyle name="Currency (0.00) 6 4" xfId="7376"/>
    <cellStyle name="Currency (0.00) 6 4 2" xfId="7377"/>
    <cellStyle name="Currency (0.00) 6 4 2 2" xfId="21938"/>
    <cellStyle name="Currency (0.00) 6 4 3" xfId="21937"/>
    <cellStyle name="Currency (0.00) 6 5" xfId="15250"/>
    <cellStyle name="Currency (0.00) 6 5 2" xfId="28896"/>
    <cellStyle name="Currency (0.00) 6 6" xfId="17383"/>
    <cellStyle name="Currency (0.00) 6 6 2" xfId="30841"/>
    <cellStyle name="Currency (0.00) 6 7" xfId="17684"/>
    <cellStyle name="Currency (0.00) 6 7 2" xfId="31140"/>
    <cellStyle name="Currency (0.00) 6 8" xfId="18271"/>
    <cellStyle name="Currency (0.00) 6 8 2" xfId="31715"/>
    <cellStyle name="Currency (0.00) 6 9" xfId="7371"/>
    <cellStyle name="Currency (0.00) 6 9 2" xfId="21932"/>
    <cellStyle name="Currency (0.00) 7" xfId="1257"/>
    <cellStyle name="Currency (0.00) 7 10" xfId="4395"/>
    <cellStyle name="Currency (0.00) 7 11" xfId="4458"/>
    <cellStyle name="Currency (0.00) 7 12" xfId="32271"/>
    <cellStyle name="Currency (0.00) 7 13" xfId="25244"/>
    <cellStyle name="Currency (0.00) 7 2" xfId="2746"/>
    <cellStyle name="Currency (0.00) 7 2 10" xfId="34079"/>
    <cellStyle name="Currency (0.00) 7 2 2" xfId="7380"/>
    <cellStyle name="Currency (0.00) 7 2 2 2" xfId="21941"/>
    <cellStyle name="Currency (0.00) 7 2 3" xfId="16339"/>
    <cellStyle name="Currency (0.00) 7 2 3 2" xfId="29819"/>
    <cellStyle name="Currency (0.00) 7 2 4" xfId="17005"/>
    <cellStyle name="Currency (0.00) 7 2 4 2" xfId="30473"/>
    <cellStyle name="Currency (0.00) 7 2 5" xfId="18529"/>
    <cellStyle name="Currency (0.00) 7 2 5 2" xfId="31964"/>
    <cellStyle name="Currency (0.00) 7 2 6" xfId="7379"/>
    <cellStyle name="Currency (0.00) 7 2 6 2" xfId="21940"/>
    <cellStyle name="Currency (0.00) 7 2 7" xfId="5610"/>
    <cellStyle name="Currency (0.00) 7 2 8" xfId="20235"/>
    <cellStyle name="Currency (0.00) 7 2 9" xfId="31102"/>
    <cellStyle name="Currency (0.00) 7 3" xfId="7381"/>
    <cellStyle name="Currency (0.00) 7 3 2" xfId="7382"/>
    <cellStyle name="Currency (0.00) 7 3 2 2" xfId="21943"/>
    <cellStyle name="Currency (0.00) 7 3 3" xfId="21942"/>
    <cellStyle name="Currency (0.00) 7 4" xfId="7383"/>
    <cellStyle name="Currency (0.00) 7 4 2" xfId="7384"/>
    <cellStyle name="Currency (0.00) 7 4 2 2" xfId="21945"/>
    <cellStyle name="Currency (0.00) 7 4 3" xfId="21944"/>
    <cellStyle name="Currency (0.00) 7 5" xfId="15251"/>
    <cellStyle name="Currency (0.00) 7 5 2" xfId="28897"/>
    <cellStyle name="Currency (0.00) 7 6" xfId="17382"/>
    <cellStyle name="Currency (0.00) 7 6 2" xfId="30840"/>
    <cellStyle name="Currency (0.00) 7 7" xfId="17885"/>
    <cellStyle name="Currency (0.00) 7 7 2" xfId="31332"/>
    <cellStyle name="Currency (0.00) 7 8" xfId="19417"/>
    <cellStyle name="Currency (0.00) 7 8 2" xfId="32820"/>
    <cellStyle name="Currency (0.00) 7 9" xfId="7378"/>
    <cellStyle name="Currency (0.00) 7 9 2" xfId="21939"/>
    <cellStyle name="Currency (0.00) 8" xfId="1258"/>
    <cellStyle name="Currency (0.00) 8 10" xfId="4396"/>
    <cellStyle name="Currency (0.00) 8 11" xfId="4457"/>
    <cellStyle name="Currency (0.00) 8 12" xfId="29487"/>
    <cellStyle name="Currency (0.00) 8 13" xfId="19705"/>
    <cellStyle name="Currency (0.00) 8 2" xfId="2747"/>
    <cellStyle name="Currency (0.00) 8 2 10" xfId="34078"/>
    <cellStyle name="Currency (0.00) 8 2 2" xfId="7387"/>
    <cellStyle name="Currency (0.00) 8 2 2 2" xfId="21948"/>
    <cellStyle name="Currency (0.00) 8 2 3" xfId="16340"/>
    <cellStyle name="Currency (0.00) 8 2 3 2" xfId="29820"/>
    <cellStyle name="Currency (0.00) 8 2 4" xfId="15258"/>
    <cellStyle name="Currency (0.00) 8 2 4 2" xfId="28904"/>
    <cellStyle name="Currency (0.00) 8 2 5" xfId="18530"/>
    <cellStyle name="Currency (0.00) 8 2 5 2" xfId="31965"/>
    <cellStyle name="Currency (0.00) 8 2 6" xfId="7386"/>
    <cellStyle name="Currency (0.00) 8 2 6 2" xfId="21947"/>
    <cellStyle name="Currency (0.00) 8 2 7" xfId="5611"/>
    <cellStyle name="Currency (0.00) 8 2 8" xfId="20236"/>
    <cellStyle name="Currency (0.00) 8 2 9" xfId="31627"/>
    <cellStyle name="Currency (0.00) 8 3" xfId="7388"/>
    <cellStyle name="Currency (0.00) 8 3 2" xfId="7389"/>
    <cellStyle name="Currency (0.00) 8 3 2 2" xfId="21950"/>
    <cellStyle name="Currency (0.00) 8 3 3" xfId="21949"/>
    <cellStyle name="Currency (0.00) 8 4" xfId="7390"/>
    <cellStyle name="Currency (0.00) 8 4 2" xfId="7391"/>
    <cellStyle name="Currency (0.00) 8 4 2 2" xfId="21952"/>
    <cellStyle name="Currency (0.00) 8 4 3" xfId="21951"/>
    <cellStyle name="Currency (0.00) 8 5" xfId="15252"/>
    <cellStyle name="Currency (0.00) 8 5 2" xfId="28898"/>
    <cellStyle name="Currency (0.00) 8 6" xfId="17381"/>
    <cellStyle name="Currency (0.00) 8 6 2" xfId="30839"/>
    <cellStyle name="Currency (0.00) 8 7" xfId="17294"/>
    <cellStyle name="Currency (0.00) 8 7 2" xfId="30752"/>
    <cellStyle name="Currency (0.00) 8 8" xfId="19203"/>
    <cellStyle name="Currency (0.00) 8 8 2" xfId="32620"/>
    <cellStyle name="Currency (0.00) 8 9" xfId="7385"/>
    <cellStyle name="Currency (0.00) 8 9 2" xfId="21946"/>
    <cellStyle name="Currency (0.00) 9" xfId="1259"/>
    <cellStyle name="Currency (0.00) 9 10" xfId="19706"/>
    <cellStyle name="Currency (0.00) 9 2" xfId="2748"/>
    <cellStyle name="Currency (0.00) 9 2 2" xfId="17003"/>
    <cellStyle name="Currency (0.00) 9 2 2 2" xfId="30471"/>
    <cellStyle name="Currency (0.00) 9 2 3" xfId="18531"/>
    <cellStyle name="Currency (0.00) 9 2 3 2" xfId="31966"/>
    <cellStyle name="Currency (0.00) 9 2 4" xfId="16341"/>
    <cellStyle name="Currency (0.00) 9 2 4 2" xfId="29821"/>
    <cellStyle name="Currency (0.00) 9 2 5" xfId="5612"/>
    <cellStyle name="Currency (0.00) 9 2 6" xfId="20237"/>
    <cellStyle name="Currency (0.00) 9 2 7" xfId="28922"/>
    <cellStyle name="Currency (0.00) 9 2 8" xfId="34077"/>
    <cellStyle name="Currency (0.00) 9 3" xfId="17380"/>
    <cellStyle name="Currency (0.00) 9 3 2" xfId="30838"/>
    <cellStyle name="Currency (0.00) 9 4" xfId="17647"/>
    <cellStyle name="Currency (0.00) 9 4 2" xfId="31103"/>
    <cellStyle name="Currency (0.00) 9 5" xfId="19277"/>
    <cellStyle name="Currency (0.00) 9 5 2" xfId="32681"/>
    <cellStyle name="Currency (0.00) 9 6" xfId="15253"/>
    <cellStyle name="Currency (0.00) 9 6 2" xfId="28899"/>
    <cellStyle name="Currency (0.00) 9 7" xfId="4397"/>
    <cellStyle name="Currency (0.00) 9 8" xfId="4456"/>
    <cellStyle name="Currency (0.00) 9 9" xfId="30127"/>
    <cellStyle name="Currency [0] 2" xfId="1260"/>
    <cellStyle name="Currency [0] 2 2" xfId="1261"/>
    <cellStyle name="Currency [0] 2 2 2" xfId="1262"/>
    <cellStyle name="Currency [0] 2 3" xfId="1263"/>
    <cellStyle name="Currency [00]" xfId="296"/>
    <cellStyle name="Currency [00] 2" xfId="1264"/>
    <cellStyle name="Currency [00] 3" xfId="1265"/>
    <cellStyle name="Currency [00] 4" xfId="1266"/>
    <cellStyle name="Currency 2" xfId="71"/>
    <cellStyle name="Currency 2 2" xfId="1267"/>
    <cellStyle name="Currency 2 2 2" xfId="1268"/>
    <cellStyle name="Currency 2 3" xfId="1269"/>
    <cellStyle name="Currency 2 4" xfId="1270"/>
    <cellStyle name="Currency1" xfId="1271"/>
    <cellStyle name="Currency1 2" xfId="1272"/>
    <cellStyle name="Currency1 3" xfId="14178"/>
    <cellStyle name="Date Short" xfId="297"/>
    <cellStyle name="Date Short 2" xfId="1273"/>
    <cellStyle name="Date Short 3" xfId="1274"/>
    <cellStyle name="DELTA" xfId="298"/>
    <cellStyle name="DELTA 2" xfId="1275"/>
    <cellStyle name="Dezimal [0]_Compiling Utility Macros" xfId="1276"/>
    <cellStyle name="Dezimal_Compiling Utility Macros" xfId="1277"/>
    <cellStyle name="Dollar (zero dec)" xfId="1278"/>
    <cellStyle name="Dollar (zero dec) 2" xfId="1279"/>
    <cellStyle name="Dollar (zero dec) 3" xfId="14180"/>
    <cellStyle name="Enter Currency (0)" xfId="299"/>
    <cellStyle name="Enter Currency (0) 2" xfId="1280"/>
    <cellStyle name="Enter Currency (0) 3" xfId="1281"/>
    <cellStyle name="Enter Currency (0) 4" xfId="1282"/>
    <cellStyle name="Enter Currency (2)" xfId="300"/>
    <cellStyle name="Enter Currency (2) 2" xfId="1283"/>
    <cellStyle name="Enter Currency (2) 3" xfId="1284"/>
    <cellStyle name="Enter Currency (2) 4" xfId="1285"/>
    <cellStyle name="Enter Units (0)" xfId="301"/>
    <cellStyle name="Enter Units (0) 2" xfId="1286"/>
    <cellStyle name="Enter Units (0) 3" xfId="1287"/>
    <cellStyle name="Enter Units (0) 4" xfId="1288"/>
    <cellStyle name="Enter Units (1)" xfId="302"/>
    <cellStyle name="Enter Units (1) 2" xfId="1289"/>
    <cellStyle name="Enter Units (1) 3" xfId="1290"/>
    <cellStyle name="Enter Units (1) 4" xfId="1291"/>
    <cellStyle name="Enter Units (2)" xfId="303"/>
    <cellStyle name="Enter Units (2) 2" xfId="1292"/>
    <cellStyle name="Enter Units (2) 3" xfId="1293"/>
    <cellStyle name="Enter Units (2) 4" xfId="1294"/>
    <cellStyle name="Entered" xfId="1295"/>
    <cellStyle name="Entered 2" xfId="1296"/>
    <cellStyle name="Entered 3" xfId="1297"/>
    <cellStyle name="Entry" xfId="1298"/>
    <cellStyle name="Entry 10" xfId="1299"/>
    <cellStyle name="Entry 10 10" xfId="34484"/>
    <cellStyle name="Entry 10 2" xfId="2750"/>
    <cellStyle name="Entry 10 2 2" xfId="15256"/>
    <cellStyle name="Entry 10 2 2 2" xfId="28902"/>
    <cellStyle name="Entry 10 2 3" xfId="18533"/>
    <cellStyle name="Entry 10 2 3 2" xfId="31968"/>
    <cellStyle name="Entry 10 2 4" xfId="16343"/>
    <cellStyle name="Entry 10 2 4 2" xfId="29823"/>
    <cellStyle name="Entry 10 2 5" xfId="5614"/>
    <cellStyle name="Entry 10 2 6" xfId="20239"/>
    <cellStyle name="Entry 10 2 7" xfId="4044"/>
    <cellStyle name="Entry 10 2 8" xfId="39750"/>
    <cellStyle name="Entry 10 3" xfId="17356"/>
    <cellStyle name="Entry 10 3 2" xfId="30814"/>
    <cellStyle name="Entry 10 4" xfId="17338"/>
    <cellStyle name="Entry 10 4 2" xfId="30796"/>
    <cellStyle name="Entry 10 5" xfId="17735"/>
    <cellStyle name="Entry 10 5 2" xfId="31191"/>
    <cellStyle name="Entry 10 6" xfId="15280"/>
    <cellStyle name="Entry 10 6 2" xfId="28926"/>
    <cellStyle name="Entry 10 7" xfId="4424"/>
    <cellStyle name="Entry 10 8" xfId="4422"/>
    <cellStyle name="Entry 10 9" xfId="32551"/>
    <cellStyle name="Entry 11" xfId="1300"/>
    <cellStyle name="Entry 11 10" xfId="34483"/>
    <cellStyle name="Entry 11 2" xfId="2751"/>
    <cellStyle name="Entry 11 2 2" xfId="15823"/>
    <cellStyle name="Entry 11 2 2 2" xfId="29382"/>
    <cellStyle name="Entry 11 2 3" xfId="18534"/>
    <cellStyle name="Entry 11 2 3 2" xfId="31969"/>
    <cellStyle name="Entry 11 2 4" xfId="16344"/>
    <cellStyle name="Entry 11 2 4 2" xfId="29824"/>
    <cellStyle name="Entry 11 2 5" xfId="5615"/>
    <cellStyle name="Entry 11 2 6" xfId="20240"/>
    <cellStyle name="Entry 11 2 7" xfId="30678"/>
    <cellStyle name="Entry 11 2 8" xfId="39278"/>
    <cellStyle name="Entry 11 3" xfId="17924"/>
    <cellStyle name="Entry 11 3 2" xfId="31371"/>
    <cellStyle name="Entry 11 4" xfId="18019"/>
    <cellStyle name="Entry 11 4 2" xfId="31466"/>
    <cellStyle name="Entry 11 5" xfId="19285"/>
    <cellStyle name="Entry 11 5 2" xfId="32689"/>
    <cellStyle name="Entry 11 6" xfId="15281"/>
    <cellStyle name="Entry 11 6 2" xfId="28927"/>
    <cellStyle name="Entry 11 7" xfId="4425"/>
    <cellStyle name="Entry 11 8" xfId="4421"/>
    <cellStyle name="Entry 11 9" xfId="31741"/>
    <cellStyle name="Entry 12" xfId="1301"/>
    <cellStyle name="Entry 12 10" xfId="34482"/>
    <cellStyle name="Entry 12 2" xfId="2752"/>
    <cellStyle name="Entry 12 2 2" xfId="16999"/>
    <cellStyle name="Entry 12 2 2 2" xfId="30467"/>
    <cellStyle name="Entry 12 2 3" xfId="18535"/>
    <cellStyle name="Entry 12 2 3 2" xfId="31970"/>
    <cellStyle name="Entry 12 2 4" xfId="16345"/>
    <cellStyle name="Entry 12 2 4 2" xfId="29825"/>
    <cellStyle name="Entry 12 2 5" xfId="5616"/>
    <cellStyle name="Entry 12 2 6" xfId="20241"/>
    <cellStyle name="Entry 12 2 7" xfId="29286"/>
    <cellStyle name="Entry 12 2 8" xfId="38187"/>
    <cellStyle name="Entry 12 3" xfId="17928"/>
    <cellStyle name="Entry 12 3 2" xfId="31375"/>
    <cellStyle name="Entry 12 4" xfId="17911"/>
    <cellStyle name="Entry 12 4 2" xfId="31358"/>
    <cellStyle name="Entry 12 5" xfId="19212"/>
    <cellStyle name="Entry 12 5 2" xfId="32629"/>
    <cellStyle name="Entry 12 6" xfId="15282"/>
    <cellStyle name="Entry 12 6 2" xfId="28928"/>
    <cellStyle name="Entry 12 7" xfId="4426"/>
    <cellStyle name="Entry 12 8" xfId="4420"/>
    <cellStyle name="Entry 12 9" xfId="31303"/>
    <cellStyle name="Entry 13" xfId="2749"/>
    <cellStyle name="Entry 13 2" xfId="17004"/>
    <cellStyle name="Entry 13 2 2" xfId="30472"/>
    <cellStyle name="Entry 13 3" xfId="18532"/>
    <cellStyle name="Entry 13 3 2" xfId="31967"/>
    <cellStyle name="Entry 13 4" xfId="16342"/>
    <cellStyle name="Entry 13 4 2" xfId="29822"/>
    <cellStyle name="Entry 13 5" xfId="5613"/>
    <cellStyle name="Entry 13 6" xfId="20238"/>
    <cellStyle name="Entry 13 7" xfId="29291"/>
    <cellStyle name="Entry 13 8" xfId="34070"/>
    <cellStyle name="Entry 14" xfId="15279"/>
    <cellStyle name="Entry 14 2" xfId="28925"/>
    <cellStyle name="Entry 15" xfId="17357"/>
    <cellStyle name="Entry 15 2" xfId="30815"/>
    <cellStyle name="Entry 16" xfId="17679"/>
    <cellStyle name="Entry 16 2" xfId="31135"/>
    <cellStyle name="Entry 17" xfId="17260"/>
    <cellStyle name="Entry 17 2" xfId="30718"/>
    <cellStyle name="Entry 18" xfId="7392"/>
    <cellStyle name="Entry 18 2" xfId="21953"/>
    <cellStyle name="Entry 19" xfId="4423"/>
    <cellStyle name="Entry 2" xfId="1302"/>
    <cellStyle name="Entry 2 10" xfId="17769"/>
    <cellStyle name="Entry 2 10 2" xfId="31224"/>
    <cellStyle name="Entry 2 11" xfId="19148"/>
    <cellStyle name="Entry 2 11 2" xfId="32565"/>
    <cellStyle name="Entry 2 12" xfId="7393"/>
    <cellStyle name="Entry 2 12 2" xfId="21954"/>
    <cellStyle name="Entry 2 13" xfId="4427"/>
    <cellStyle name="Entry 2 14" xfId="3584"/>
    <cellStyle name="Entry 2 15" xfId="29559"/>
    <cellStyle name="Entry 2 16" xfId="37765"/>
    <cellStyle name="Entry 2 2" xfId="1303"/>
    <cellStyle name="Entry 2 2 10" xfId="17682"/>
    <cellStyle name="Entry 2 2 10 2" xfId="31138"/>
    <cellStyle name="Entry 2 2 11" xfId="18234"/>
    <cellStyle name="Entry 2 2 11 2" xfId="31679"/>
    <cellStyle name="Entry 2 2 12" xfId="7394"/>
    <cellStyle name="Entry 2 2 12 2" xfId="21955"/>
    <cellStyle name="Entry 2 2 13" xfId="4428"/>
    <cellStyle name="Entry 2 2 14" xfId="4419"/>
    <cellStyle name="Entry 2 2 15" xfId="32671"/>
    <cellStyle name="Entry 2 2 16" xfId="25246"/>
    <cellStyle name="Entry 2 2 2" xfId="1304"/>
    <cellStyle name="Entry 2 2 2 10" xfId="4429"/>
    <cellStyle name="Entry 2 2 2 11" xfId="4418"/>
    <cellStyle name="Entry 2 2 2 12" xfId="32269"/>
    <cellStyle name="Entry 2 2 2 13" xfId="25247"/>
    <cellStyle name="Entry 2 2 2 2" xfId="2755"/>
    <cellStyle name="Entry 2 2 2 2 10" xfId="34074"/>
    <cellStyle name="Entry 2 2 2 2 2" xfId="7397"/>
    <cellStyle name="Entry 2 2 2 2 2 2" xfId="21958"/>
    <cellStyle name="Entry 2 2 2 2 3" xfId="16348"/>
    <cellStyle name="Entry 2 2 2 2 3 2" xfId="29828"/>
    <cellStyle name="Entry 2 2 2 2 4" xfId="17000"/>
    <cellStyle name="Entry 2 2 2 2 4 2" xfId="30468"/>
    <cellStyle name="Entry 2 2 2 2 5" xfId="18538"/>
    <cellStyle name="Entry 2 2 2 2 5 2" xfId="31973"/>
    <cellStyle name="Entry 2 2 2 2 6" xfId="7396"/>
    <cellStyle name="Entry 2 2 2 2 6 2" xfId="21957"/>
    <cellStyle name="Entry 2 2 2 2 7" xfId="5619"/>
    <cellStyle name="Entry 2 2 2 2 8" xfId="20244"/>
    <cellStyle name="Entry 2 2 2 2 9" xfId="29290"/>
    <cellStyle name="Entry 2 2 2 3" xfId="7398"/>
    <cellStyle name="Entry 2 2 2 3 2" xfId="7399"/>
    <cellStyle name="Entry 2 2 2 3 2 2" xfId="21960"/>
    <cellStyle name="Entry 2 2 2 3 3" xfId="21959"/>
    <cellStyle name="Entry 2 2 2 4" xfId="7400"/>
    <cellStyle name="Entry 2 2 2 4 2" xfId="7401"/>
    <cellStyle name="Entry 2 2 2 4 2 2" xfId="21962"/>
    <cellStyle name="Entry 2 2 2 4 3" xfId="21961"/>
    <cellStyle name="Entry 2 2 2 5" xfId="15285"/>
    <cellStyle name="Entry 2 2 2 5 2" xfId="28931"/>
    <cellStyle name="Entry 2 2 2 6" xfId="17354"/>
    <cellStyle name="Entry 2 2 2 6 2" xfId="30812"/>
    <cellStyle name="Entry 2 2 2 7" xfId="17675"/>
    <cellStyle name="Entry 2 2 2 7 2" xfId="31131"/>
    <cellStyle name="Entry 2 2 2 8" xfId="17875"/>
    <cellStyle name="Entry 2 2 2 8 2" xfId="31322"/>
    <cellStyle name="Entry 2 2 2 9" xfId="7395"/>
    <cellStyle name="Entry 2 2 2 9 2" xfId="21956"/>
    <cellStyle name="Entry 2 2 3" xfId="2754"/>
    <cellStyle name="Entry 2 2 3 10" xfId="20243"/>
    <cellStyle name="Entry 2 2 3 11" xfId="28345"/>
    <cellStyle name="Entry 2 2 3 12" xfId="34075"/>
    <cellStyle name="Entry 2 2 3 2" xfId="7403"/>
    <cellStyle name="Entry 2 2 3 2 2" xfId="7404"/>
    <cellStyle name="Entry 2 2 3 2 2 2" xfId="21965"/>
    <cellStyle name="Entry 2 2 3 2 3" xfId="21964"/>
    <cellStyle name="Entry 2 2 3 3" xfId="7405"/>
    <cellStyle name="Entry 2 2 3 3 2" xfId="7406"/>
    <cellStyle name="Entry 2 2 3 3 2 2" xfId="21967"/>
    <cellStyle name="Entry 2 2 3 3 3" xfId="21966"/>
    <cellStyle name="Entry 2 2 3 4" xfId="7407"/>
    <cellStyle name="Entry 2 2 3 4 2" xfId="7408"/>
    <cellStyle name="Entry 2 2 3 4 2 2" xfId="21969"/>
    <cellStyle name="Entry 2 2 3 4 3" xfId="21968"/>
    <cellStyle name="Entry 2 2 3 5" xfId="16347"/>
    <cellStyle name="Entry 2 2 3 5 2" xfId="29827"/>
    <cellStyle name="Entry 2 2 3 6" xfId="14036"/>
    <cellStyle name="Entry 2 2 3 6 2" xfId="27828"/>
    <cellStyle name="Entry 2 2 3 7" xfId="18537"/>
    <cellStyle name="Entry 2 2 3 7 2" xfId="31972"/>
    <cellStyle name="Entry 2 2 3 8" xfId="7402"/>
    <cellStyle name="Entry 2 2 3 8 2" xfId="21963"/>
    <cellStyle name="Entry 2 2 3 9" xfId="5618"/>
    <cellStyle name="Entry 2 2 4" xfId="7409"/>
    <cellStyle name="Entry 2 2 4 2" xfId="7410"/>
    <cellStyle name="Entry 2 2 4 2 2" xfId="7411"/>
    <cellStyle name="Entry 2 2 4 2 2 2" xfId="21972"/>
    <cellStyle name="Entry 2 2 4 2 3" xfId="21971"/>
    <cellStyle name="Entry 2 2 4 3" xfId="7412"/>
    <cellStyle name="Entry 2 2 4 3 2" xfId="7413"/>
    <cellStyle name="Entry 2 2 4 3 2 2" xfId="21974"/>
    <cellStyle name="Entry 2 2 4 3 3" xfId="21973"/>
    <cellStyle name="Entry 2 2 4 4" xfId="7414"/>
    <cellStyle name="Entry 2 2 4 4 2" xfId="7415"/>
    <cellStyle name="Entry 2 2 4 4 2 2" xfId="21976"/>
    <cellStyle name="Entry 2 2 4 4 3" xfId="21975"/>
    <cellStyle name="Entry 2 2 4 5" xfId="21970"/>
    <cellStyle name="Entry 2 2 5" xfId="7416"/>
    <cellStyle name="Entry 2 2 5 2" xfId="7417"/>
    <cellStyle name="Entry 2 2 5 2 2" xfId="7418"/>
    <cellStyle name="Entry 2 2 5 2 2 2" xfId="21979"/>
    <cellStyle name="Entry 2 2 5 2 3" xfId="21978"/>
    <cellStyle name="Entry 2 2 5 3" xfId="7419"/>
    <cellStyle name="Entry 2 2 5 3 2" xfId="7420"/>
    <cellStyle name="Entry 2 2 5 3 2 2" xfId="21981"/>
    <cellStyle name="Entry 2 2 5 3 3" xfId="21980"/>
    <cellStyle name="Entry 2 2 5 4" xfId="7421"/>
    <cellStyle name="Entry 2 2 5 4 2" xfId="7422"/>
    <cellStyle name="Entry 2 2 5 4 2 2" xfId="21983"/>
    <cellStyle name="Entry 2 2 5 4 3" xfId="21982"/>
    <cellStyle name="Entry 2 2 5 5" xfId="21977"/>
    <cellStyle name="Entry 2 2 6" xfId="7423"/>
    <cellStyle name="Entry 2 2 6 2" xfId="7424"/>
    <cellStyle name="Entry 2 2 6 2 2" xfId="21985"/>
    <cellStyle name="Entry 2 2 6 3" xfId="21984"/>
    <cellStyle name="Entry 2 2 7" xfId="7425"/>
    <cellStyle name="Entry 2 2 7 2" xfId="7426"/>
    <cellStyle name="Entry 2 2 7 2 2" xfId="21987"/>
    <cellStyle name="Entry 2 2 7 3" xfId="21986"/>
    <cellStyle name="Entry 2 2 8" xfId="15284"/>
    <cellStyle name="Entry 2 2 8 2" xfId="28930"/>
    <cellStyle name="Entry 2 2 9" xfId="17927"/>
    <cellStyle name="Entry 2 2 9 2" xfId="31374"/>
    <cellStyle name="Entry 2 3" xfId="1305"/>
    <cellStyle name="Entry 2 3 10" xfId="7428"/>
    <cellStyle name="Entry 2 3 10 2" xfId="7429"/>
    <cellStyle name="Entry 2 3 10 2 2" xfId="21990"/>
    <cellStyle name="Entry 2 3 10 3" xfId="21989"/>
    <cellStyle name="Entry 2 3 11" xfId="15286"/>
    <cellStyle name="Entry 2 3 11 2" xfId="28932"/>
    <cellStyle name="Entry 2 3 12" xfId="17926"/>
    <cellStyle name="Entry 2 3 12 2" xfId="31373"/>
    <cellStyle name="Entry 2 3 13" xfId="17339"/>
    <cellStyle name="Entry 2 3 13 2" xfId="30797"/>
    <cellStyle name="Entry 2 3 14" xfId="19430"/>
    <cellStyle name="Entry 2 3 14 2" xfId="32833"/>
    <cellStyle name="Entry 2 3 15" xfId="7427"/>
    <cellStyle name="Entry 2 3 15 2" xfId="21988"/>
    <cellStyle name="Entry 2 3 16" xfId="4430"/>
    <cellStyle name="Entry 2 3 17" xfId="4417"/>
    <cellStyle name="Entry 2 3 18" xfId="31271"/>
    <cellStyle name="Entry 2 3 19" xfId="34481"/>
    <cellStyle name="Entry 2 3 2" xfId="2756"/>
    <cellStyle name="Entry 2 3 2 10" xfId="20245"/>
    <cellStyle name="Entry 2 3 2 11" xfId="32482"/>
    <cellStyle name="Entry 2 3 2 12" xfId="34073"/>
    <cellStyle name="Entry 2 3 2 2" xfId="7431"/>
    <cellStyle name="Entry 2 3 2 2 2" xfId="7432"/>
    <cellStyle name="Entry 2 3 2 2 2 2" xfId="21993"/>
    <cellStyle name="Entry 2 3 2 2 3" xfId="21992"/>
    <cellStyle name="Entry 2 3 2 3" xfId="7433"/>
    <cellStyle name="Entry 2 3 2 3 2" xfId="7434"/>
    <cellStyle name="Entry 2 3 2 3 2 2" xfId="21995"/>
    <cellStyle name="Entry 2 3 2 3 3" xfId="21994"/>
    <cellStyle name="Entry 2 3 2 4" xfId="7435"/>
    <cellStyle name="Entry 2 3 2 4 2" xfId="7436"/>
    <cellStyle name="Entry 2 3 2 4 2 2" xfId="21997"/>
    <cellStyle name="Entry 2 3 2 4 3" xfId="21996"/>
    <cellStyle name="Entry 2 3 2 5" xfId="16349"/>
    <cellStyle name="Entry 2 3 2 5 2" xfId="29829"/>
    <cellStyle name="Entry 2 3 2 6" xfId="17001"/>
    <cellStyle name="Entry 2 3 2 6 2" xfId="30469"/>
    <cellStyle name="Entry 2 3 2 7" xfId="18539"/>
    <cellStyle name="Entry 2 3 2 7 2" xfId="31974"/>
    <cellStyle name="Entry 2 3 2 8" xfId="7430"/>
    <cellStyle name="Entry 2 3 2 8 2" xfId="21991"/>
    <cellStyle name="Entry 2 3 2 9" xfId="5620"/>
    <cellStyle name="Entry 2 3 3" xfId="7437"/>
    <cellStyle name="Entry 2 3 3 2" xfId="7438"/>
    <cellStyle name="Entry 2 3 3 2 2" xfId="21999"/>
    <cellStyle name="Entry 2 3 3 3" xfId="21998"/>
    <cellStyle name="Entry 2 3 4" xfId="7439"/>
    <cellStyle name="Entry 2 3 4 2" xfId="7440"/>
    <cellStyle name="Entry 2 3 4 2 2" xfId="22001"/>
    <cellStyle name="Entry 2 3 4 3" xfId="22000"/>
    <cellStyle name="Entry 2 3 5" xfId="7441"/>
    <cellStyle name="Entry 2 3 5 2" xfId="7442"/>
    <cellStyle name="Entry 2 3 5 2 2" xfId="22003"/>
    <cellStyle name="Entry 2 3 5 3" xfId="22002"/>
    <cellStyle name="Entry 2 3 6" xfId="7443"/>
    <cellStyle name="Entry 2 3 6 2" xfId="7444"/>
    <cellStyle name="Entry 2 3 6 2 2" xfId="22005"/>
    <cellStyle name="Entry 2 3 6 3" xfId="22004"/>
    <cellStyle name="Entry 2 3 7" xfId="7445"/>
    <cellStyle name="Entry 2 3 7 2" xfId="7446"/>
    <cellStyle name="Entry 2 3 7 2 2" xfId="22007"/>
    <cellStyle name="Entry 2 3 7 3" xfId="22006"/>
    <cellStyle name="Entry 2 3 8" xfId="7447"/>
    <cellStyle name="Entry 2 3 8 2" xfId="7448"/>
    <cellStyle name="Entry 2 3 8 2 2" xfId="22009"/>
    <cellStyle name="Entry 2 3 8 3" xfId="22008"/>
    <cellStyle name="Entry 2 3 9" xfId="7449"/>
    <cellStyle name="Entry 2 3 9 2" xfId="22010"/>
    <cellStyle name="Entry 2 4" xfId="1306"/>
    <cellStyle name="Entry 2 4 10" xfId="4431"/>
    <cellStyle name="Entry 2 4 11" xfId="3583"/>
    <cellStyle name="Entry 2 4 12" xfId="30124"/>
    <cellStyle name="Entry 2 4 13" xfId="25248"/>
    <cellStyle name="Entry 2 4 2" xfId="2757"/>
    <cellStyle name="Entry 2 4 2 10" xfId="34072"/>
    <cellStyle name="Entry 2 4 2 2" xfId="7452"/>
    <cellStyle name="Entry 2 4 2 2 2" xfId="22013"/>
    <cellStyle name="Entry 2 4 2 3" xfId="16350"/>
    <cellStyle name="Entry 2 4 2 3 2" xfId="29830"/>
    <cellStyle name="Entry 2 4 2 4" xfId="15257"/>
    <cellStyle name="Entry 2 4 2 4 2" xfId="28903"/>
    <cellStyle name="Entry 2 4 2 5" xfId="18540"/>
    <cellStyle name="Entry 2 4 2 5 2" xfId="31975"/>
    <cellStyle name="Entry 2 4 2 6" xfId="7451"/>
    <cellStyle name="Entry 2 4 2 6 2" xfId="22012"/>
    <cellStyle name="Entry 2 4 2 7" xfId="5621"/>
    <cellStyle name="Entry 2 4 2 8" xfId="20246"/>
    <cellStyle name="Entry 2 4 2 9" xfId="3508"/>
    <cellStyle name="Entry 2 4 3" xfId="7453"/>
    <cellStyle name="Entry 2 4 3 2" xfId="7454"/>
    <cellStyle name="Entry 2 4 3 2 2" xfId="22015"/>
    <cellStyle name="Entry 2 4 3 3" xfId="22014"/>
    <cellStyle name="Entry 2 4 4" xfId="7455"/>
    <cellStyle name="Entry 2 4 4 2" xfId="7456"/>
    <cellStyle name="Entry 2 4 4 2 2" xfId="22017"/>
    <cellStyle name="Entry 2 4 4 3" xfId="22016"/>
    <cellStyle name="Entry 2 4 5" xfId="15287"/>
    <cellStyle name="Entry 2 4 5 2" xfId="28933"/>
    <cellStyle name="Entry 2 4 6" xfId="17353"/>
    <cellStyle name="Entry 2 4 6 2" xfId="30811"/>
    <cellStyle name="Entry 2 4 7" xfId="18020"/>
    <cellStyle name="Entry 2 4 7 2" xfId="31467"/>
    <cellStyle name="Entry 2 4 8" xfId="14767"/>
    <cellStyle name="Entry 2 4 8 2" xfId="28453"/>
    <cellStyle name="Entry 2 4 9" xfId="7450"/>
    <cellStyle name="Entry 2 4 9 2" xfId="22011"/>
    <cellStyle name="Entry 2 5" xfId="1307"/>
    <cellStyle name="Entry 2 5 10" xfId="4432"/>
    <cellStyle name="Entry 2 5 11" xfId="4416"/>
    <cellStyle name="Entry 2 5 12" xfId="32550"/>
    <cellStyle name="Entry 2 5 13" xfId="25249"/>
    <cellStyle name="Entry 2 5 2" xfId="2758"/>
    <cellStyle name="Entry 2 5 2 10" xfId="34071"/>
    <cellStyle name="Entry 2 5 2 2" xfId="7459"/>
    <cellStyle name="Entry 2 5 2 2 2" xfId="22020"/>
    <cellStyle name="Entry 2 5 2 3" xfId="16351"/>
    <cellStyle name="Entry 2 5 2 3 2" xfId="29831"/>
    <cellStyle name="Entry 2 5 2 4" xfId="15824"/>
    <cellStyle name="Entry 2 5 2 4 2" xfId="29383"/>
    <cellStyle name="Entry 2 5 2 5" xfId="18541"/>
    <cellStyle name="Entry 2 5 2 5 2" xfId="31976"/>
    <cellStyle name="Entry 2 5 2 6" xfId="7458"/>
    <cellStyle name="Entry 2 5 2 6 2" xfId="22019"/>
    <cellStyle name="Entry 2 5 2 7" xfId="5622"/>
    <cellStyle name="Entry 2 5 2 8" xfId="20247"/>
    <cellStyle name="Entry 2 5 2 9" xfId="30978"/>
    <cellStyle name="Entry 2 5 3" xfId="7460"/>
    <cellStyle name="Entry 2 5 3 2" xfId="7461"/>
    <cellStyle name="Entry 2 5 3 2 2" xfId="22022"/>
    <cellStyle name="Entry 2 5 3 3" xfId="22021"/>
    <cellStyle name="Entry 2 5 4" xfId="7462"/>
    <cellStyle name="Entry 2 5 4 2" xfId="7463"/>
    <cellStyle name="Entry 2 5 4 2 2" xfId="22024"/>
    <cellStyle name="Entry 2 5 4 3" xfId="22023"/>
    <cellStyle name="Entry 2 5 5" xfId="15288"/>
    <cellStyle name="Entry 2 5 5 2" xfId="28934"/>
    <cellStyle name="Entry 2 5 6" xfId="17925"/>
    <cellStyle name="Entry 2 5 6 2" xfId="31372"/>
    <cellStyle name="Entry 2 5 7" xfId="17912"/>
    <cellStyle name="Entry 2 5 7 2" xfId="31359"/>
    <cellStyle name="Entry 2 5 8" xfId="17570"/>
    <cellStyle name="Entry 2 5 8 2" xfId="31026"/>
    <cellStyle name="Entry 2 5 9" xfId="7457"/>
    <cellStyle name="Entry 2 5 9 2" xfId="22018"/>
    <cellStyle name="Entry 2 6" xfId="1308"/>
    <cellStyle name="Entry 2 6 10" xfId="4433"/>
    <cellStyle name="Entry 2 6 11" xfId="4415"/>
    <cellStyle name="Entry 2 6 12" xfId="31740"/>
    <cellStyle name="Entry 2 6 13" xfId="25250"/>
    <cellStyle name="Entry 2 6 2" xfId="2759"/>
    <cellStyle name="Entry 2 6 2 10" xfId="34067"/>
    <cellStyle name="Entry 2 6 2 2" xfId="7466"/>
    <cellStyle name="Entry 2 6 2 2 2" xfId="22027"/>
    <cellStyle name="Entry 2 6 2 3" xfId="16352"/>
    <cellStyle name="Entry 2 6 2 3 2" xfId="29832"/>
    <cellStyle name="Entry 2 6 2 4" xfId="15844"/>
    <cellStyle name="Entry 2 6 2 4 2" xfId="29392"/>
    <cellStyle name="Entry 2 6 2 5" xfId="18542"/>
    <cellStyle name="Entry 2 6 2 5 2" xfId="31977"/>
    <cellStyle name="Entry 2 6 2 6" xfId="7465"/>
    <cellStyle name="Entry 2 6 2 6 2" xfId="22026"/>
    <cellStyle name="Entry 2 6 2 7" xfId="5623"/>
    <cellStyle name="Entry 2 6 2 8" xfId="20248"/>
    <cellStyle name="Entry 2 6 2 9" xfId="30675"/>
    <cellStyle name="Entry 2 6 3" xfId="7467"/>
    <cellStyle name="Entry 2 6 3 2" xfId="7468"/>
    <cellStyle name="Entry 2 6 3 2 2" xfId="22029"/>
    <cellStyle name="Entry 2 6 3 3" xfId="22028"/>
    <cellStyle name="Entry 2 6 4" xfId="7469"/>
    <cellStyle name="Entry 2 6 4 2" xfId="7470"/>
    <cellStyle name="Entry 2 6 4 2 2" xfId="22031"/>
    <cellStyle name="Entry 2 6 4 3" xfId="22030"/>
    <cellStyle name="Entry 2 6 5" xfId="15289"/>
    <cellStyle name="Entry 2 6 5 2" xfId="28935"/>
    <cellStyle name="Entry 2 6 6" xfId="17352"/>
    <cellStyle name="Entry 2 6 6 2" xfId="30810"/>
    <cellStyle name="Entry 2 6 7" xfId="17770"/>
    <cellStyle name="Entry 2 6 7 2" xfId="31225"/>
    <cellStyle name="Entry 2 6 8" xfId="19211"/>
    <cellStyle name="Entry 2 6 8 2" xfId="32628"/>
    <cellStyle name="Entry 2 6 9" xfId="7464"/>
    <cellStyle name="Entry 2 6 9 2" xfId="22025"/>
    <cellStyle name="Entry 2 7" xfId="2753"/>
    <cellStyle name="Entry 2 7 2" xfId="17002"/>
    <cellStyle name="Entry 2 7 2 2" xfId="30470"/>
    <cellStyle name="Entry 2 7 3" xfId="18536"/>
    <cellStyle name="Entry 2 7 3 2" xfId="31971"/>
    <cellStyle name="Entry 2 7 4" xfId="16346"/>
    <cellStyle name="Entry 2 7 4 2" xfId="29826"/>
    <cellStyle name="Entry 2 7 5" xfId="5617"/>
    <cellStyle name="Entry 2 7 6" xfId="20242"/>
    <cellStyle name="Entry 2 7 7" xfId="30975"/>
    <cellStyle name="Entry 2 7 8" xfId="34076"/>
    <cellStyle name="Entry 2 8" xfId="15283"/>
    <cellStyle name="Entry 2 8 2" xfId="28929"/>
    <cellStyle name="Entry 2 9" xfId="17355"/>
    <cellStyle name="Entry 2 9 2" xfId="30813"/>
    <cellStyle name="Entry 20" xfId="3585"/>
    <cellStyle name="Entry 21" xfId="30125"/>
    <cellStyle name="Entry 22" xfId="25245"/>
    <cellStyle name="Entry 3" xfId="1309"/>
    <cellStyle name="Entry 3 10" xfId="17340"/>
    <cellStyle name="Entry 3 10 2" xfId="30798"/>
    <cellStyle name="Entry 3 11" xfId="17114"/>
    <cellStyle name="Entry 3 11 2" xfId="30581"/>
    <cellStyle name="Entry 3 12" xfId="7471"/>
    <cellStyle name="Entry 3 12 2" xfId="22032"/>
    <cellStyle name="Entry 3 13" xfId="4434"/>
    <cellStyle name="Entry 3 14" xfId="4414"/>
    <cellStyle name="Entry 3 15" xfId="31302"/>
    <cellStyle name="Entry 3 16" xfId="25251"/>
    <cellStyle name="Entry 3 2" xfId="1310"/>
    <cellStyle name="Entry 3 2 10" xfId="17913"/>
    <cellStyle name="Entry 3 2 10 2" xfId="31360"/>
    <cellStyle name="Entry 3 2 11" xfId="17736"/>
    <cellStyle name="Entry 3 2 11 2" xfId="31192"/>
    <cellStyle name="Entry 3 2 12" xfId="7472"/>
    <cellStyle name="Entry 3 2 12 2" xfId="22033"/>
    <cellStyle name="Entry 3 2 13" xfId="4435"/>
    <cellStyle name="Entry 3 2 14" xfId="4413"/>
    <cellStyle name="Entry 3 2 15" xfId="29558"/>
    <cellStyle name="Entry 3 2 16" xfId="25252"/>
    <cellStyle name="Entry 3 2 2" xfId="1311"/>
    <cellStyle name="Entry 3 2 2 10" xfId="4436"/>
    <cellStyle name="Entry 3 2 2 11" xfId="4412"/>
    <cellStyle name="Entry 3 2 2 12" xfId="32670"/>
    <cellStyle name="Entry 3 2 2 13" xfId="25253"/>
    <cellStyle name="Entry 3 2 2 2" xfId="2762"/>
    <cellStyle name="Entry 3 2 2 2 10" xfId="37886"/>
    <cellStyle name="Entry 3 2 2 2 2" xfId="7475"/>
    <cellStyle name="Entry 3 2 2 2 2 2" xfId="22036"/>
    <cellStyle name="Entry 3 2 2 2 3" xfId="16355"/>
    <cellStyle name="Entry 3 2 2 2 3 2" xfId="29835"/>
    <cellStyle name="Entry 3 2 2 2 4" xfId="16996"/>
    <cellStyle name="Entry 3 2 2 2 4 2" xfId="30464"/>
    <cellStyle name="Entry 3 2 2 2 5" xfId="18545"/>
    <cellStyle name="Entry 3 2 2 2 5 2" xfId="31980"/>
    <cellStyle name="Entry 3 2 2 2 6" xfId="7474"/>
    <cellStyle name="Entry 3 2 2 2 6 2" xfId="22035"/>
    <cellStyle name="Entry 3 2 2 2 7" xfId="5626"/>
    <cellStyle name="Entry 3 2 2 2 8" xfId="20251"/>
    <cellStyle name="Entry 3 2 2 2 9" xfId="4045"/>
    <cellStyle name="Entry 3 2 2 3" xfId="7476"/>
    <cellStyle name="Entry 3 2 2 3 2" xfId="7477"/>
    <cellStyle name="Entry 3 2 2 3 2 2" xfId="22038"/>
    <cellStyle name="Entry 3 2 2 3 3" xfId="22037"/>
    <cellStyle name="Entry 3 2 2 4" xfId="7478"/>
    <cellStyle name="Entry 3 2 2 4 2" xfId="7479"/>
    <cellStyle name="Entry 3 2 2 4 2 2" xfId="22040"/>
    <cellStyle name="Entry 3 2 2 4 3" xfId="22039"/>
    <cellStyle name="Entry 3 2 2 5" xfId="15292"/>
    <cellStyle name="Entry 3 2 2 5 2" xfId="28938"/>
    <cellStyle name="Entry 3 2 2 6" xfId="17923"/>
    <cellStyle name="Entry 3 2 2 6 2" xfId="31370"/>
    <cellStyle name="Entry 3 2 2 7" xfId="17341"/>
    <cellStyle name="Entry 3 2 2 7 2" xfId="30799"/>
    <cellStyle name="Entry 3 2 2 8" xfId="17589"/>
    <cellStyle name="Entry 3 2 2 8 2" xfId="31045"/>
    <cellStyle name="Entry 3 2 2 9" xfId="7473"/>
    <cellStyle name="Entry 3 2 2 9 2" xfId="22034"/>
    <cellStyle name="Entry 3 2 3" xfId="2761"/>
    <cellStyle name="Entry 3 2 3 10" xfId="20250"/>
    <cellStyle name="Entry 3 2 3 11" xfId="29233"/>
    <cellStyle name="Entry 3 2 3 12" xfId="39211"/>
    <cellStyle name="Entry 3 2 3 2" xfId="7481"/>
    <cellStyle name="Entry 3 2 3 2 2" xfId="7482"/>
    <cellStyle name="Entry 3 2 3 2 2 2" xfId="22043"/>
    <cellStyle name="Entry 3 2 3 2 3" xfId="22042"/>
    <cellStyle name="Entry 3 2 3 3" xfId="7483"/>
    <cellStyle name="Entry 3 2 3 3 2" xfId="7484"/>
    <cellStyle name="Entry 3 2 3 3 2 2" xfId="22045"/>
    <cellStyle name="Entry 3 2 3 3 3" xfId="22044"/>
    <cellStyle name="Entry 3 2 3 4" xfId="7485"/>
    <cellStyle name="Entry 3 2 3 4 2" xfId="7486"/>
    <cellStyle name="Entry 3 2 3 4 2 2" xfId="22047"/>
    <cellStyle name="Entry 3 2 3 4 3" xfId="22046"/>
    <cellStyle name="Entry 3 2 3 5" xfId="16354"/>
    <cellStyle name="Entry 3 2 3 5 2" xfId="29834"/>
    <cellStyle name="Entry 3 2 3 6" xfId="16997"/>
    <cellStyle name="Entry 3 2 3 6 2" xfId="30465"/>
    <cellStyle name="Entry 3 2 3 7" xfId="18544"/>
    <cellStyle name="Entry 3 2 3 7 2" xfId="31979"/>
    <cellStyle name="Entry 3 2 3 8" xfId="7480"/>
    <cellStyle name="Entry 3 2 3 8 2" xfId="22041"/>
    <cellStyle name="Entry 3 2 3 9" xfId="5625"/>
    <cellStyle name="Entry 3 2 4" xfId="7487"/>
    <cellStyle name="Entry 3 2 4 2" xfId="7488"/>
    <cellStyle name="Entry 3 2 4 2 2" xfId="7489"/>
    <cellStyle name="Entry 3 2 4 2 2 2" xfId="22050"/>
    <cellStyle name="Entry 3 2 4 2 3" xfId="22049"/>
    <cellStyle name="Entry 3 2 4 3" xfId="7490"/>
    <cellStyle name="Entry 3 2 4 3 2" xfId="7491"/>
    <cellStyle name="Entry 3 2 4 3 2 2" xfId="22052"/>
    <cellStyle name="Entry 3 2 4 3 3" xfId="22051"/>
    <cellStyle name="Entry 3 2 4 4" xfId="7492"/>
    <cellStyle name="Entry 3 2 4 4 2" xfId="7493"/>
    <cellStyle name="Entry 3 2 4 4 2 2" xfId="22054"/>
    <cellStyle name="Entry 3 2 4 4 3" xfId="22053"/>
    <cellStyle name="Entry 3 2 4 5" xfId="22048"/>
    <cellStyle name="Entry 3 2 5" xfId="7494"/>
    <cellStyle name="Entry 3 2 5 2" xfId="7495"/>
    <cellStyle name="Entry 3 2 5 2 2" xfId="7496"/>
    <cellStyle name="Entry 3 2 5 2 2 2" xfId="22057"/>
    <cellStyle name="Entry 3 2 5 2 3" xfId="22056"/>
    <cellStyle name="Entry 3 2 5 3" xfId="7497"/>
    <cellStyle name="Entry 3 2 5 3 2" xfId="7498"/>
    <cellStyle name="Entry 3 2 5 3 2 2" xfId="22059"/>
    <cellStyle name="Entry 3 2 5 3 3" xfId="22058"/>
    <cellStyle name="Entry 3 2 5 4" xfId="7499"/>
    <cellStyle name="Entry 3 2 5 4 2" xfId="7500"/>
    <cellStyle name="Entry 3 2 5 4 2 2" xfId="22061"/>
    <cellStyle name="Entry 3 2 5 4 3" xfId="22060"/>
    <cellStyle name="Entry 3 2 5 5" xfId="22055"/>
    <cellStyle name="Entry 3 2 6" xfId="7501"/>
    <cellStyle name="Entry 3 2 6 2" xfId="7502"/>
    <cellStyle name="Entry 3 2 6 2 2" xfId="22063"/>
    <cellStyle name="Entry 3 2 6 3" xfId="22062"/>
    <cellStyle name="Entry 3 2 7" xfId="7503"/>
    <cellStyle name="Entry 3 2 7 2" xfId="7504"/>
    <cellStyle name="Entry 3 2 7 2 2" xfId="22065"/>
    <cellStyle name="Entry 3 2 7 3" xfId="22064"/>
    <cellStyle name="Entry 3 2 8" xfId="15291"/>
    <cellStyle name="Entry 3 2 8 2" xfId="28937"/>
    <cellStyle name="Entry 3 2 9" xfId="17915"/>
    <cellStyle name="Entry 3 2 9 2" xfId="31362"/>
    <cellStyle name="Entry 3 3" xfId="1312"/>
    <cellStyle name="Entry 3 3 10" xfId="7506"/>
    <cellStyle name="Entry 3 3 10 2" xfId="7507"/>
    <cellStyle name="Entry 3 3 10 2 2" xfId="22068"/>
    <cellStyle name="Entry 3 3 10 3" xfId="22067"/>
    <cellStyle name="Entry 3 3 11" xfId="15293"/>
    <cellStyle name="Entry 3 3 11 2" xfId="28939"/>
    <cellStyle name="Entry 3 3 12" xfId="17350"/>
    <cellStyle name="Entry 3 3 12 2" xfId="30808"/>
    <cellStyle name="Entry 3 3 13" xfId="17930"/>
    <cellStyle name="Entry 3 3 13 2" xfId="31377"/>
    <cellStyle name="Entry 3 3 14" xfId="15137"/>
    <cellStyle name="Entry 3 3 14 2" xfId="28804"/>
    <cellStyle name="Entry 3 3 15" xfId="7505"/>
    <cellStyle name="Entry 3 3 15 2" xfId="22066"/>
    <cellStyle name="Entry 3 3 16" xfId="4437"/>
    <cellStyle name="Entry 3 3 17" xfId="3582"/>
    <cellStyle name="Entry 3 3 18" xfId="32268"/>
    <cellStyle name="Entry 3 3 19" xfId="25254"/>
    <cellStyle name="Entry 3 3 2" xfId="2763"/>
    <cellStyle name="Entry 3 3 2 10" xfId="20252"/>
    <cellStyle name="Entry 3 3 2 11" xfId="30974"/>
    <cellStyle name="Entry 3 3 2 12" xfId="37639"/>
    <cellStyle name="Entry 3 3 2 2" xfId="7509"/>
    <cellStyle name="Entry 3 3 2 2 2" xfId="7510"/>
    <cellStyle name="Entry 3 3 2 2 2 2" xfId="22071"/>
    <cellStyle name="Entry 3 3 2 2 3" xfId="22070"/>
    <cellStyle name="Entry 3 3 2 3" xfId="7511"/>
    <cellStyle name="Entry 3 3 2 3 2" xfId="7512"/>
    <cellStyle name="Entry 3 3 2 3 2 2" xfId="22073"/>
    <cellStyle name="Entry 3 3 2 3 3" xfId="22072"/>
    <cellStyle name="Entry 3 3 2 4" xfId="7513"/>
    <cellStyle name="Entry 3 3 2 4 2" xfId="7514"/>
    <cellStyle name="Entry 3 3 2 4 2 2" xfId="22075"/>
    <cellStyle name="Entry 3 3 2 4 3" xfId="22074"/>
    <cellStyle name="Entry 3 3 2 5" xfId="16356"/>
    <cellStyle name="Entry 3 3 2 5 2" xfId="29836"/>
    <cellStyle name="Entry 3 3 2 6" xfId="16132"/>
    <cellStyle name="Entry 3 3 2 6 2" xfId="29628"/>
    <cellStyle name="Entry 3 3 2 7" xfId="18546"/>
    <cellStyle name="Entry 3 3 2 7 2" xfId="31981"/>
    <cellStyle name="Entry 3 3 2 8" xfId="7508"/>
    <cellStyle name="Entry 3 3 2 8 2" xfId="22069"/>
    <cellStyle name="Entry 3 3 2 9" xfId="5627"/>
    <cellStyle name="Entry 3 3 3" xfId="7515"/>
    <cellStyle name="Entry 3 3 3 2" xfId="7516"/>
    <cellStyle name="Entry 3 3 3 2 2" xfId="22077"/>
    <cellStyle name="Entry 3 3 3 3" xfId="22076"/>
    <cellStyle name="Entry 3 3 4" xfId="7517"/>
    <cellStyle name="Entry 3 3 4 2" xfId="7518"/>
    <cellStyle name="Entry 3 3 4 2 2" xfId="22079"/>
    <cellStyle name="Entry 3 3 4 3" xfId="22078"/>
    <cellStyle name="Entry 3 3 5" xfId="7519"/>
    <cellStyle name="Entry 3 3 5 2" xfId="7520"/>
    <cellStyle name="Entry 3 3 5 2 2" xfId="22081"/>
    <cellStyle name="Entry 3 3 5 3" xfId="22080"/>
    <cellStyle name="Entry 3 3 6" xfId="7521"/>
    <cellStyle name="Entry 3 3 6 2" xfId="7522"/>
    <cellStyle name="Entry 3 3 6 2 2" xfId="22083"/>
    <cellStyle name="Entry 3 3 6 3" xfId="22082"/>
    <cellStyle name="Entry 3 3 7" xfId="7523"/>
    <cellStyle name="Entry 3 3 7 2" xfId="7524"/>
    <cellStyle name="Entry 3 3 7 2 2" xfId="22085"/>
    <cellStyle name="Entry 3 3 7 3" xfId="22084"/>
    <cellStyle name="Entry 3 3 8" xfId="7525"/>
    <cellStyle name="Entry 3 3 8 2" xfId="7526"/>
    <cellStyle name="Entry 3 3 8 2 2" xfId="22087"/>
    <cellStyle name="Entry 3 3 8 3" xfId="22086"/>
    <cellStyle name="Entry 3 3 9" xfId="7527"/>
    <cellStyle name="Entry 3 3 9 2" xfId="22088"/>
    <cellStyle name="Entry 3 4" xfId="1313"/>
    <cellStyle name="Entry 3 4 10" xfId="4438"/>
    <cellStyle name="Entry 3 4 11" xfId="4411"/>
    <cellStyle name="Entry 3 4 12" xfId="31617"/>
    <cellStyle name="Entry 3 4 13" xfId="25255"/>
    <cellStyle name="Entry 3 4 2" xfId="2764"/>
    <cellStyle name="Entry 3 4 2 10" xfId="34069"/>
    <cellStyle name="Entry 3 4 2 2" xfId="7530"/>
    <cellStyle name="Entry 3 4 2 2 2" xfId="22091"/>
    <cellStyle name="Entry 3 4 2 3" xfId="16357"/>
    <cellStyle name="Entry 3 4 2 3 2" xfId="29837"/>
    <cellStyle name="Entry 3 4 2 4" xfId="16995"/>
    <cellStyle name="Entry 3 4 2 4 2" xfId="30463"/>
    <cellStyle name="Entry 3 4 2 5" xfId="18547"/>
    <cellStyle name="Entry 3 4 2 5 2" xfId="31982"/>
    <cellStyle name="Entry 3 4 2 6" xfId="7529"/>
    <cellStyle name="Entry 3 4 2 6 2" xfId="22090"/>
    <cellStyle name="Entry 3 4 2 7" xfId="5628"/>
    <cellStyle name="Entry 3 4 2 8" xfId="20253"/>
    <cellStyle name="Entry 3 4 2 9" xfId="28378"/>
    <cellStyle name="Entry 3 4 3" xfId="7531"/>
    <cellStyle name="Entry 3 4 3 2" xfId="7532"/>
    <cellStyle name="Entry 3 4 3 2 2" xfId="22093"/>
    <cellStyle name="Entry 3 4 3 3" xfId="22092"/>
    <cellStyle name="Entry 3 4 4" xfId="7533"/>
    <cellStyle name="Entry 3 4 4 2" xfId="7534"/>
    <cellStyle name="Entry 3 4 4 2 2" xfId="22095"/>
    <cellStyle name="Entry 3 4 4 3" xfId="22094"/>
    <cellStyle name="Entry 3 4 5" xfId="15294"/>
    <cellStyle name="Entry 3 4 5 2" xfId="28940"/>
    <cellStyle name="Entry 3 4 6" xfId="17922"/>
    <cellStyle name="Entry 3 4 6 2" xfId="31369"/>
    <cellStyle name="Entry 3 4 7" xfId="17358"/>
    <cellStyle name="Entry 3 4 7 2" xfId="30816"/>
    <cellStyle name="Entry 3 4 8" xfId="17115"/>
    <cellStyle name="Entry 3 4 8 2" xfId="30582"/>
    <cellStyle name="Entry 3 4 9" xfId="7528"/>
    <cellStyle name="Entry 3 4 9 2" xfId="22089"/>
    <cellStyle name="Entry 3 5" xfId="1314"/>
    <cellStyle name="Entry 3 5 10" xfId="4439"/>
    <cellStyle name="Entry 3 5 11" xfId="4410"/>
    <cellStyle name="Entry 3 5 12" xfId="30123"/>
    <cellStyle name="Entry 3 5 13" xfId="25256"/>
    <cellStyle name="Entry 3 5 2" xfId="2765"/>
    <cellStyle name="Entry 3 5 2 10" xfId="34068"/>
    <cellStyle name="Entry 3 5 2 2" xfId="7537"/>
    <cellStyle name="Entry 3 5 2 2 2" xfId="22098"/>
    <cellStyle name="Entry 3 5 2 3" xfId="16358"/>
    <cellStyle name="Entry 3 5 2 3 2" xfId="29838"/>
    <cellStyle name="Entry 3 5 2 4" xfId="15856"/>
    <cellStyle name="Entry 3 5 2 4 2" xfId="29399"/>
    <cellStyle name="Entry 3 5 2 5" xfId="18548"/>
    <cellStyle name="Entry 3 5 2 5 2" xfId="31983"/>
    <cellStyle name="Entry 3 5 2 6" xfId="7536"/>
    <cellStyle name="Entry 3 5 2 6 2" xfId="22097"/>
    <cellStyle name="Entry 3 5 2 7" xfId="5629"/>
    <cellStyle name="Entry 3 5 2 8" xfId="20254"/>
    <cellStyle name="Entry 3 5 2 9" xfId="29288"/>
    <cellStyle name="Entry 3 5 3" xfId="7538"/>
    <cellStyle name="Entry 3 5 3 2" xfId="7539"/>
    <cellStyle name="Entry 3 5 3 2 2" xfId="22100"/>
    <cellStyle name="Entry 3 5 3 3" xfId="22099"/>
    <cellStyle name="Entry 3 5 4" xfId="7540"/>
    <cellStyle name="Entry 3 5 4 2" xfId="7541"/>
    <cellStyle name="Entry 3 5 4 2 2" xfId="22102"/>
    <cellStyle name="Entry 3 5 4 3" xfId="22101"/>
    <cellStyle name="Entry 3 5 5" xfId="15295"/>
    <cellStyle name="Entry 3 5 5 2" xfId="28941"/>
    <cellStyle name="Entry 3 5 6" xfId="17349"/>
    <cellStyle name="Entry 3 5 6 2" xfId="30807"/>
    <cellStyle name="Entry 3 5 7" xfId="17931"/>
    <cellStyle name="Entry 3 5 7 2" xfId="31378"/>
    <cellStyle name="Entry 3 5 8" xfId="17587"/>
    <cellStyle name="Entry 3 5 8 2" xfId="31043"/>
    <cellStyle name="Entry 3 5 9" xfId="7535"/>
    <cellStyle name="Entry 3 5 9 2" xfId="22096"/>
    <cellStyle name="Entry 3 6" xfId="1315"/>
    <cellStyle name="Entry 3 6 10" xfId="4440"/>
    <cellStyle name="Entry 3 6 11" xfId="3581"/>
    <cellStyle name="Entry 3 6 12" xfId="32549"/>
    <cellStyle name="Entry 3 6 13" xfId="25257"/>
    <cellStyle name="Entry 3 6 2" xfId="2766"/>
    <cellStyle name="Entry 3 6 2 10" xfId="36900"/>
    <cellStyle name="Entry 3 6 2 2" xfId="7544"/>
    <cellStyle name="Entry 3 6 2 2 2" xfId="22105"/>
    <cellStyle name="Entry 3 6 2 3" xfId="16359"/>
    <cellStyle name="Entry 3 6 2 3 2" xfId="29839"/>
    <cellStyle name="Entry 3 6 2 4" xfId="16993"/>
    <cellStyle name="Entry 3 6 2 4 2" xfId="30461"/>
    <cellStyle name="Entry 3 6 2 5" xfId="18549"/>
    <cellStyle name="Entry 3 6 2 5 2" xfId="31984"/>
    <cellStyle name="Entry 3 6 2 6" xfId="7543"/>
    <cellStyle name="Entry 3 6 2 6 2" xfId="22104"/>
    <cellStyle name="Entry 3 6 2 7" xfId="5630"/>
    <cellStyle name="Entry 3 6 2 8" xfId="20255"/>
    <cellStyle name="Entry 3 6 2 9" xfId="31137"/>
    <cellStyle name="Entry 3 6 3" xfId="7545"/>
    <cellStyle name="Entry 3 6 3 2" xfId="7546"/>
    <cellStyle name="Entry 3 6 3 2 2" xfId="22107"/>
    <cellStyle name="Entry 3 6 3 3" xfId="22106"/>
    <cellStyle name="Entry 3 6 4" xfId="7547"/>
    <cellStyle name="Entry 3 6 4 2" xfId="7548"/>
    <cellStyle name="Entry 3 6 4 2 2" xfId="22109"/>
    <cellStyle name="Entry 3 6 4 3" xfId="22108"/>
    <cellStyle name="Entry 3 6 5" xfId="15296"/>
    <cellStyle name="Entry 3 6 5 2" xfId="28942"/>
    <cellStyle name="Entry 3 6 6" xfId="17921"/>
    <cellStyle name="Entry 3 6 6 2" xfId="31368"/>
    <cellStyle name="Entry 3 6 7" xfId="17359"/>
    <cellStyle name="Entry 3 6 7 2" xfId="30817"/>
    <cellStyle name="Entry 3 6 8" xfId="19424"/>
    <cellStyle name="Entry 3 6 8 2" xfId="32827"/>
    <cellStyle name="Entry 3 6 9" xfId="7542"/>
    <cellStyle name="Entry 3 6 9 2" xfId="22103"/>
    <cellStyle name="Entry 3 7" xfId="2760"/>
    <cellStyle name="Entry 3 7 2" xfId="15854"/>
    <cellStyle name="Entry 3 7 2 2" xfId="29397"/>
    <cellStyle name="Entry 3 7 3" xfId="18543"/>
    <cellStyle name="Entry 3 7 3 2" xfId="31978"/>
    <cellStyle name="Entry 3 7 4" xfId="16353"/>
    <cellStyle name="Entry 3 7 4 2" xfId="29833"/>
    <cellStyle name="Entry 3 7 5" xfId="5624"/>
    <cellStyle name="Entry 3 7 6" xfId="20249"/>
    <cellStyle name="Entry 3 7 7" xfId="29289"/>
    <cellStyle name="Entry 3 7 8" xfId="39203"/>
    <cellStyle name="Entry 3 8" xfId="15290"/>
    <cellStyle name="Entry 3 8 2" xfId="28936"/>
    <cellStyle name="Entry 3 9" xfId="17351"/>
    <cellStyle name="Entry 3 9 2" xfId="30809"/>
    <cellStyle name="Entry 4" xfId="1316"/>
    <cellStyle name="Entry 4 10" xfId="17932"/>
    <cellStyle name="Entry 4 10 2" xfId="31379"/>
    <cellStyle name="Entry 4 11" xfId="14140"/>
    <cellStyle name="Entry 4 11 2" xfId="27925"/>
    <cellStyle name="Entry 4 12" xfId="7549"/>
    <cellStyle name="Entry 4 12 2" xfId="22110"/>
    <cellStyle name="Entry 4 13" xfId="4441"/>
    <cellStyle name="Entry 4 14" xfId="4409"/>
    <cellStyle name="Entry 4 15" xfId="31739"/>
    <cellStyle name="Entry 4 16" xfId="34480"/>
    <cellStyle name="Entry 4 2" xfId="1317"/>
    <cellStyle name="Entry 4 2 10" xfId="4442"/>
    <cellStyle name="Entry 4 2 11" xfId="4408"/>
    <cellStyle name="Entry 4 2 12" xfId="29557"/>
    <cellStyle name="Entry 4 2 13" xfId="37757"/>
    <cellStyle name="Entry 4 2 2" xfId="2768"/>
    <cellStyle name="Entry 4 2 2 10" xfId="34066"/>
    <cellStyle name="Entry 4 2 2 2" xfId="7552"/>
    <cellStyle name="Entry 4 2 2 2 2" xfId="22113"/>
    <cellStyle name="Entry 4 2 2 3" xfId="16361"/>
    <cellStyle name="Entry 4 2 2 3 2" xfId="29841"/>
    <cellStyle name="Entry 4 2 2 4" xfId="16127"/>
    <cellStyle name="Entry 4 2 2 4 2" xfId="29626"/>
    <cellStyle name="Entry 4 2 2 5" xfId="18551"/>
    <cellStyle name="Entry 4 2 2 5 2" xfId="31986"/>
    <cellStyle name="Entry 4 2 2 6" xfId="7551"/>
    <cellStyle name="Entry 4 2 2 6 2" xfId="22112"/>
    <cellStyle name="Entry 4 2 2 7" xfId="5632"/>
    <cellStyle name="Entry 4 2 2 8" xfId="20257"/>
    <cellStyle name="Entry 4 2 2 9" xfId="28247"/>
    <cellStyle name="Entry 4 2 3" xfId="7553"/>
    <cellStyle name="Entry 4 2 3 2" xfId="7554"/>
    <cellStyle name="Entry 4 2 3 2 2" xfId="22115"/>
    <cellStyle name="Entry 4 2 3 3" xfId="22114"/>
    <cellStyle name="Entry 4 2 4" xfId="7555"/>
    <cellStyle name="Entry 4 2 4 2" xfId="7556"/>
    <cellStyle name="Entry 4 2 4 2 2" xfId="22117"/>
    <cellStyle name="Entry 4 2 4 3" xfId="22116"/>
    <cellStyle name="Entry 4 2 5" xfId="15298"/>
    <cellStyle name="Entry 4 2 5 2" xfId="28944"/>
    <cellStyle name="Entry 4 2 6" xfId="17920"/>
    <cellStyle name="Entry 4 2 6 2" xfId="31367"/>
    <cellStyle name="Entry 4 2 7" xfId="17360"/>
    <cellStyle name="Entry 4 2 7 2" xfId="30818"/>
    <cellStyle name="Entry 4 2 8" xfId="17829"/>
    <cellStyle name="Entry 4 2 8 2" xfId="31279"/>
    <cellStyle name="Entry 4 2 9" xfId="7550"/>
    <cellStyle name="Entry 4 2 9 2" xfId="22111"/>
    <cellStyle name="Entry 4 3" xfId="1318"/>
    <cellStyle name="Entry 4 3 10" xfId="4443"/>
    <cellStyle name="Entry 4 3 11" xfId="4407"/>
    <cellStyle name="Entry 4 3 12" xfId="32669"/>
    <cellStyle name="Entry 4 3 13" xfId="25258"/>
    <cellStyle name="Entry 4 3 2" xfId="2769"/>
    <cellStyle name="Entry 4 3 2 10" xfId="34065"/>
    <cellStyle name="Entry 4 3 2 2" xfId="7559"/>
    <cellStyle name="Entry 4 3 2 2 2" xfId="22120"/>
    <cellStyle name="Entry 4 3 2 3" xfId="16362"/>
    <cellStyle name="Entry 4 3 2 3 2" xfId="29842"/>
    <cellStyle name="Entry 4 3 2 4" xfId="18146"/>
    <cellStyle name="Entry 4 3 2 4 2" xfId="31591"/>
    <cellStyle name="Entry 4 3 2 5" xfId="18552"/>
    <cellStyle name="Entry 4 3 2 5 2" xfId="31987"/>
    <cellStyle name="Entry 4 3 2 6" xfId="7558"/>
    <cellStyle name="Entry 4 3 2 6 2" xfId="22119"/>
    <cellStyle name="Entry 4 3 2 7" xfId="5633"/>
    <cellStyle name="Entry 4 3 2 8" xfId="20258"/>
    <cellStyle name="Entry 4 3 2 9" xfId="29287"/>
    <cellStyle name="Entry 4 3 3" xfId="7560"/>
    <cellStyle name="Entry 4 3 3 2" xfId="7561"/>
    <cellStyle name="Entry 4 3 3 2 2" xfId="22122"/>
    <cellStyle name="Entry 4 3 3 3" xfId="22121"/>
    <cellStyle name="Entry 4 3 4" xfId="7562"/>
    <cellStyle name="Entry 4 3 4 2" xfId="7563"/>
    <cellStyle name="Entry 4 3 4 2 2" xfId="22124"/>
    <cellStyle name="Entry 4 3 4 3" xfId="22123"/>
    <cellStyle name="Entry 4 3 5" xfId="15299"/>
    <cellStyle name="Entry 4 3 5 2" xfId="28945"/>
    <cellStyle name="Entry 4 3 6" xfId="17347"/>
    <cellStyle name="Entry 4 3 6 2" xfId="30805"/>
    <cellStyle name="Entry 4 3 7" xfId="18021"/>
    <cellStyle name="Entry 4 3 7 2" xfId="31468"/>
    <cellStyle name="Entry 4 3 8" xfId="14481"/>
    <cellStyle name="Entry 4 3 8 2" xfId="28207"/>
    <cellStyle name="Entry 4 3 9" xfId="7557"/>
    <cellStyle name="Entry 4 3 9 2" xfId="22118"/>
    <cellStyle name="Entry 4 4" xfId="1319"/>
    <cellStyle name="Entry 4 4 10" xfId="4444"/>
    <cellStyle name="Entry 4 4 11" xfId="4406"/>
    <cellStyle name="Entry 4 4 12" xfId="32267"/>
    <cellStyle name="Entry 4 4 13" xfId="34479"/>
    <cellStyle name="Entry 4 4 2" xfId="2770"/>
    <cellStyle name="Entry 4 4 2 10" xfId="34064"/>
    <cellStyle name="Entry 4 4 2 2" xfId="7566"/>
    <cellStyle name="Entry 4 4 2 2 2" xfId="22127"/>
    <cellStyle name="Entry 4 4 2 3" xfId="16363"/>
    <cellStyle name="Entry 4 4 2 3 2" xfId="29843"/>
    <cellStyle name="Entry 4 4 2 4" xfId="16992"/>
    <cellStyle name="Entry 4 4 2 4 2" xfId="30460"/>
    <cellStyle name="Entry 4 4 2 5" xfId="18553"/>
    <cellStyle name="Entry 4 4 2 5 2" xfId="31988"/>
    <cellStyle name="Entry 4 4 2 6" xfId="7565"/>
    <cellStyle name="Entry 4 4 2 6 2" xfId="22126"/>
    <cellStyle name="Entry 4 4 2 7" xfId="5634"/>
    <cellStyle name="Entry 4 4 2 8" xfId="20259"/>
    <cellStyle name="Entry 4 4 2 9" xfId="32474"/>
    <cellStyle name="Entry 4 4 3" xfId="7567"/>
    <cellStyle name="Entry 4 4 3 2" xfId="7568"/>
    <cellStyle name="Entry 4 4 3 2 2" xfId="22129"/>
    <cellStyle name="Entry 4 4 3 3" xfId="22128"/>
    <cellStyle name="Entry 4 4 4" xfId="7569"/>
    <cellStyle name="Entry 4 4 4 2" xfId="7570"/>
    <cellStyle name="Entry 4 4 4 2 2" xfId="22131"/>
    <cellStyle name="Entry 4 4 4 3" xfId="22130"/>
    <cellStyle name="Entry 4 4 5" xfId="15300"/>
    <cellStyle name="Entry 4 4 5 2" xfId="28946"/>
    <cellStyle name="Entry 4 4 6" xfId="17919"/>
    <cellStyle name="Entry 4 4 6 2" xfId="31366"/>
    <cellStyle name="Entry 4 4 7" xfId="17933"/>
    <cellStyle name="Entry 4 4 7 2" xfId="31380"/>
    <cellStyle name="Entry 4 4 8" xfId="19151"/>
    <cellStyle name="Entry 4 4 8 2" xfId="32568"/>
    <cellStyle name="Entry 4 4 9" xfId="7564"/>
    <cellStyle name="Entry 4 4 9 2" xfId="22125"/>
    <cellStyle name="Entry 4 5" xfId="1320"/>
    <cellStyle name="Entry 4 5 10" xfId="4445"/>
    <cellStyle name="Entry 4 5 11" xfId="4405"/>
    <cellStyle name="Entry 4 5 12" xfId="28277"/>
    <cellStyle name="Entry 4 5 13" xfId="34478"/>
    <cellStyle name="Entry 4 5 2" xfId="2771"/>
    <cellStyle name="Entry 4 5 2 10" xfId="34063"/>
    <cellStyle name="Entry 4 5 2 2" xfId="7573"/>
    <cellStyle name="Entry 4 5 2 2 2" xfId="22134"/>
    <cellStyle name="Entry 4 5 2 3" xfId="16364"/>
    <cellStyle name="Entry 4 5 2 3 2" xfId="29844"/>
    <cellStyle name="Entry 4 5 2 4" xfId="15858"/>
    <cellStyle name="Entry 4 5 2 4 2" xfId="29401"/>
    <cellStyle name="Entry 4 5 2 5" xfId="18554"/>
    <cellStyle name="Entry 4 5 2 5 2" xfId="31989"/>
    <cellStyle name="Entry 4 5 2 6" xfId="7572"/>
    <cellStyle name="Entry 4 5 2 6 2" xfId="22133"/>
    <cellStyle name="Entry 4 5 2 7" xfId="5635"/>
    <cellStyle name="Entry 4 5 2 8" xfId="20260"/>
    <cellStyle name="Entry 4 5 2 9" xfId="30973"/>
    <cellStyle name="Entry 4 5 3" xfId="7574"/>
    <cellStyle name="Entry 4 5 3 2" xfId="7575"/>
    <cellStyle name="Entry 4 5 3 2 2" xfId="22136"/>
    <cellStyle name="Entry 4 5 3 3" xfId="22135"/>
    <cellStyle name="Entry 4 5 4" xfId="7576"/>
    <cellStyle name="Entry 4 5 4 2" xfId="7577"/>
    <cellStyle name="Entry 4 5 4 2 2" xfId="22138"/>
    <cellStyle name="Entry 4 5 4 3" xfId="22137"/>
    <cellStyle name="Entry 4 5 5" xfId="15301"/>
    <cellStyle name="Entry 4 5 5 2" xfId="28947"/>
    <cellStyle name="Entry 4 5 6" xfId="17346"/>
    <cellStyle name="Entry 4 5 6 2" xfId="30804"/>
    <cellStyle name="Entry 4 5 7" xfId="17929"/>
    <cellStyle name="Entry 4 5 7 2" xfId="31376"/>
    <cellStyle name="Entry 4 5 8" xfId="18051"/>
    <cellStyle name="Entry 4 5 8 2" xfId="31498"/>
    <cellStyle name="Entry 4 5 9" xfId="7571"/>
    <cellStyle name="Entry 4 5 9 2" xfId="22132"/>
    <cellStyle name="Entry 4 6" xfId="2767"/>
    <cellStyle name="Entry 4 6 10" xfId="37637"/>
    <cellStyle name="Entry 4 6 2" xfId="7579"/>
    <cellStyle name="Entry 4 6 2 2" xfId="22140"/>
    <cellStyle name="Entry 4 6 3" xfId="16360"/>
    <cellStyle name="Entry 4 6 3 2" xfId="29840"/>
    <cellStyle name="Entry 4 6 4" xfId="16994"/>
    <cellStyle name="Entry 4 6 4 2" xfId="30462"/>
    <cellStyle name="Entry 4 6 5" xfId="18550"/>
    <cellStyle name="Entry 4 6 5 2" xfId="31985"/>
    <cellStyle name="Entry 4 6 6" xfId="7578"/>
    <cellStyle name="Entry 4 6 6 2" xfId="22139"/>
    <cellStyle name="Entry 4 6 7" xfId="5631"/>
    <cellStyle name="Entry 4 6 8" xfId="20256"/>
    <cellStyle name="Entry 4 6 9" xfId="3826"/>
    <cellStyle name="Entry 4 7" xfId="7580"/>
    <cellStyle name="Entry 4 7 2" xfId="7581"/>
    <cellStyle name="Entry 4 7 2 2" xfId="22142"/>
    <cellStyle name="Entry 4 7 3" xfId="22141"/>
    <cellStyle name="Entry 4 8" xfId="15297"/>
    <cellStyle name="Entry 4 8 2" xfId="28943"/>
    <cellStyle name="Entry 4 9" xfId="17348"/>
    <cellStyle name="Entry 4 9 2" xfId="30806"/>
    <cellStyle name="Entry 5" xfId="1321"/>
    <cellStyle name="Entry 5 10" xfId="19099"/>
    <cellStyle name="Entry 5 10 2" xfId="32524"/>
    <cellStyle name="Entry 5 11" xfId="7582"/>
    <cellStyle name="Entry 5 11 2" xfId="22143"/>
    <cellStyle name="Entry 5 12" xfId="4446"/>
    <cellStyle name="Entry 5 13" xfId="4404"/>
    <cellStyle name="Entry 5 14" xfId="30122"/>
    <cellStyle name="Entry 5 15" xfId="34477"/>
    <cellStyle name="Entry 5 2" xfId="1322"/>
    <cellStyle name="Entry 5 2 10" xfId="32548"/>
    <cellStyle name="Entry 5 2 11" xfId="37756"/>
    <cellStyle name="Entry 5 2 2" xfId="2773"/>
    <cellStyle name="Entry 5 2 2 2" xfId="16366"/>
    <cellStyle name="Entry 5 2 2 2 2" xfId="29846"/>
    <cellStyle name="Entry 5 2 2 3" xfId="16991"/>
    <cellStyle name="Entry 5 2 2 3 2" xfId="30459"/>
    <cellStyle name="Entry 5 2 2 4" xfId="18556"/>
    <cellStyle name="Entry 5 2 2 4 2" xfId="31991"/>
    <cellStyle name="Entry 5 2 2 5" xfId="7584"/>
    <cellStyle name="Entry 5 2 2 5 2" xfId="22145"/>
    <cellStyle name="Entry 5 2 2 6" xfId="5637"/>
    <cellStyle name="Entry 5 2 2 7" xfId="20262"/>
    <cellStyle name="Entry 5 2 2 8" xfId="29611"/>
    <cellStyle name="Entry 5 2 2 9" xfId="34061"/>
    <cellStyle name="Entry 5 2 3" xfId="15303"/>
    <cellStyle name="Entry 5 2 3 2" xfId="28949"/>
    <cellStyle name="Entry 5 2 4" xfId="17345"/>
    <cellStyle name="Entry 5 2 4 2" xfId="30803"/>
    <cellStyle name="Entry 5 2 5" xfId="17771"/>
    <cellStyle name="Entry 5 2 5 2" xfId="31226"/>
    <cellStyle name="Entry 5 2 6" xfId="17737"/>
    <cellStyle name="Entry 5 2 6 2" xfId="31193"/>
    <cellStyle name="Entry 5 2 7" xfId="7583"/>
    <cellStyle name="Entry 5 2 7 2" xfId="22144"/>
    <cellStyle name="Entry 5 2 8" xfId="4447"/>
    <cellStyle name="Entry 5 2 9" xfId="3449"/>
    <cellStyle name="Entry 5 3" xfId="1323"/>
    <cellStyle name="Entry 5 3 10" xfId="31738"/>
    <cellStyle name="Entry 5 3 11" xfId="25259"/>
    <cellStyle name="Entry 5 3 2" xfId="2774"/>
    <cellStyle name="Entry 5 3 2 2" xfId="16367"/>
    <cellStyle name="Entry 5 3 2 2 2" xfId="29847"/>
    <cellStyle name="Entry 5 3 2 3" xfId="18145"/>
    <cellStyle name="Entry 5 3 2 3 2" xfId="31590"/>
    <cellStyle name="Entry 5 3 2 4" xfId="18557"/>
    <cellStyle name="Entry 5 3 2 4 2" xfId="31992"/>
    <cellStyle name="Entry 5 3 2 5" xfId="7586"/>
    <cellStyle name="Entry 5 3 2 5 2" xfId="22147"/>
    <cellStyle name="Entry 5 3 2 6" xfId="5638"/>
    <cellStyle name="Entry 5 3 2 7" xfId="20263"/>
    <cellStyle name="Entry 5 3 2 8" xfId="28500"/>
    <cellStyle name="Entry 5 3 2 9" xfId="34060"/>
    <cellStyle name="Entry 5 3 3" xfId="15304"/>
    <cellStyle name="Entry 5 3 3 2" xfId="28950"/>
    <cellStyle name="Entry 5 3 4" xfId="17916"/>
    <cellStyle name="Entry 5 3 4 2" xfId="31363"/>
    <cellStyle name="Entry 5 3 5" xfId="17934"/>
    <cellStyle name="Entry 5 3 5 2" xfId="31381"/>
    <cellStyle name="Entry 5 3 6" xfId="19156"/>
    <cellStyle name="Entry 5 3 6 2" xfId="32573"/>
    <cellStyle name="Entry 5 3 7" xfId="7585"/>
    <cellStyle name="Entry 5 3 7 2" xfId="22146"/>
    <cellStyle name="Entry 5 3 8" xfId="4448"/>
    <cellStyle name="Entry 5 3 9" xfId="4403"/>
    <cellStyle name="Entry 5 4" xfId="1324"/>
    <cellStyle name="Entry 5 4 10" xfId="30605"/>
    <cellStyle name="Entry 5 4 11" xfId="25260"/>
    <cellStyle name="Entry 5 4 2" xfId="2775"/>
    <cellStyle name="Entry 5 4 2 2" xfId="16368"/>
    <cellStyle name="Entry 5 4 2 2 2" xfId="29848"/>
    <cellStyle name="Entry 5 4 2 3" xfId="16990"/>
    <cellStyle name="Entry 5 4 2 3 2" xfId="30458"/>
    <cellStyle name="Entry 5 4 2 4" xfId="18558"/>
    <cellStyle name="Entry 5 4 2 4 2" xfId="31993"/>
    <cellStyle name="Entry 5 4 2 5" xfId="7588"/>
    <cellStyle name="Entry 5 4 2 5 2" xfId="22149"/>
    <cellStyle name="Entry 5 4 2 6" xfId="5639"/>
    <cellStyle name="Entry 5 4 2 7" xfId="20264"/>
    <cellStyle name="Entry 5 4 2 8" xfId="4046"/>
    <cellStyle name="Entry 5 4 2 9" xfId="34059"/>
    <cellStyle name="Entry 5 4 3" xfId="15305"/>
    <cellStyle name="Entry 5 4 3 2" xfId="28951"/>
    <cellStyle name="Entry 5 4 4" xfId="17917"/>
    <cellStyle name="Entry 5 4 4 2" xfId="31364"/>
    <cellStyle name="Entry 5 4 5" xfId="17362"/>
    <cellStyle name="Entry 5 4 5 2" xfId="30820"/>
    <cellStyle name="Entry 5 4 6" xfId="17876"/>
    <cellStyle name="Entry 5 4 6 2" xfId="31323"/>
    <cellStyle name="Entry 5 4 7" xfId="7587"/>
    <cellStyle name="Entry 5 4 7 2" xfId="22148"/>
    <cellStyle name="Entry 5 4 8" xfId="4449"/>
    <cellStyle name="Entry 5 4 9" xfId="4402"/>
    <cellStyle name="Entry 5 5" xfId="1325"/>
    <cellStyle name="Entry 5 5 10" xfId="34476"/>
    <cellStyle name="Entry 5 5 2" xfId="2776"/>
    <cellStyle name="Entry 5 5 2 2" xfId="15881"/>
    <cellStyle name="Entry 5 5 2 2 2" xfId="29406"/>
    <cellStyle name="Entry 5 5 2 3" xfId="18559"/>
    <cellStyle name="Entry 5 5 2 3 2" xfId="31994"/>
    <cellStyle name="Entry 5 5 2 4" xfId="16369"/>
    <cellStyle name="Entry 5 5 2 4 2" xfId="29849"/>
    <cellStyle name="Entry 5 5 2 5" xfId="5640"/>
    <cellStyle name="Entry 5 5 2 6" xfId="20265"/>
    <cellStyle name="Entry 5 5 2 7" xfId="30681"/>
    <cellStyle name="Entry 5 5 2 8" xfId="34058"/>
    <cellStyle name="Entry 5 5 3" xfId="17344"/>
    <cellStyle name="Entry 5 5 3 2" xfId="30802"/>
    <cellStyle name="Entry 5 5 4" xfId="17935"/>
    <cellStyle name="Entry 5 5 4 2" xfId="31382"/>
    <cellStyle name="Entry 5 5 5" xfId="19210"/>
    <cellStyle name="Entry 5 5 5 2" xfId="32627"/>
    <cellStyle name="Entry 5 5 6" xfId="15306"/>
    <cellStyle name="Entry 5 5 6 2" xfId="28952"/>
    <cellStyle name="Entry 5 5 7" xfId="4450"/>
    <cellStyle name="Entry 5 5 8" xfId="4401"/>
    <cellStyle name="Entry 5 5 9" xfId="32547"/>
    <cellStyle name="Entry 5 6" xfId="2772"/>
    <cellStyle name="Entry 5 6 2" xfId="16989"/>
    <cellStyle name="Entry 5 6 2 2" xfId="30457"/>
    <cellStyle name="Entry 5 6 3" xfId="18555"/>
    <cellStyle name="Entry 5 6 3 2" xfId="31990"/>
    <cellStyle name="Entry 5 6 4" xfId="16365"/>
    <cellStyle name="Entry 5 6 4 2" xfId="29845"/>
    <cellStyle name="Entry 5 6 5" xfId="5636"/>
    <cellStyle name="Entry 5 6 6" xfId="20261"/>
    <cellStyle name="Entry 5 6 7" xfId="3509"/>
    <cellStyle name="Entry 5 6 8" xfId="34062"/>
    <cellStyle name="Entry 5 7" xfId="15302"/>
    <cellStyle name="Entry 5 7 2" xfId="28948"/>
    <cellStyle name="Entry 5 8" xfId="17918"/>
    <cellStyle name="Entry 5 8 2" xfId="31365"/>
    <cellStyle name="Entry 5 9" xfId="17361"/>
    <cellStyle name="Entry 5 9 2" xfId="30819"/>
    <cellStyle name="Entry 6" xfId="1326"/>
    <cellStyle name="Entry 6 10" xfId="4451"/>
    <cellStyle name="Entry 6 11" xfId="3580"/>
    <cellStyle name="Entry 6 12" xfId="31737"/>
    <cellStyle name="Entry 6 13" xfId="34475"/>
    <cellStyle name="Entry 6 2" xfId="2777"/>
    <cellStyle name="Entry 6 2 10" xfId="34057"/>
    <cellStyle name="Entry 6 2 2" xfId="7591"/>
    <cellStyle name="Entry 6 2 2 2" xfId="22152"/>
    <cellStyle name="Entry 6 2 3" xfId="16370"/>
    <cellStyle name="Entry 6 2 3 2" xfId="29850"/>
    <cellStyle name="Entry 6 2 4" xfId="16986"/>
    <cellStyle name="Entry 6 2 4 2" xfId="30454"/>
    <cellStyle name="Entry 6 2 5" xfId="18560"/>
    <cellStyle name="Entry 6 2 5 2" xfId="31995"/>
    <cellStyle name="Entry 6 2 6" xfId="7590"/>
    <cellStyle name="Entry 6 2 6 2" xfId="22151"/>
    <cellStyle name="Entry 6 2 7" xfId="5641"/>
    <cellStyle name="Entry 6 2 8" xfId="20266"/>
    <cellStyle name="Entry 6 2 9" xfId="29279"/>
    <cellStyle name="Entry 6 3" xfId="7592"/>
    <cellStyle name="Entry 6 3 2" xfId="7593"/>
    <cellStyle name="Entry 6 3 2 2" xfId="22154"/>
    <cellStyle name="Entry 6 3 3" xfId="22153"/>
    <cellStyle name="Entry 6 4" xfId="7594"/>
    <cellStyle name="Entry 6 4 2" xfId="7595"/>
    <cellStyle name="Entry 6 4 2 2" xfId="22156"/>
    <cellStyle name="Entry 6 4 3" xfId="22155"/>
    <cellStyle name="Entry 6 5" xfId="15307"/>
    <cellStyle name="Entry 6 5 2" xfId="28953"/>
    <cellStyle name="Entry 6 6" xfId="17343"/>
    <cellStyle name="Entry 6 6 2" xfId="30801"/>
    <cellStyle name="Entry 6 7" xfId="18022"/>
    <cellStyle name="Entry 6 7 2" xfId="31469"/>
    <cellStyle name="Entry 6 8" xfId="17738"/>
    <cellStyle name="Entry 6 8 2" xfId="31194"/>
    <cellStyle name="Entry 6 9" xfId="7589"/>
    <cellStyle name="Entry 6 9 2" xfId="22150"/>
    <cellStyle name="Entry 7" xfId="1327"/>
    <cellStyle name="Entry 7 10" xfId="4452"/>
    <cellStyle name="Entry 7 11" xfId="4400"/>
    <cellStyle name="Entry 7 12" xfId="30113"/>
    <cellStyle name="Entry 7 13" xfId="34474"/>
    <cellStyle name="Entry 7 2" xfId="2778"/>
    <cellStyle name="Entry 7 2 10" xfId="34056"/>
    <cellStyle name="Entry 7 2 2" xfId="7598"/>
    <cellStyle name="Entry 7 2 2 2" xfId="22159"/>
    <cellStyle name="Entry 7 2 3" xfId="16371"/>
    <cellStyle name="Entry 7 2 3 2" xfId="29851"/>
    <cellStyle name="Entry 7 2 4" xfId="16988"/>
    <cellStyle name="Entry 7 2 4 2" xfId="30456"/>
    <cellStyle name="Entry 7 2 5" xfId="18561"/>
    <cellStyle name="Entry 7 2 5 2" xfId="31996"/>
    <cellStyle name="Entry 7 2 6" xfId="7597"/>
    <cellStyle name="Entry 7 2 6 2" xfId="22158"/>
    <cellStyle name="Entry 7 2 7" xfId="5642"/>
    <cellStyle name="Entry 7 2 8" xfId="20267"/>
    <cellStyle name="Entry 7 2 9" xfId="30972"/>
    <cellStyle name="Entry 7 3" xfId="7599"/>
    <cellStyle name="Entry 7 3 2" xfId="7600"/>
    <cellStyle name="Entry 7 3 2 2" xfId="22161"/>
    <cellStyle name="Entry 7 3 3" xfId="22160"/>
    <cellStyle name="Entry 7 4" xfId="7601"/>
    <cellStyle name="Entry 7 4 2" xfId="7602"/>
    <cellStyle name="Entry 7 4 2 2" xfId="22163"/>
    <cellStyle name="Entry 7 4 3" xfId="22162"/>
    <cellStyle name="Entry 7 5" xfId="15308"/>
    <cellStyle name="Entry 7 5 2" xfId="28954"/>
    <cellStyle name="Entry 7 6" xfId="17342"/>
    <cellStyle name="Entry 7 6 2" xfId="30800"/>
    <cellStyle name="Entry 7 7" xfId="17363"/>
    <cellStyle name="Entry 7 7 2" xfId="30821"/>
    <cellStyle name="Entry 7 8" xfId="19275"/>
    <cellStyle name="Entry 7 8 2" xfId="32679"/>
    <cellStyle name="Entry 7 9" xfId="7596"/>
    <cellStyle name="Entry 7 9 2" xfId="22157"/>
    <cellStyle name="Entry 8" xfId="1328"/>
    <cellStyle name="Entry 8 10" xfId="4453"/>
    <cellStyle name="Entry 8 11" xfId="4399"/>
    <cellStyle name="Entry 8 12" xfId="32660"/>
    <cellStyle name="Entry 8 13" xfId="37754"/>
    <cellStyle name="Entry 8 2" xfId="2779"/>
    <cellStyle name="Entry 8 2 10" xfId="34055"/>
    <cellStyle name="Entry 8 2 2" xfId="7605"/>
    <cellStyle name="Entry 8 2 2 2" xfId="22166"/>
    <cellStyle name="Entry 8 2 3" xfId="16372"/>
    <cellStyle name="Entry 8 2 3 2" xfId="29852"/>
    <cellStyle name="Entry 8 2 4" xfId="18144"/>
    <cellStyle name="Entry 8 2 4 2" xfId="31589"/>
    <cellStyle name="Entry 8 2 5" xfId="18562"/>
    <cellStyle name="Entry 8 2 5 2" xfId="31997"/>
    <cellStyle name="Entry 8 2 6" xfId="7604"/>
    <cellStyle name="Entry 8 2 6 2" xfId="22165"/>
    <cellStyle name="Entry 8 2 7" xfId="5643"/>
    <cellStyle name="Entry 8 2 8" xfId="20268"/>
    <cellStyle name="Entry 8 2 9" xfId="28251"/>
    <cellStyle name="Entry 8 3" xfId="7606"/>
    <cellStyle name="Entry 8 3 2" xfId="7607"/>
    <cellStyle name="Entry 8 3 2 2" xfId="22168"/>
    <cellStyle name="Entry 8 3 3" xfId="22167"/>
    <cellStyle name="Entry 8 4" xfId="7608"/>
    <cellStyle name="Entry 8 4 2" xfId="7609"/>
    <cellStyle name="Entry 8 4 2 2" xfId="22170"/>
    <cellStyle name="Entry 8 4 3" xfId="22169"/>
    <cellStyle name="Entry 8 5" xfId="15309"/>
    <cellStyle name="Entry 8 5 2" xfId="28955"/>
    <cellStyle name="Entry 8 6" xfId="17910"/>
    <cellStyle name="Entry 8 6 2" xfId="31357"/>
    <cellStyle name="Entry 8 7" xfId="17936"/>
    <cellStyle name="Entry 8 7 2" xfId="31383"/>
    <cellStyle name="Entry 8 8" xfId="16124"/>
    <cellStyle name="Entry 8 8 2" xfId="29623"/>
    <cellStyle name="Entry 8 9" xfId="7603"/>
    <cellStyle name="Entry 8 9 2" xfId="22164"/>
    <cellStyle name="Entry 9" xfId="1329"/>
    <cellStyle name="Entry 9 10" xfId="25261"/>
    <cellStyle name="Entry 9 2" xfId="2780"/>
    <cellStyle name="Entry 9 2 2" xfId="16987"/>
    <cellStyle name="Entry 9 2 2 2" xfId="30455"/>
    <cellStyle name="Entry 9 2 3" xfId="18563"/>
    <cellStyle name="Entry 9 2 3 2" xfId="31998"/>
    <cellStyle name="Entry 9 2 4" xfId="16373"/>
    <cellStyle name="Entry 9 2 4 2" xfId="29853"/>
    <cellStyle name="Entry 9 2 5" xfId="5644"/>
    <cellStyle name="Entry 9 2 6" xfId="20269"/>
    <cellStyle name="Entry 9 2 7" xfId="29285"/>
    <cellStyle name="Entry 9 2 8" xfId="34054"/>
    <cellStyle name="Entry 9 3" xfId="17914"/>
    <cellStyle name="Entry 9 3 2" xfId="31361"/>
    <cellStyle name="Entry 9 4" xfId="17364"/>
    <cellStyle name="Entry 9 4 2" xfId="30822"/>
    <cellStyle name="Entry 9 5" xfId="19150"/>
    <cellStyle name="Entry 9 5 2" xfId="32567"/>
    <cellStyle name="Entry 9 6" xfId="15310"/>
    <cellStyle name="Entry 9 6 2" xfId="28956"/>
    <cellStyle name="Entry 9 7" xfId="4454"/>
    <cellStyle name="Entry 9 8" xfId="4398"/>
    <cellStyle name="Entry 9 9" xfId="32258"/>
    <cellStyle name="Euro" xfId="1330"/>
    <cellStyle name="Euro 2" xfId="1331"/>
    <cellStyle name="Euro 3" xfId="1332"/>
    <cellStyle name="Explanatory Text" xfId="36" builtinId="53" customBuiltin="1"/>
    <cellStyle name="Explanatory Text 2" xfId="304"/>
    <cellStyle name="Explanatory Text 2 2" xfId="1333"/>
    <cellStyle name="Explanatory Text 2 2 2" xfId="15313"/>
    <cellStyle name="Explanatory Text 2 2 3" xfId="7610"/>
    <cellStyle name="Explanatory Text 2 3" xfId="7611"/>
    <cellStyle name="Explanatory Text 3" xfId="305"/>
    <cellStyle name="Explanatory Text 3 2" xfId="1334"/>
    <cellStyle name="Explanatory Text 3 2 2" xfId="15314"/>
    <cellStyle name="Explanatory Text 3 2 3" xfId="14181"/>
    <cellStyle name="Explanatory Text 4" xfId="568"/>
    <cellStyle name="Followed Hyperlink 2" xfId="134"/>
    <cellStyle name="Followed Hyperlink 2 2" xfId="554"/>
    <cellStyle name="Followed Hyperlink 3" xfId="14023"/>
    <cellStyle name="Followed Hyperlink 4" xfId="132"/>
    <cellStyle name="Followed Hyperlink 5" xfId="74"/>
    <cellStyle name="Good" xfId="37" builtinId="26" customBuiltin="1"/>
    <cellStyle name="Good 2" xfId="306"/>
    <cellStyle name="Good 2 2" xfId="1335"/>
    <cellStyle name="Good 2 2 2" xfId="15315"/>
    <cellStyle name="Good 2 2 3" xfId="7612"/>
    <cellStyle name="Good 2 3" xfId="7613"/>
    <cellStyle name="Good 3" xfId="307"/>
    <cellStyle name="Good 3 2" xfId="1336"/>
    <cellStyle name="Good 3 2 2" xfId="15316"/>
    <cellStyle name="Good 3 2 3" xfId="14182"/>
    <cellStyle name="Good 4" xfId="560"/>
    <cellStyle name="Grey" xfId="308"/>
    <cellStyle name="Grey 2" xfId="309"/>
    <cellStyle name="Grey 3" xfId="1337"/>
    <cellStyle name="Header1" xfId="310"/>
    <cellStyle name="Header1 2" xfId="1338"/>
    <cellStyle name="Header1 3" xfId="1339"/>
    <cellStyle name="Header2" xfId="311"/>
    <cellStyle name="Header2 10" xfId="1341"/>
    <cellStyle name="Header2 10 10" xfId="25264"/>
    <cellStyle name="Header2 10 2" xfId="1342"/>
    <cellStyle name="Header2 10 2 2" xfId="2783"/>
    <cellStyle name="Header2 10 2 2 2" xfId="16985"/>
    <cellStyle name="Header2 10 2 2 2 2" xfId="30453"/>
    <cellStyle name="Header2 10 2 2 3" xfId="18566"/>
    <cellStyle name="Header2 10 2 2 3 2" xfId="32001"/>
    <cellStyle name="Header2 10 2 2 4" xfId="19427"/>
    <cellStyle name="Header2 10 2 2 4 2" xfId="32830"/>
    <cellStyle name="Header2 10 2 2 5" xfId="16376"/>
    <cellStyle name="Header2 10 2 2 5 2" xfId="29856"/>
    <cellStyle name="Header2 10 2 2 5 3" xfId="38020"/>
    <cellStyle name="Header2 10 2 2 5 4" xfId="42420"/>
    <cellStyle name="Header2 10 2 2 6" xfId="5647"/>
    <cellStyle name="Header2 10 2 2 7" xfId="20272"/>
    <cellStyle name="Header2 10 2 2 8" xfId="30971"/>
    <cellStyle name="Header2 10 2 2 9" xfId="34051"/>
    <cellStyle name="Header2 10 2 3" xfId="17906"/>
    <cellStyle name="Header2 10 2 3 2" xfId="31353"/>
    <cellStyle name="Header2 10 2 4" xfId="17366"/>
    <cellStyle name="Header2 10 2 4 2" xfId="30824"/>
    <cellStyle name="Header2 10 2 5" xfId="15549"/>
    <cellStyle name="Header2 10 2 5 2" xfId="29141"/>
    <cellStyle name="Header2 10 2 6" xfId="15322"/>
    <cellStyle name="Header2 10 2 6 2" xfId="28964"/>
    <cellStyle name="Header2 10 2 6 3" xfId="37355"/>
    <cellStyle name="Header2 10 2 6 4" xfId="42021"/>
    <cellStyle name="Header2 10 2 7" xfId="4363"/>
    <cellStyle name="Header2 10 2 8" xfId="32265"/>
    <cellStyle name="Header2 10 2 9" xfId="34473"/>
    <cellStyle name="Header2 10 3" xfId="2782"/>
    <cellStyle name="Header2 10 3 2" xfId="15882"/>
    <cellStyle name="Header2 10 3 2 2" xfId="29407"/>
    <cellStyle name="Header2 10 3 3" xfId="18565"/>
    <cellStyle name="Header2 10 3 3 2" xfId="32000"/>
    <cellStyle name="Header2 10 3 4" xfId="17972"/>
    <cellStyle name="Header2 10 3 4 2" xfId="31419"/>
    <cellStyle name="Header2 10 3 5" xfId="16375"/>
    <cellStyle name="Header2 10 3 5 2" xfId="29855"/>
    <cellStyle name="Header2 10 3 5 3" xfId="38019"/>
    <cellStyle name="Header2 10 3 5 4" xfId="42419"/>
    <cellStyle name="Header2 10 3 6" xfId="5646"/>
    <cellStyle name="Header2 10 3 7" xfId="20271"/>
    <cellStyle name="Header2 10 3 8" xfId="3510"/>
    <cellStyle name="Header2 10 3 9" xfId="34052"/>
    <cellStyle name="Header2 10 4" xfId="17336"/>
    <cellStyle name="Header2 10 4 2" xfId="30794"/>
    <cellStyle name="Header2 10 5" xfId="17365"/>
    <cellStyle name="Header2 10 5 2" xfId="30823"/>
    <cellStyle name="Header2 10 6" xfId="17806"/>
    <cellStyle name="Header2 10 6 2" xfId="31260"/>
    <cellStyle name="Header2 10 7" xfId="15321"/>
    <cellStyle name="Header2 10 7 2" xfId="28963"/>
    <cellStyle name="Header2 10 7 3" xfId="37354"/>
    <cellStyle name="Header2 10 7 4" xfId="42020"/>
    <cellStyle name="Header2 10 8" xfId="4364"/>
    <cellStyle name="Header2 10 9" xfId="32667"/>
    <cellStyle name="Header2 11" xfId="1343"/>
    <cellStyle name="Header2 11 10" xfId="34472"/>
    <cellStyle name="Header2 11 2" xfId="1344"/>
    <cellStyle name="Header2 11 2 2" xfId="2785"/>
    <cellStyle name="Header2 11 2 2 2" xfId="14629"/>
    <cellStyle name="Header2 11 2 2 2 2" xfId="28335"/>
    <cellStyle name="Header2 11 2 2 3" xfId="18568"/>
    <cellStyle name="Header2 11 2 2 3 2" xfId="32003"/>
    <cellStyle name="Header2 11 2 2 4" xfId="19143"/>
    <cellStyle name="Header2 11 2 2 4 2" xfId="32560"/>
    <cellStyle name="Header2 11 2 2 5" xfId="16378"/>
    <cellStyle name="Header2 11 2 2 5 2" xfId="29858"/>
    <cellStyle name="Header2 11 2 2 5 3" xfId="38022"/>
    <cellStyle name="Header2 11 2 2 5 4" xfId="42422"/>
    <cellStyle name="Header2 11 2 2 6" xfId="5649"/>
    <cellStyle name="Header2 11 2 2 7" xfId="20274"/>
    <cellStyle name="Header2 11 2 2 8" xfId="29284"/>
    <cellStyle name="Header2 11 2 2 9" xfId="34049"/>
    <cellStyle name="Header2 11 2 3" xfId="17335"/>
    <cellStyle name="Header2 11 2 3 2" xfId="30793"/>
    <cellStyle name="Header2 11 2 4" xfId="17367"/>
    <cellStyle name="Header2 11 2 4 2" xfId="30825"/>
    <cellStyle name="Header2 11 2 5" xfId="17609"/>
    <cellStyle name="Header2 11 2 5 2" xfId="31065"/>
    <cellStyle name="Header2 11 2 6" xfId="15324"/>
    <cellStyle name="Header2 11 2 6 2" xfId="28966"/>
    <cellStyle name="Header2 11 2 6 3" xfId="37357"/>
    <cellStyle name="Header2 11 2 6 4" xfId="42023"/>
    <cellStyle name="Header2 11 2 7" xfId="6163"/>
    <cellStyle name="Header2 11 2 8" xfId="30120"/>
    <cellStyle name="Header2 11 2 9" xfId="37744"/>
    <cellStyle name="Header2 11 3" xfId="2784"/>
    <cellStyle name="Header2 11 3 2" xfId="18143"/>
    <cellStyle name="Header2 11 3 2 2" xfId="31588"/>
    <cellStyle name="Header2 11 3 3" xfId="18567"/>
    <cellStyle name="Header2 11 3 3 2" xfId="32002"/>
    <cellStyle name="Header2 11 3 4" xfId="17650"/>
    <cellStyle name="Header2 11 3 4 2" xfId="31106"/>
    <cellStyle name="Header2 11 3 5" xfId="16377"/>
    <cellStyle name="Header2 11 3 5 2" xfId="29857"/>
    <cellStyle name="Header2 11 3 5 3" xfId="38021"/>
    <cellStyle name="Header2 11 3 5 4" xfId="42421"/>
    <cellStyle name="Header2 11 3 6" xfId="5648"/>
    <cellStyle name="Header2 11 3 7" xfId="20273"/>
    <cellStyle name="Header2 11 3 8" xfId="30677"/>
    <cellStyle name="Header2 11 3 9" xfId="34050"/>
    <cellStyle name="Header2 11 4" xfId="17909"/>
    <cellStyle name="Header2 11 4 2" xfId="31356"/>
    <cellStyle name="Header2 11 5" xfId="17773"/>
    <cellStyle name="Header2 11 5 2" xfId="31228"/>
    <cellStyle name="Header2 11 6" xfId="18372"/>
    <cellStyle name="Header2 11 6 2" xfId="31808"/>
    <cellStyle name="Header2 11 7" xfId="15323"/>
    <cellStyle name="Header2 11 7 2" xfId="28965"/>
    <cellStyle name="Header2 11 7 3" xfId="37356"/>
    <cellStyle name="Header2 11 7 4" xfId="42022"/>
    <cellStyle name="Header2 11 8" xfId="4362"/>
    <cellStyle name="Header2 11 9" xfId="28149"/>
    <cellStyle name="Header2 12" xfId="1345"/>
    <cellStyle name="Header2 12 10" xfId="25265"/>
    <cellStyle name="Header2 12 2" xfId="1346"/>
    <cellStyle name="Header2 12 2 2" xfId="2787"/>
    <cellStyle name="Header2 12 2 2 2" xfId="18100"/>
    <cellStyle name="Header2 12 2 2 2 2" xfId="31545"/>
    <cellStyle name="Header2 12 2 2 3" xfId="18570"/>
    <cellStyle name="Header2 12 2 2 3 2" xfId="32005"/>
    <cellStyle name="Header2 12 2 2 4" xfId="19433"/>
    <cellStyle name="Header2 12 2 2 4 2" xfId="32836"/>
    <cellStyle name="Header2 12 2 2 5" xfId="16380"/>
    <cellStyle name="Header2 12 2 2 5 2" xfId="29860"/>
    <cellStyle name="Header2 12 2 2 5 3" xfId="38024"/>
    <cellStyle name="Header2 12 2 2 5 4" xfId="42424"/>
    <cellStyle name="Header2 12 2 2 6" xfId="5651"/>
    <cellStyle name="Header2 12 2 2 7" xfId="20276"/>
    <cellStyle name="Header2 12 2 2 8" xfId="4047"/>
    <cellStyle name="Header2 12 2 2 9" xfId="39748"/>
    <cellStyle name="Header2 12 2 3" xfId="17334"/>
    <cellStyle name="Header2 12 2 3 2" xfId="30792"/>
    <cellStyle name="Header2 12 2 4" xfId="17369"/>
    <cellStyle name="Header2 12 2 4 2" xfId="30827"/>
    <cellStyle name="Header2 12 2 5" xfId="18375"/>
    <cellStyle name="Header2 12 2 5 2" xfId="31811"/>
    <cellStyle name="Header2 12 2 6" xfId="15326"/>
    <cellStyle name="Header2 12 2 6 2" xfId="28968"/>
    <cellStyle name="Header2 12 2 6 3" xfId="37359"/>
    <cellStyle name="Header2 12 2 6 4" xfId="42025"/>
    <cellStyle name="Header2 12 2 7" xfId="4360"/>
    <cellStyle name="Header2 12 2 8" xfId="31735"/>
    <cellStyle name="Header2 12 2 9" xfId="29393"/>
    <cellStyle name="Header2 12 3" xfId="2786"/>
    <cellStyle name="Header2 12 3 2" xfId="15883"/>
    <cellStyle name="Header2 12 3 2 2" xfId="29408"/>
    <cellStyle name="Header2 12 3 3" xfId="18569"/>
    <cellStyle name="Header2 12 3 3 2" xfId="32004"/>
    <cellStyle name="Header2 12 3 4" xfId="17567"/>
    <cellStyle name="Header2 12 3 4 2" xfId="31023"/>
    <cellStyle name="Header2 12 3 5" xfId="16379"/>
    <cellStyle name="Header2 12 3 5 2" xfId="29859"/>
    <cellStyle name="Header2 12 3 5 3" xfId="38023"/>
    <cellStyle name="Header2 12 3 5 4" xfId="42423"/>
    <cellStyle name="Header2 12 3 6" xfId="5650"/>
    <cellStyle name="Header2 12 3 7" xfId="20275"/>
    <cellStyle name="Header2 12 3 8" xfId="31615"/>
    <cellStyle name="Header2 12 3 9" xfId="34042"/>
    <cellStyle name="Header2 12 4" xfId="17908"/>
    <cellStyle name="Header2 12 4 2" xfId="31355"/>
    <cellStyle name="Header2 12 5" xfId="17368"/>
    <cellStyle name="Header2 12 5 2" xfId="30826"/>
    <cellStyle name="Header2 12 6" xfId="17264"/>
    <cellStyle name="Header2 12 6 2" xfId="30722"/>
    <cellStyle name="Header2 12 7" xfId="15325"/>
    <cellStyle name="Header2 12 7 2" xfId="28967"/>
    <cellStyle name="Header2 12 7 3" xfId="37358"/>
    <cellStyle name="Header2 12 7 4" xfId="42024"/>
    <cellStyle name="Header2 12 8" xfId="4361"/>
    <cellStyle name="Header2 12 9" xfId="32545"/>
    <cellStyle name="Header2 13" xfId="1347"/>
    <cellStyle name="Header2 13 10" xfId="34471"/>
    <cellStyle name="Header2 13 2" xfId="1348"/>
    <cellStyle name="Header2 13 2 2" xfId="2789"/>
    <cellStyle name="Header2 13 2 2 2" xfId="18128"/>
    <cellStyle name="Header2 13 2 2 2 2" xfId="31573"/>
    <cellStyle name="Header2 13 2 2 3" xfId="18572"/>
    <cellStyle name="Header2 13 2 2 3 2" xfId="32007"/>
    <cellStyle name="Header2 13 2 2 4" xfId="19051"/>
    <cellStyle name="Header2 13 2 2 4 2" xfId="32476"/>
    <cellStyle name="Header2 13 2 2 5" xfId="16382"/>
    <cellStyle name="Header2 13 2 2 5 2" xfId="29862"/>
    <cellStyle name="Header2 13 2 2 5 3" xfId="38026"/>
    <cellStyle name="Header2 13 2 2 5 4" xfId="42426"/>
    <cellStyle name="Header2 13 2 2 6" xfId="5653"/>
    <cellStyle name="Header2 13 2 2 7" xfId="20278"/>
    <cellStyle name="Header2 13 2 2 8" xfId="30970"/>
    <cellStyle name="Header2 13 2 2 9" xfId="38185"/>
    <cellStyle name="Header2 13 2 3" xfId="17333"/>
    <cellStyle name="Header2 13 2 3 2" xfId="30791"/>
    <cellStyle name="Header2 13 2 4" xfId="17371"/>
    <cellStyle name="Header2 13 2 4 2" xfId="30829"/>
    <cellStyle name="Header2 13 2 5" xfId="18094"/>
    <cellStyle name="Header2 13 2 5 2" xfId="31539"/>
    <cellStyle name="Header2 13 2 6" xfId="15328"/>
    <cellStyle name="Header2 13 2 6 2" xfId="28970"/>
    <cellStyle name="Header2 13 2 6 3" xfId="37361"/>
    <cellStyle name="Header2 13 2 6 4" xfId="42027"/>
    <cellStyle name="Header2 13 2 7" xfId="4359"/>
    <cellStyle name="Header2 13 2 8" xfId="29554"/>
    <cellStyle name="Header2 13 2 9" xfId="25262"/>
    <cellStyle name="Header2 13 3" xfId="2788"/>
    <cellStyle name="Header2 13 3 2" xfId="16982"/>
    <cellStyle name="Header2 13 3 2 2" xfId="30450"/>
    <cellStyle name="Header2 13 3 3" xfId="18571"/>
    <cellStyle name="Header2 13 3 3 2" xfId="32006"/>
    <cellStyle name="Header2 13 3 4" xfId="19231"/>
    <cellStyle name="Header2 13 3 4 2" xfId="32645"/>
    <cellStyle name="Header2 13 3 5" xfId="16381"/>
    <cellStyle name="Header2 13 3 5 2" xfId="29861"/>
    <cellStyle name="Header2 13 3 5 3" xfId="38025"/>
    <cellStyle name="Header2 13 3 5 4" xfId="42425"/>
    <cellStyle name="Header2 13 3 6" xfId="5652"/>
    <cellStyle name="Header2 13 3 7" xfId="20277"/>
    <cellStyle name="Header2 13 3 8" xfId="30571"/>
    <cellStyle name="Header2 13 3 9" xfId="36488"/>
    <cellStyle name="Header2 13 4" xfId="17907"/>
    <cellStyle name="Header2 13 4 2" xfId="31354"/>
    <cellStyle name="Header2 13 5" xfId="17370"/>
    <cellStyle name="Header2 13 5 2" xfId="30828"/>
    <cellStyle name="Header2 13 6" xfId="17830"/>
    <cellStyle name="Header2 13 6 2" xfId="31280"/>
    <cellStyle name="Header2 13 7" xfId="15327"/>
    <cellStyle name="Header2 13 7 2" xfId="28969"/>
    <cellStyle name="Header2 13 7 3" xfId="37360"/>
    <cellStyle name="Header2 13 7 4" xfId="42026"/>
    <cellStyle name="Header2 13 8" xfId="4356"/>
    <cellStyle name="Header2 13 9" xfId="30606"/>
    <cellStyle name="Header2 14" xfId="1349"/>
    <cellStyle name="Header2 14 2" xfId="2790"/>
    <cellStyle name="Header2 14 2 2" xfId="14523"/>
    <cellStyle name="Header2 14 2 2 2" xfId="28248"/>
    <cellStyle name="Header2 14 2 3" xfId="18573"/>
    <cellStyle name="Header2 14 2 3 2" xfId="32008"/>
    <cellStyle name="Header2 14 2 4" xfId="19204"/>
    <cellStyle name="Header2 14 2 4 2" xfId="32621"/>
    <cellStyle name="Header2 14 2 5" xfId="16383"/>
    <cellStyle name="Header2 14 2 5 2" xfId="29863"/>
    <cellStyle name="Header2 14 2 5 3" xfId="38027"/>
    <cellStyle name="Header2 14 2 5 4" xfId="42427"/>
    <cellStyle name="Header2 14 2 6" xfId="5654"/>
    <cellStyle name="Header2 14 2 7" xfId="20279"/>
    <cellStyle name="Header2 14 2 8" xfId="29185"/>
    <cellStyle name="Header2 14 2 9" xfId="34048"/>
    <cellStyle name="Header2 14 3" xfId="17332"/>
    <cellStyle name="Header2 14 3 2" xfId="30790"/>
    <cellStyle name="Header2 14 4" xfId="17372"/>
    <cellStyle name="Header2 14 4 2" xfId="30830"/>
    <cellStyle name="Header2 14 5" xfId="19097"/>
    <cellStyle name="Header2 14 5 2" xfId="32522"/>
    <cellStyle name="Header2 14 6" xfId="15329"/>
    <cellStyle name="Header2 14 6 2" xfId="28971"/>
    <cellStyle name="Header2 14 6 3" xfId="37362"/>
    <cellStyle name="Header2 14 6 4" xfId="42028"/>
    <cellStyle name="Header2 14 7" xfId="6190"/>
    <cellStyle name="Header2 14 8" xfId="32666"/>
    <cellStyle name="Header2 14 9" xfId="19707"/>
    <cellStyle name="Header2 15" xfId="1340"/>
    <cellStyle name="Header2 15 2" xfId="17337"/>
    <cellStyle name="Header2 15 2 2" xfId="30795"/>
    <cellStyle name="Header2 15 3" xfId="17772"/>
    <cellStyle name="Header2 15 3 2" xfId="31227"/>
    <cellStyle name="Header2 15 4" xfId="18376"/>
    <cellStyle name="Header2 15 4 2" xfId="31812"/>
    <cellStyle name="Header2 15 5" xfId="15320"/>
    <cellStyle name="Header2 15 5 2" xfId="28962"/>
    <cellStyle name="Header2 15 5 3" xfId="37353"/>
    <cellStyle name="Header2 15 5 4" xfId="42019"/>
    <cellStyle name="Header2 15 6" xfId="4365"/>
    <cellStyle name="Header2 15 7" xfId="29555"/>
    <cellStyle name="Header2 15 8" xfId="25263"/>
    <cellStyle name="Header2 16" xfId="2781"/>
    <cellStyle name="Header2 16 2" xfId="14545"/>
    <cellStyle name="Header2 16 2 2" xfId="28266"/>
    <cellStyle name="Header2 16 3" xfId="18564"/>
    <cellStyle name="Header2 16 3 2" xfId="31999"/>
    <cellStyle name="Header2 16 4" xfId="17754"/>
    <cellStyle name="Header2 16 4 2" xfId="31210"/>
    <cellStyle name="Header2 16 5" xfId="16374"/>
    <cellStyle name="Header2 16 5 2" xfId="29854"/>
    <cellStyle name="Header2 16 5 3" xfId="38018"/>
    <cellStyle name="Header2 16 5 4" xfId="42418"/>
    <cellStyle name="Header2 16 6" xfId="5645"/>
    <cellStyle name="Header2 16 7" xfId="20270"/>
    <cellStyle name="Header2 16 8" xfId="29609"/>
    <cellStyle name="Header2 16 9" xfId="34053"/>
    <cellStyle name="Header2 17" xfId="3247"/>
    <cellStyle name="Header2 17 10" xfId="27834"/>
    <cellStyle name="Header2 17 11" xfId="33776"/>
    <cellStyle name="Header2 17 2" xfId="18086"/>
    <cellStyle name="Header2 17 2 2" xfId="31532"/>
    <cellStyle name="Header2 17 2 3" xfId="39244"/>
    <cellStyle name="Header2 17 2 4" xfId="43192"/>
    <cellStyle name="Header2 17 3" xfId="16021"/>
    <cellStyle name="Header2 17 3 2" xfId="29529"/>
    <cellStyle name="Header2 17 4" xfId="19019"/>
    <cellStyle name="Header2 17 4 2" xfId="32444"/>
    <cellStyle name="Header2 17 5" xfId="19313"/>
    <cellStyle name="Header2 17 5 2" xfId="32717"/>
    <cellStyle name="Header2 17 6" xfId="17108"/>
    <cellStyle name="Header2 17 6 2" xfId="30575"/>
    <cellStyle name="Header2 17 7" xfId="16836"/>
    <cellStyle name="Header2 17 7 2" xfId="30308"/>
    <cellStyle name="Header2 17 8" xfId="6109"/>
    <cellStyle name="Header2 17 9" xfId="20735"/>
    <cellStyle name="Header2 18" xfId="17117"/>
    <cellStyle name="Header2 18 2" xfId="30584"/>
    <cellStyle name="Header2 19" xfId="18366"/>
    <cellStyle name="Header2 19 2" xfId="31802"/>
    <cellStyle name="Header2 2" xfId="312"/>
    <cellStyle name="Header2 2 10" xfId="3255"/>
    <cellStyle name="Header2 2 10 10" xfId="5154"/>
    <cellStyle name="Header2 2 10 11" xfId="33770"/>
    <cellStyle name="Header2 2 10 2" xfId="18093"/>
    <cellStyle name="Header2 2 10 2 2" xfId="31538"/>
    <cellStyle name="Header2 2 10 2 3" xfId="39250"/>
    <cellStyle name="Header2 2 10 2 4" xfId="43198"/>
    <cellStyle name="Header2 2 10 3" xfId="16025"/>
    <cellStyle name="Header2 2 10 3 2" xfId="29533"/>
    <cellStyle name="Header2 2 10 4" xfId="19026"/>
    <cellStyle name="Header2 2 10 4 2" xfId="32451"/>
    <cellStyle name="Header2 2 10 5" xfId="19320"/>
    <cellStyle name="Header2 2 10 5 2" xfId="32724"/>
    <cellStyle name="Header2 2 10 6" xfId="15254"/>
    <cellStyle name="Header2 2 10 6 2" xfId="28900"/>
    <cellStyle name="Header2 2 10 7" xfId="16844"/>
    <cellStyle name="Header2 2 10 7 2" xfId="30316"/>
    <cellStyle name="Header2 2 10 8" xfId="6117"/>
    <cellStyle name="Header2 2 10 9" xfId="20743"/>
    <cellStyle name="Header2 2 11" xfId="14528"/>
    <cellStyle name="Header2 2 11 2" xfId="28253"/>
    <cellStyle name="Header2 2 11 3" xfId="36812"/>
    <cellStyle name="Header2 2 11 4" xfId="41721"/>
    <cellStyle name="Header2 2 12" xfId="17118"/>
    <cellStyle name="Header2 2 12 2" xfId="30585"/>
    <cellStyle name="Header2 2 13" xfId="18365"/>
    <cellStyle name="Header2 2 13 2" xfId="31801"/>
    <cellStyle name="Header2 2 14" xfId="5314"/>
    <cellStyle name="Header2 2 2" xfId="543"/>
    <cellStyle name="Header2 2 2 10" xfId="17975"/>
    <cellStyle name="Header2 2 2 10 2" xfId="31422"/>
    <cellStyle name="Header2 2 2 11" xfId="5072"/>
    <cellStyle name="Header2 2 2 2" xfId="1352"/>
    <cellStyle name="Header2 2 2 2 10" xfId="15332"/>
    <cellStyle name="Header2 2 2 2 10 2" xfId="28974"/>
    <cellStyle name="Header2 2 2 2 10 3" xfId="37365"/>
    <cellStyle name="Header2 2 2 2 10 4" xfId="42031"/>
    <cellStyle name="Header2 2 2 2 11" xfId="17329"/>
    <cellStyle name="Header2 2 2 2 11 2" xfId="30787"/>
    <cellStyle name="Header2 2 2 2 12" xfId="17374"/>
    <cellStyle name="Header2 2 2 2 12 2" xfId="30832"/>
    <cellStyle name="Header2 2 2 2 13" xfId="17183"/>
    <cellStyle name="Header2 2 2 2 13 2" xfId="30641"/>
    <cellStyle name="Header2 2 2 2 14" xfId="7614"/>
    <cellStyle name="Header2 2 2 2 14 2" xfId="22171"/>
    <cellStyle name="Header2 2 2 2 14 3" xfId="5065"/>
    <cellStyle name="Header2 2 2 2 14 4" xfId="40405"/>
    <cellStyle name="Header2 2 2 2 15" xfId="3579"/>
    <cellStyle name="Header2 2 2 2 16" xfId="30119"/>
    <cellStyle name="Header2 2 2 2 17" xfId="25267"/>
    <cellStyle name="Header2 2 2 2 2" xfId="1353"/>
    <cellStyle name="Header2 2 2 2 2 10" xfId="25268"/>
    <cellStyle name="Header2 2 2 2 2 2" xfId="2794"/>
    <cellStyle name="Header2 2 2 2 2 2 10" xfId="34044"/>
    <cellStyle name="Header2 2 2 2 2 2 2" xfId="16387"/>
    <cellStyle name="Header2 2 2 2 2 2 2 2" xfId="29867"/>
    <cellStyle name="Header2 2 2 2 2 2 2 3" xfId="38031"/>
    <cellStyle name="Header2 2 2 2 2 2 2 4" xfId="42431"/>
    <cellStyle name="Header2 2 2 2 2 2 3" xfId="16983"/>
    <cellStyle name="Header2 2 2 2 2 2 3 2" xfId="30451"/>
    <cellStyle name="Header2 2 2 2 2 2 4" xfId="18577"/>
    <cellStyle name="Header2 2 2 2 2 2 4 2" xfId="32012"/>
    <cellStyle name="Header2 2 2 2 2 2 5" xfId="18269"/>
    <cellStyle name="Header2 2 2 2 2 2 5 2" xfId="31713"/>
    <cellStyle name="Header2 2 2 2 2 2 6" xfId="7616"/>
    <cellStyle name="Header2 2 2 2 2 2 6 2" xfId="22173"/>
    <cellStyle name="Header2 2 2 2 2 2 6 3" xfId="30362"/>
    <cellStyle name="Header2 2 2 2 2 2 6 4" xfId="26577"/>
    <cellStyle name="Header2 2 2 2 2 2 7" xfId="5658"/>
    <cellStyle name="Header2 2 2 2 2 2 8" xfId="20283"/>
    <cellStyle name="Header2 2 2 2 2 2 9" xfId="29282"/>
    <cellStyle name="Header2 2 2 2 2 3" xfId="15333"/>
    <cellStyle name="Header2 2 2 2 2 3 2" xfId="28975"/>
    <cellStyle name="Header2 2 2 2 2 3 3" xfId="37366"/>
    <cellStyle name="Header2 2 2 2 2 3 4" xfId="42032"/>
    <cellStyle name="Header2 2 2 2 2 4" xfId="17328"/>
    <cellStyle name="Header2 2 2 2 2 4 2" xfId="30786"/>
    <cellStyle name="Header2 2 2 2 2 5" xfId="17375"/>
    <cellStyle name="Header2 2 2 2 2 5 2" xfId="30833"/>
    <cellStyle name="Header2 2 2 2 2 6" xfId="19096"/>
    <cellStyle name="Header2 2 2 2 2 6 2" xfId="32521"/>
    <cellStyle name="Header2 2 2 2 2 7" xfId="7615"/>
    <cellStyle name="Header2 2 2 2 2 7 2" xfId="22172"/>
    <cellStyle name="Header2 2 2 2 2 7 3" xfId="21725"/>
    <cellStyle name="Header2 2 2 2 2 7 4" xfId="36690"/>
    <cellStyle name="Header2 2 2 2 2 8" xfId="4354"/>
    <cellStyle name="Header2 2 2 2 2 9" xfId="32544"/>
    <cellStyle name="Header2 2 2 2 3" xfId="2793"/>
    <cellStyle name="Header2 2 2 2 3 10" xfId="30680"/>
    <cellStyle name="Header2 2 2 2 3 11" xfId="34045"/>
    <cellStyle name="Header2 2 2 2 3 2" xfId="7618"/>
    <cellStyle name="Header2 2 2 2 3 2 2" xfId="22175"/>
    <cellStyle name="Header2 2 2 2 3 2 3" xfId="3455"/>
    <cellStyle name="Header2 2 2 2 3 2 4" xfId="36682"/>
    <cellStyle name="Header2 2 2 2 3 3" xfId="16386"/>
    <cellStyle name="Header2 2 2 2 3 3 2" xfId="29866"/>
    <cellStyle name="Header2 2 2 2 3 3 3" xfId="38030"/>
    <cellStyle name="Header2 2 2 2 3 3 4" xfId="42430"/>
    <cellStyle name="Header2 2 2 2 3 4" xfId="18129"/>
    <cellStyle name="Header2 2 2 2 3 4 2" xfId="31574"/>
    <cellStyle name="Header2 2 2 2 3 5" xfId="18576"/>
    <cellStyle name="Header2 2 2 2 3 5 2" xfId="32011"/>
    <cellStyle name="Header2 2 2 2 3 6" xfId="19230"/>
    <cellStyle name="Header2 2 2 2 3 6 2" xfId="32644"/>
    <cellStyle name="Header2 2 2 2 3 7" xfId="7617"/>
    <cellStyle name="Header2 2 2 2 3 7 2" xfId="22174"/>
    <cellStyle name="Header2 2 2 2 3 7 3" xfId="20830"/>
    <cellStyle name="Header2 2 2 2 3 7 4" xfId="26697"/>
    <cellStyle name="Header2 2 2 2 3 8" xfId="5657"/>
    <cellStyle name="Header2 2 2 2 3 9" xfId="20282"/>
    <cellStyle name="Header2 2 2 2 4" xfId="7619"/>
    <cellStyle name="Header2 2 2 2 4 2" xfId="7620"/>
    <cellStyle name="Header2 2 2 2 4 2 2" xfId="22177"/>
    <cellStyle name="Header2 2 2 2 4 2 3" xfId="28854"/>
    <cellStyle name="Header2 2 2 2 4 2 4" xfId="40396"/>
    <cellStyle name="Header2 2 2 2 4 3" xfId="22176"/>
    <cellStyle name="Header2 2 2 2 4 4" xfId="27824"/>
    <cellStyle name="Header2 2 2 2 4 5" xfId="40417"/>
    <cellStyle name="Header2 2 2 2 5" xfId="7621"/>
    <cellStyle name="Header2 2 2 2 5 2" xfId="7622"/>
    <cellStyle name="Header2 2 2 2 5 2 2" xfId="22179"/>
    <cellStyle name="Header2 2 2 2 5 2 3" xfId="21724"/>
    <cellStyle name="Header2 2 2 2 5 2 4" xfId="38392"/>
    <cellStyle name="Header2 2 2 2 5 3" xfId="22178"/>
    <cellStyle name="Header2 2 2 2 5 4" xfId="3588"/>
    <cellStyle name="Header2 2 2 2 5 5" xfId="33013"/>
    <cellStyle name="Header2 2 2 2 6" xfId="7623"/>
    <cellStyle name="Header2 2 2 2 6 2" xfId="7624"/>
    <cellStyle name="Header2 2 2 2 6 2 2" xfId="22181"/>
    <cellStyle name="Header2 2 2 2 6 2 3" xfId="4483"/>
    <cellStyle name="Header2 2 2 2 6 2 4" xfId="5514"/>
    <cellStyle name="Header2 2 2 2 6 3" xfId="22180"/>
    <cellStyle name="Header2 2 2 2 6 4" xfId="28853"/>
    <cellStyle name="Header2 2 2 2 6 5" xfId="40404"/>
    <cellStyle name="Header2 2 2 2 7" xfId="7625"/>
    <cellStyle name="Header2 2 2 2 7 2" xfId="7626"/>
    <cellStyle name="Header2 2 2 2 7 2 2" xfId="22183"/>
    <cellStyle name="Header2 2 2 2 7 2 3" xfId="28852"/>
    <cellStyle name="Header2 2 2 2 7 2 4" xfId="40403"/>
    <cellStyle name="Header2 2 2 2 7 3" xfId="22182"/>
    <cellStyle name="Header2 2 2 2 7 4" xfId="21723"/>
    <cellStyle name="Header2 2 2 2 7 5" xfId="36689"/>
    <cellStyle name="Header2 2 2 2 8" xfId="7627"/>
    <cellStyle name="Header2 2 2 2 8 2" xfId="7628"/>
    <cellStyle name="Header2 2 2 2 8 2 2" xfId="22185"/>
    <cellStyle name="Header2 2 2 2 8 2 3" xfId="21722"/>
    <cellStyle name="Header2 2 2 2 8 2 4" xfId="36687"/>
    <cellStyle name="Header2 2 2 2 8 3" xfId="22184"/>
    <cellStyle name="Header2 2 2 2 8 4" xfId="3589"/>
    <cellStyle name="Header2 2 2 2 8 5" xfId="26535"/>
    <cellStyle name="Header2 2 2 2 9" xfId="7629"/>
    <cellStyle name="Header2 2 2 2 9 2" xfId="22186"/>
    <cellStyle name="Header2 2 2 2 9 3" xfId="28851"/>
    <cellStyle name="Header2 2 2 2 9 4" xfId="40400"/>
    <cellStyle name="Header2 2 2 3" xfId="1354"/>
    <cellStyle name="Header2 2 2 3 10" xfId="15334"/>
    <cellStyle name="Header2 2 2 3 10 2" xfId="28976"/>
    <cellStyle name="Header2 2 2 3 10 3" xfId="37367"/>
    <cellStyle name="Header2 2 2 3 10 4" xfId="42033"/>
    <cellStyle name="Header2 2 2 3 11" xfId="17327"/>
    <cellStyle name="Header2 2 2 3 11 2" xfId="30785"/>
    <cellStyle name="Header2 2 2 3 12" xfId="17774"/>
    <cellStyle name="Header2 2 2 3 12 2" xfId="31229"/>
    <cellStyle name="Header2 2 2 3 13" xfId="17608"/>
    <cellStyle name="Header2 2 2 3 13 2" xfId="31064"/>
    <cellStyle name="Header2 2 2 3 14" xfId="7630"/>
    <cellStyle name="Header2 2 2 3 14 2" xfId="22187"/>
    <cellStyle name="Header2 2 2 3 14 3" xfId="4484"/>
    <cellStyle name="Header2 2 2 3 14 4" xfId="40402"/>
    <cellStyle name="Header2 2 2 3 15" xfId="4355"/>
    <cellStyle name="Header2 2 2 3 16" xfId="31734"/>
    <cellStyle name="Header2 2 2 3 17" xfId="25269"/>
    <cellStyle name="Header2 2 2 3 2" xfId="2795"/>
    <cellStyle name="Header2 2 2 3 2 10" xfId="31078"/>
    <cellStyle name="Header2 2 2 3 2 11" xfId="34043"/>
    <cellStyle name="Header2 2 2 3 2 2" xfId="7632"/>
    <cellStyle name="Header2 2 2 3 2 2 2" xfId="22189"/>
    <cellStyle name="Header2 2 2 3 2 2 3" xfId="3452"/>
    <cellStyle name="Header2 2 2 3 2 2 4" xfId="36688"/>
    <cellStyle name="Header2 2 2 3 2 3" xfId="16388"/>
    <cellStyle name="Header2 2 2 3 2 3 2" xfId="29868"/>
    <cellStyle name="Header2 2 2 3 2 3 3" xfId="38032"/>
    <cellStyle name="Header2 2 2 3 2 3 4" xfId="42432"/>
    <cellStyle name="Header2 2 2 3 2 4" xfId="15886"/>
    <cellStyle name="Header2 2 2 3 2 4 2" xfId="29411"/>
    <cellStyle name="Header2 2 2 3 2 5" xfId="18578"/>
    <cellStyle name="Header2 2 2 3 2 5 2" xfId="32013"/>
    <cellStyle name="Header2 2 2 3 2 6" xfId="19426"/>
    <cellStyle name="Header2 2 2 3 2 6 2" xfId="32829"/>
    <cellStyle name="Header2 2 2 3 2 7" xfId="7631"/>
    <cellStyle name="Header2 2 2 3 2 7 2" xfId="22188"/>
    <cellStyle name="Header2 2 2 3 2 7 3" xfId="20769"/>
    <cellStyle name="Header2 2 2 3 2 7 4" xfId="40401"/>
    <cellStyle name="Header2 2 2 3 2 8" xfId="5659"/>
    <cellStyle name="Header2 2 2 3 2 9" xfId="20284"/>
    <cellStyle name="Header2 2 2 3 3" xfId="7633"/>
    <cellStyle name="Header2 2 2 3 3 2" xfId="7634"/>
    <cellStyle name="Header2 2 2 3 3 2 2" xfId="22191"/>
    <cellStyle name="Header2 2 2 3 3 2 3" xfId="28210"/>
    <cellStyle name="Header2 2 2 3 3 2 4" xfId="36683"/>
    <cellStyle name="Header2 2 2 3 3 3" xfId="22190"/>
    <cellStyle name="Header2 2 2 3 3 4" xfId="3462"/>
    <cellStyle name="Header2 2 2 3 3 5" xfId="26583"/>
    <cellStyle name="Header2 2 2 3 4" xfId="7635"/>
    <cellStyle name="Header2 2 2 3 4 2" xfId="7636"/>
    <cellStyle name="Header2 2 2 3 4 2 2" xfId="22193"/>
    <cellStyle name="Header2 2 2 3 4 2 3" xfId="21721"/>
    <cellStyle name="Header2 2 2 3 4 2 4" xfId="40397"/>
    <cellStyle name="Header2 2 2 3 4 3" xfId="22192"/>
    <cellStyle name="Header2 2 2 3 4 4" xfId="4487"/>
    <cellStyle name="Header2 2 2 3 4 5" xfId="40426"/>
    <cellStyle name="Header2 2 2 3 5" xfId="7637"/>
    <cellStyle name="Header2 2 2 3 5 2" xfId="7638"/>
    <cellStyle name="Header2 2 2 3 5 2 2" xfId="22195"/>
    <cellStyle name="Header2 2 2 3 5 2 3" xfId="20811"/>
    <cellStyle name="Header2 2 2 3 5 2 4" xfId="36686"/>
    <cellStyle name="Header2 2 2 3 5 3" xfId="22194"/>
    <cellStyle name="Header2 2 2 3 5 4" xfId="28849"/>
    <cellStyle name="Header2 2 2 3 5 5" xfId="40399"/>
    <cellStyle name="Header2 2 2 3 6" xfId="7639"/>
    <cellStyle name="Header2 2 2 3 6 2" xfId="7640"/>
    <cellStyle name="Header2 2 2 3 6 2 2" xfId="22197"/>
    <cellStyle name="Header2 2 2 3 6 2 3" xfId="5329"/>
    <cellStyle name="Header2 2 2 3 6 2 4" xfId="40398"/>
    <cellStyle name="Header2 2 2 3 6 3" xfId="22196"/>
    <cellStyle name="Header2 2 2 3 6 4" xfId="4486"/>
    <cellStyle name="Header2 2 2 3 6 5" xfId="36684"/>
    <cellStyle name="Header2 2 2 3 7" xfId="7641"/>
    <cellStyle name="Header2 2 2 3 7 2" xfId="7642"/>
    <cellStyle name="Header2 2 2 3 7 2 2" xfId="22199"/>
    <cellStyle name="Header2 2 2 3 7 2 3" xfId="3590"/>
    <cellStyle name="Header2 2 2 3 7 2 4" xfId="33023"/>
    <cellStyle name="Header2 2 2 3 7 3" xfId="22198"/>
    <cellStyle name="Header2 2 2 3 7 4" xfId="28209"/>
    <cellStyle name="Header2 2 2 3 7 5" xfId="36685"/>
    <cellStyle name="Header2 2 2 3 8" xfId="7643"/>
    <cellStyle name="Header2 2 2 3 8 2" xfId="7644"/>
    <cellStyle name="Header2 2 2 3 8 2 2" xfId="22201"/>
    <cellStyle name="Header2 2 2 3 8 2 3" xfId="28848"/>
    <cellStyle name="Header2 2 2 3 8 2 4" xfId="26698"/>
    <cellStyle name="Header2 2 2 3 8 3" xfId="22200"/>
    <cellStyle name="Header2 2 2 3 8 4" xfId="21720"/>
    <cellStyle name="Header2 2 2 3 8 5" xfId="26575"/>
    <cellStyle name="Header2 2 2 3 9" xfId="7645"/>
    <cellStyle name="Header2 2 2 3 9 2" xfId="22202"/>
    <cellStyle name="Header2 2 2 3 9 3" xfId="4488"/>
    <cellStyle name="Header2 2 2 3 9 4" xfId="40429"/>
    <cellStyle name="Header2 2 2 4" xfId="1351"/>
    <cellStyle name="Header2 2 2 4 10" xfId="15331"/>
    <cellStyle name="Header2 2 2 4 10 2" xfId="28973"/>
    <cellStyle name="Header2 2 2 4 10 3" xfId="37364"/>
    <cellStyle name="Header2 2 2 4 10 4" xfId="42030"/>
    <cellStyle name="Header2 2 2 4 11" xfId="17330"/>
    <cellStyle name="Header2 2 2 4 11 2" xfId="30788"/>
    <cellStyle name="Header2 2 2 4 12" xfId="17373"/>
    <cellStyle name="Header2 2 2 4 12 2" xfId="30831"/>
    <cellStyle name="Header2 2 2 4 13" xfId="17263"/>
    <cellStyle name="Header2 2 2 4 13 2" xfId="30721"/>
    <cellStyle name="Header2 2 2 4 14" xfId="7646"/>
    <cellStyle name="Header2 2 2 4 14 2" xfId="22203"/>
    <cellStyle name="Header2 2 2 4 14 3" xfId="20810"/>
    <cellStyle name="Header2 2 2 4 14 4" xfId="40416"/>
    <cellStyle name="Header2 2 2 4 15" xfId="4357"/>
    <cellStyle name="Header2 2 2 4 16" xfId="28856"/>
    <cellStyle name="Header2 2 2 4 17" xfId="29395"/>
    <cellStyle name="Header2 2 2 4 2" xfId="7647"/>
    <cellStyle name="Header2 2 2 4 2 2" xfId="7648"/>
    <cellStyle name="Header2 2 2 4 2 2 2" xfId="22205"/>
    <cellStyle name="Header2 2 2 4 2 2 3" xfId="6134"/>
    <cellStyle name="Header2 2 2 4 2 2 4" xfId="40445"/>
    <cellStyle name="Header2 2 2 4 2 3" xfId="22204"/>
    <cellStyle name="Header2 2 2 4 2 4" xfId="4485"/>
    <cellStyle name="Header2 2 2 4 2 5" xfId="20158"/>
    <cellStyle name="Header2 2 2 4 3" xfId="7649"/>
    <cellStyle name="Header2 2 2 4 3 2" xfId="7650"/>
    <cellStyle name="Header2 2 2 4 3 2 2" xfId="22207"/>
    <cellStyle name="Header2 2 2 4 3 2 3" xfId="20706"/>
    <cellStyle name="Header2 2 2 4 3 2 4" xfId="40415"/>
    <cellStyle name="Header2 2 2 4 3 3" xfId="22206"/>
    <cellStyle name="Header2 2 2 4 3 4" xfId="5330"/>
    <cellStyle name="Header2 2 2 4 3 5" xfId="23591"/>
    <cellStyle name="Header2 2 2 4 4" xfId="7651"/>
    <cellStyle name="Header2 2 2 4 4 2" xfId="7652"/>
    <cellStyle name="Header2 2 2 4 4 2 2" xfId="22209"/>
    <cellStyle name="Header2 2 2 4 4 2 3" xfId="3877"/>
    <cellStyle name="Header2 2 2 4 4 2 4" xfId="36681"/>
    <cellStyle name="Header2 2 2 4 4 3" xfId="22208"/>
    <cellStyle name="Header2 2 2 4 4 4" xfId="4490"/>
    <cellStyle name="Header2 2 2 4 4 5" xfId="40395"/>
    <cellStyle name="Header2 2 2 4 5" xfId="7653"/>
    <cellStyle name="Header2 2 2 4 5 2" xfId="7654"/>
    <cellStyle name="Header2 2 2 4 5 2 2" xfId="22211"/>
    <cellStyle name="Header2 2 2 4 5 2 3" xfId="21719"/>
    <cellStyle name="Header2 2 2 4 5 2 4" xfId="23593"/>
    <cellStyle name="Header2 2 2 4 5 3" xfId="22210"/>
    <cellStyle name="Header2 2 2 4 5 4" xfId="5331"/>
    <cellStyle name="Header2 2 2 4 5 5" xfId="33189"/>
    <cellStyle name="Header2 2 2 4 6" xfId="7655"/>
    <cellStyle name="Header2 2 2 4 6 2" xfId="7656"/>
    <cellStyle name="Header2 2 2 4 6 2 2" xfId="22213"/>
    <cellStyle name="Header2 2 2 4 6 2 3" xfId="20860"/>
    <cellStyle name="Header2 2 2 4 6 2 4" xfId="33188"/>
    <cellStyle name="Header2 2 2 4 6 3" xfId="22212"/>
    <cellStyle name="Header2 2 2 4 6 4" xfId="28846"/>
    <cellStyle name="Header2 2 2 4 6 5" xfId="26699"/>
    <cellStyle name="Header2 2 2 4 7" xfId="7657"/>
    <cellStyle name="Header2 2 2 4 7 2" xfId="7658"/>
    <cellStyle name="Header2 2 2 4 7 2 2" xfId="22215"/>
    <cellStyle name="Header2 2 2 4 7 2 3" xfId="21718"/>
    <cellStyle name="Header2 2 2 4 7 2 4" xfId="36862"/>
    <cellStyle name="Header2 2 2 4 7 3" xfId="22214"/>
    <cellStyle name="Header2 2 2 4 7 4" xfId="4489"/>
    <cellStyle name="Header2 2 2 4 7 5" xfId="40394"/>
    <cellStyle name="Header2 2 2 4 8" xfId="7659"/>
    <cellStyle name="Header2 2 2 4 8 2" xfId="7660"/>
    <cellStyle name="Header2 2 2 4 8 2 2" xfId="22217"/>
    <cellStyle name="Header2 2 2 4 8 2 3" xfId="20859"/>
    <cellStyle name="Header2 2 2 4 8 2 4" xfId="36680"/>
    <cellStyle name="Header2 2 2 4 8 3" xfId="22216"/>
    <cellStyle name="Header2 2 2 4 8 4" xfId="28845"/>
    <cellStyle name="Header2 2 2 4 8 5" xfId="36679"/>
    <cellStyle name="Header2 2 2 4 9" xfId="7661"/>
    <cellStyle name="Header2 2 2 4 9 2" xfId="22218"/>
    <cellStyle name="Header2 2 2 4 9 3" xfId="3810"/>
    <cellStyle name="Header2 2 2 4 9 4" xfId="26700"/>
    <cellStyle name="Header2 2 2 5" xfId="2792"/>
    <cellStyle name="Header2 2 2 5 10" xfId="16385"/>
    <cellStyle name="Header2 2 2 5 10 2" xfId="29865"/>
    <cellStyle name="Header2 2 2 5 10 3" xfId="38029"/>
    <cellStyle name="Header2 2 2 5 10 4" xfId="42429"/>
    <cellStyle name="Header2 2 2 5 11" xfId="15884"/>
    <cellStyle name="Header2 2 2 5 11 2" xfId="29409"/>
    <cellStyle name="Header2 2 2 5 12" xfId="18575"/>
    <cellStyle name="Header2 2 2 5 12 2" xfId="32010"/>
    <cellStyle name="Header2 2 2 5 13" xfId="17756"/>
    <cellStyle name="Header2 2 2 5 13 2" xfId="31212"/>
    <cellStyle name="Header2 2 2 5 14" xfId="7662"/>
    <cellStyle name="Header2 2 2 5 14 2" xfId="22219"/>
    <cellStyle name="Header2 2 2 5 14 3" xfId="21717"/>
    <cellStyle name="Header2 2 2 5 14 4" xfId="33187"/>
    <cellStyle name="Header2 2 2 5 15" xfId="5656"/>
    <cellStyle name="Header2 2 2 5 16" xfId="20281"/>
    <cellStyle name="Header2 2 2 5 17" xfId="3829"/>
    <cellStyle name="Header2 2 2 5 18" xfId="34046"/>
    <cellStyle name="Header2 2 2 5 2" xfId="7663"/>
    <cellStyle name="Header2 2 2 5 2 2" xfId="7664"/>
    <cellStyle name="Header2 2 2 5 2 2 2" xfId="22221"/>
    <cellStyle name="Header2 2 2 5 2 2 3" xfId="20834"/>
    <cellStyle name="Header2 2 2 5 2 2 4" xfId="36677"/>
    <cellStyle name="Header2 2 2 5 2 3" xfId="22220"/>
    <cellStyle name="Header2 2 2 5 2 4" xfId="28844"/>
    <cellStyle name="Header2 2 2 5 2 5" xfId="40330"/>
    <cellStyle name="Header2 2 2 5 3" xfId="7665"/>
    <cellStyle name="Header2 2 2 5 3 2" xfId="7666"/>
    <cellStyle name="Header2 2 2 5 3 2 2" xfId="22223"/>
    <cellStyle name="Header2 2 2 5 3 2 3" xfId="21716"/>
    <cellStyle name="Header2 2 2 5 3 2 4" xfId="26701"/>
    <cellStyle name="Header2 2 2 5 3 3" xfId="22222"/>
    <cellStyle name="Header2 2 2 5 3 4" xfId="3844"/>
    <cellStyle name="Header2 2 2 5 3 5" xfId="36678"/>
    <cellStyle name="Header2 2 2 5 4" xfId="7667"/>
    <cellStyle name="Header2 2 2 5 4 2" xfId="7668"/>
    <cellStyle name="Header2 2 2 5 4 2 2" xfId="22225"/>
    <cellStyle name="Header2 2 2 5 4 2 3" xfId="4491"/>
    <cellStyle name="Header2 2 2 5 4 2 4" xfId="36861"/>
    <cellStyle name="Header2 2 2 5 4 3" xfId="22224"/>
    <cellStyle name="Header2 2 2 5 4 4" xfId="28843"/>
    <cellStyle name="Header2 2 2 5 4 5" xfId="33185"/>
    <cellStyle name="Header2 2 2 5 5" xfId="7669"/>
    <cellStyle name="Header2 2 2 5 5 2" xfId="7670"/>
    <cellStyle name="Header2 2 2 5 5 2 2" xfId="22227"/>
    <cellStyle name="Header2 2 2 5 5 2 3" xfId="28537"/>
    <cellStyle name="Header2 2 2 5 5 2 4" xfId="33186"/>
    <cellStyle name="Header2 2 2 5 5 3" xfId="22226"/>
    <cellStyle name="Header2 2 2 5 5 4" xfId="21715"/>
    <cellStyle name="Header2 2 2 5 5 5" xfId="36483"/>
    <cellStyle name="Header2 2 2 5 6" xfId="7671"/>
    <cellStyle name="Header2 2 2 5 6 2" xfId="7672"/>
    <cellStyle name="Header2 2 2 5 6 2 2" xfId="22229"/>
    <cellStyle name="Header2 2 2 5 6 2 3" xfId="4852"/>
    <cellStyle name="Header2 2 2 5 6 2 4" xfId="26582"/>
    <cellStyle name="Header2 2 2 5 6 3" xfId="22228"/>
    <cellStyle name="Header2 2 2 5 6 4" xfId="20839"/>
    <cellStyle name="Header2 2 2 5 6 5" xfId="36998"/>
    <cellStyle name="Header2 2 2 5 7" xfId="7673"/>
    <cellStyle name="Header2 2 2 5 7 2" xfId="7674"/>
    <cellStyle name="Header2 2 2 5 7 2 2" xfId="22231"/>
    <cellStyle name="Header2 2 2 5 7 2 3" xfId="28842"/>
    <cellStyle name="Header2 2 2 5 7 2 4" xfId="33184"/>
    <cellStyle name="Header2 2 2 5 7 3" xfId="22230"/>
    <cellStyle name="Header2 2 2 5 7 4" xfId="21714"/>
    <cellStyle name="Header2 2 2 5 7 5" xfId="26702"/>
    <cellStyle name="Header2 2 2 5 8" xfId="7675"/>
    <cellStyle name="Header2 2 2 5 8 2" xfId="7676"/>
    <cellStyle name="Header2 2 2 5 8 2 2" xfId="22233"/>
    <cellStyle name="Header2 2 2 5 8 2 3" xfId="3887"/>
    <cellStyle name="Header2 2 2 5 8 2 4" xfId="26593"/>
    <cellStyle name="Header2 2 2 5 8 3" xfId="22232"/>
    <cellStyle name="Header2 2 2 5 8 4" xfId="20829"/>
    <cellStyle name="Header2 2 2 5 8 5" xfId="36860"/>
    <cellStyle name="Header2 2 2 5 9" xfId="7677"/>
    <cellStyle name="Header2 2 2 5 9 2" xfId="22234"/>
    <cellStyle name="Header2 2 2 5 9 3" xfId="21713"/>
    <cellStyle name="Header2 2 2 5 9 4" xfId="29656"/>
    <cellStyle name="Header2 2 2 6" xfId="3375"/>
    <cellStyle name="Header2 2 2 6 10" xfId="18218"/>
    <cellStyle name="Header2 2 2 6 10 2" xfId="31663"/>
    <cellStyle name="Header2 2 2 6 11" xfId="19077"/>
    <cellStyle name="Header2 2 2 6 11 2" xfId="32502"/>
    <cellStyle name="Header2 2 2 6 12" xfId="19363"/>
    <cellStyle name="Header2 2 2 6 12 2" xfId="32767"/>
    <cellStyle name="Header2 2 2 6 13" xfId="19457"/>
    <cellStyle name="Header2 2 2 6 13 2" xfId="32860"/>
    <cellStyle name="Header2 2 2 6 14" xfId="6213"/>
    <cellStyle name="Header2 2 2 6 15" xfId="20837"/>
    <cellStyle name="Header2 2 2 6 16" xfId="23617"/>
    <cellStyle name="Header2 2 2 6 17" xfId="36504"/>
    <cellStyle name="Header2 2 2 6 2" xfId="7678"/>
    <cellStyle name="Header2 2 2 6 2 2" xfId="7679"/>
    <cellStyle name="Header2 2 2 6 2 2 2" xfId="22236"/>
    <cellStyle name="Header2 2 2 6 2 2 3" xfId="5573"/>
    <cellStyle name="Header2 2 2 6 2 2 4" xfId="36859"/>
    <cellStyle name="Header2 2 2 6 2 3" xfId="22235"/>
    <cellStyle name="Header2 2 2 6 2 4" xfId="28841"/>
    <cellStyle name="Header2 2 2 6 2 5" xfId="33183"/>
    <cellStyle name="Header2 2 2 6 3" xfId="7680"/>
    <cellStyle name="Header2 2 2 6 3 2" xfId="7681"/>
    <cellStyle name="Header2 2 2 6 3 2 2" xfId="22238"/>
    <cellStyle name="Header2 2 2 6 3 2 3" xfId="21712"/>
    <cellStyle name="Header2 2 2 6 3 2 4" xfId="26696"/>
    <cellStyle name="Header2 2 2 6 3 3" xfId="22237"/>
    <cellStyle name="Header2 2 2 6 3 4" xfId="3591"/>
    <cellStyle name="Header2 2 2 6 3 5" xfId="26586"/>
    <cellStyle name="Header2 2 2 6 4" xfId="7682"/>
    <cellStyle name="Header2 2 2 6 4 2" xfId="7683"/>
    <cellStyle name="Header2 2 2 6 4 2 2" xfId="22240"/>
    <cellStyle name="Header2 2 2 6 4 2 3" xfId="3592"/>
    <cellStyle name="Header2 2 2 6 4 2 4" xfId="36929"/>
    <cellStyle name="Header2 2 2 6 4 3" xfId="22239"/>
    <cellStyle name="Header2 2 2 6 4 4" xfId="27922"/>
    <cellStyle name="Header2 2 2 6 4 5" xfId="33182"/>
    <cellStyle name="Header2 2 2 6 5" xfId="7684"/>
    <cellStyle name="Header2 2 2 6 5 2" xfId="7685"/>
    <cellStyle name="Header2 2 2 6 5 2 2" xfId="22242"/>
    <cellStyle name="Header2 2 2 6 5 2 3" xfId="21711"/>
    <cellStyle name="Header2 2 2 6 5 2 4" xfId="26703"/>
    <cellStyle name="Header2 2 2 6 5 3" xfId="22241"/>
    <cellStyle name="Header2 2 2 6 5 4" xfId="5527"/>
    <cellStyle name="Header2 2 2 6 5 5" xfId="26589"/>
    <cellStyle name="Header2 2 2 6 6" xfId="7686"/>
    <cellStyle name="Header2 2 2 6 6 2" xfId="22243"/>
    <cellStyle name="Header2 2 2 6 6 3" xfId="28839"/>
    <cellStyle name="Header2 2 2 6 6 4" xfId="33181"/>
    <cellStyle name="Header2 2 2 6 7" xfId="7687"/>
    <cellStyle name="Header2 2 2 6 7 2" xfId="7688"/>
    <cellStyle name="Header2 2 2 6 7 2 2" xfId="22245"/>
    <cellStyle name="Header2 2 2 6 7 2 3" xfId="3869"/>
    <cellStyle name="Header2 2 2 6 7 2 4" xfId="26704"/>
    <cellStyle name="Header2 2 2 6 7 3" xfId="22244"/>
    <cellStyle name="Header2 2 2 6 7 4" xfId="20820"/>
    <cellStyle name="Header2 2 2 6 7 5" xfId="36676"/>
    <cellStyle name="Header2 2 2 6 8" xfId="16898"/>
    <cellStyle name="Header2 2 2 6 8 2" xfId="30366"/>
    <cellStyle name="Header2 2 2 6 9" xfId="18173"/>
    <cellStyle name="Header2 2 2 6 9 2" xfId="31618"/>
    <cellStyle name="Header2 2 2 6 9 3" xfId="39311"/>
    <cellStyle name="Header2 2 2 6 9 4" xfId="43233"/>
    <cellStyle name="Header2 2 2 7" xfId="14649"/>
    <cellStyle name="Header2 2 2 7 2" xfId="28355"/>
    <cellStyle name="Header2 2 2 7 3" xfId="36892"/>
    <cellStyle name="Header2 2 2 7 4" xfId="41773"/>
    <cellStyle name="Header2 2 2 8" xfId="14669"/>
    <cellStyle name="Header2 2 2 8 2" xfId="28372"/>
    <cellStyle name="Header2 2 2 9" xfId="15203"/>
    <cellStyle name="Header2 2 2 9 2" xfId="28863"/>
    <cellStyle name="Header2 2 3" xfId="702"/>
    <cellStyle name="Header2 2 3 10" xfId="14834"/>
    <cellStyle name="Header2 2 3 10 2" xfId="28515"/>
    <cellStyle name="Header2 2 3 10 3" xfId="37031"/>
    <cellStyle name="Header2 2 3 10 4" xfId="41863"/>
    <cellStyle name="Header2 2 3 11" xfId="17990"/>
    <cellStyle name="Header2 2 3 11 2" xfId="31437"/>
    <cellStyle name="Header2 2 3 12" xfId="14684"/>
    <cellStyle name="Header2 2 3 12 2" xfId="28386"/>
    <cellStyle name="Header2 2 3 13" xfId="17444"/>
    <cellStyle name="Header2 2 3 13 2" xfId="30902"/>
    <cellStyle name="Header2 2 3 14" xfId="7689"/>
    <cellStyle name="Header2 2 3 14 2" xfId="22246"/>
    <cellStyle name="Header2 2 3 14 3" xfId="3940"/>
    <cellStyle name="Header2 2 3 14 4" xfId="33180"/>
    <cellStyle name="Header2 2 3 15" xfId="4913"/>
    <cellStyle name="Header2 2 3 16" xfId="26554"/>
    <cellStyle name="Header2 2 3 17" xfId="35366"/>
    <cellStyle name="Header2 2 3 2" xfId="1356"/>
    <cellStyle name="Header2 2 3 2 10" xfId="25266"/>
    <cellStyle name="Header2 2 3 2 2" xfId="2797"/>
    <cellStyle name="Header2 2 3 2 2 10" xfId="40232"/>
    <cellStyle name="Header2 2 3 2 2 2" xfId="16390"/>
    <cellStyle name="Header2 2 3 2 2 2 2" xfId="29870"/>
    <cellStyle name="Header2 2 3 2 2 2 3" xfId="38034"/>
    <cellStyle name="Header2 2 3 2 2 2 4" xfId="42434"/>
    <cellStyle name="Header2 2 3 2 2 3" xfId="16976"/>
    <cellStyle name="Header2 2 3 2 2 3 2" xfId="30444"/>
    <cellStyle name="Header2 2 3 2 2 4" xfId="18580"/>
    <cellStyle name="Header2 2 3 2 2 4 2" xfId="32015"/>
    <cellStyle name="Header2 2 3 2 2 5" xfId="19274"/>
    <cellStyle name="Header2 2 3 2 2 5 2" xfId="32678"/>
    <cellStyle name="Header2 2 3 2 2 6" xfId="7691"/>
    <cellStyle name="Header2 2 3 2 2 6 2" xfId="22248"/>
    <cellStyle name="Header2 2 3 2 2 6 3" xfId="3846"/>
    <cellStyle name="Header2 2 3 2 2 6 4" xfId="26705"/>
    <cellStyle name="Header2 2 3 2 2 7" xfId="5661"/>
    <cellStyle name="Header2 2 3 2 2 8" xfId="20286"/>
    <cellStyle name="Header2 2 3 2 2 9" xfId="3511"/>
    <cellStyle name="Header2 2 3 2 3" xfId="15336"/>
    <cellStyle name="Header2 2 3 2 3 2" xfId="28978"/>
    <cellStyle name="Header2 2 3 2 3 3" xfId="37369"/>
    <cellStyle name="Header2 2 3 2 3 4" xfId="42035"/>
    <cellStyle name="Header2 2 3 2 4" xfId="17325"/>
    <cellStyle name="Header2 2 3 2 4 2" xfId="30783"/>
    <cellStyle name="Header2 2 3 2 5" xfId="17377"/>
    <cellStyle name="Header2 2 3 2 5 2" xfId="30835"/>
    <cellStyle name="Header2 2 3 2 6" xfId="15712"/>
    <cellStyle name="Header2 2 3 2 6 2" xfId="29303"/>
    <cellStyle name="Header2 2 3 2 7" xfId="7690"/>
    <cellStyle name="Header2 2 3 2 7 2" xfId="22247"/>
    <cellStyle name="Header2 2 3 2 7 3" xfId="3944"/>
    <cellStyle name="Header2 2 3 2 7 4" xfId="36675"/>
    <cellStyle name="Header2 2 3 2 8" xfId="4350"/>
    <cellStyle name="Header2 2 3 2 9" xfId="29553"/>
    <cellStyle name="Header2 2 3 3" xfId="1355"/>
    <cellStyle name="Header2 2 3 3 10" xfId="29394"/>
    <cellStyle name="Header2 2 3 3 2" xfId="7693"/>
    <cellStyle name="Header2 2 3 3 2 2" xfId="22250"/>
    <cellStyle name="Header2 2 3 3 2 3" xfId="28838"/>
    <cellStyle name="Header2 2 3 3 2 4" xfId="36674"/>
    <cellStyle name="Header2 2 3 3 3" xfId="15335"/>
    <cellStyle name="Header2 2 3 3 3 2" xfId="28977"/>
    <cellStyle name="Header2 2 3 3 3 3" xfId="37368"/>
    <cellStyle name="Header2 2 3 3 3 4" xfId="42034"/>
    <cellStyle name="Header2 2 3 3 4" xfId="17326"/>
    <cellStyle name="Header2 2 3 3 4 2" xfId="30784"/>
    <cellStyle name="Header2 2 3 3 5" xfId="17376"/>
    <cellStyle name="Header2 2 3 3 5 2" xfId="30834"/>
    <cellStyle name="Header2 2 3 3 6" xfId="19000"/>
    <cellStyle name="Header2 2 3 3 6 2" xfId="32425"/>
    <cellStyle name="Header2 2 3 3 7" xfId="7692"/>
    <cellStyle name="Header2 2 3 3 7 2" xfId="22249"/>
    <cellStyle name="Header2 2 3 3 7 3" xfId="27823"/>
    <cellStyle name="Header2 2 3 3 7 4" xfId="33179"/>
    <cellStyle name="Header2 2 3 3 8" xfId="3578"/>
    <cellStyle name="Header2 2 3 3 9" xfId="30607"/>
    <cellStyle name="Header2 2 3 4" xfId="2796"/>
    <cellStyle name="Header2 2 3 4 10" xfId="30969"/>
    <cellStyle name="Header2 2 3 4 11" xfId="34035"/>
    <cellStyle name="Header2 2 3 4 2" xfId="7695"/>
    <cellStyle name="Header2 2 3 4 2 2" xfId="22252"/>
    <cellStyle name="Header2 2 3 4 2 3" xfId="21709"/>
    <cellStyle name="Header2 2 3 4 2 4" xfId="33178"/>
    <cellStyle name="Header2 2 3 4 3" xfId="16389"/>
    <cellStyle name="Header2 2 3 4 3 2" xfId="29869"/>
    <cellStyle name="Header2 2 3 4 3 3" xfId="38033"/>
    <cellStyle name="Header2 2 3 4 3 4" xfId="42433"/>
    <cellStyle name="Header2 2 3 4 4" xfId="15890"/>
    <cellStyle name="Header2 2 3 4 4 2" xfId="29415"/>
    <cellStyle name="Header2 2 3 4 5" xfId="18579"/>
    <cellStyle name="Header2 2 3 4 5 2" xfId="32014"/>
    <cellStyle name="Header2 2 3 4 6" xfId="17755"/>
    <cellStyle name="Header2 2 3 4 6 2" xfId="31211"/>
    <cellStyle name="Header2 2 3 4 7" xfId="7694"/>
    <cellStyle name="Header2 2 3 4 7 2" xfId="22251"/>
    <cellStyle name="Header2 2 3 4 7 3" xfId="3941"/>
    <cellStyle name="Header2 2 3 4 7 4" xfId="26706"/>
    <cellStyle name="Header2 2 3 4 8" xfId="5660"/>
    <cellStyle name="Header2 2 3 4 9" xfId="20285"/>
    <cellStyle name="Header2 2 3 5" xfId="7696"/>
    <cellStyle name="Header2 2 3 5 2" xfId="7697"/>
    <cellStyle name="Header2 2 3 5 2 2" xfId="22254"/>
    <cellStyle name="Header2 2 3 5 2 3" xfId="21710"/>
    <cellStyle name="Header2 2 3 5 2 4" xfId="26707"/>
    <cellStyle name="Header2 2 3 5 3" xfId="22253"/>
    <cellStyle name="Header2 2 3 5 4" xfId="28837"/>
    <cellStyle name="Header2 2 3 5 5" xfId="36673"/>
    <cellStyle name="Header2 2 3 6" xfId="7698"/>
    <cellStyle name="Header2 2 3 6 2" xfId="7699"/>
    <cellStyle name="Header2 2 3 6 2 2" xfId="22256"/>
    <cellStyle name="Header2 2 3 6 2 3" xfId="28397"/>
    <cellStyle name="Header2 2 3 6 2 4" xfId="36478"/>
    <cellStyle name="Header2 2 3 6 3" xfId="22255"/>
    <cellStyle name="Header2 2 3 6 4" xfId="3943"/>
    <cellStyle name="Header2 2 3 6 5" xfId="40427"/>
    <cellStyle name="Header2 2 3 7" xfId="7700"/>
    <cellStyle name="Header2 2 3 7 2" xfId="7701"/>
    <cellStyle name="Header2 2 3 7 2 2" xfId="22258"/>
    <cellStyle name="Header2 2 3 7 2 3" xfId="3595"/>
    <cellStyle name="Header2 2 3 7 2 4" xfId="19797"/>
    <cellStyle name="Header2 2 3 7 3" xfId="22257"/>
    <cellStyle name="Header2 2 3 7 4" xfId="3596"/>
    <cellStyle name="Header2 2 3 7 5" xfId="37536"/>
    <cellStyle name="Header2 2 3 8" xfId="7702"/>
    <cellStyle name="Header2 2 3 8 2" xfId="7703"/>
    <cellStyle name="Header2 2 3 8 2 2" xfId="22260"/>
    <cellStyle name="Header2 2 3 8 2 3" xfId="28208"/>
    <cellStyle name="Header2 2 3 8 2 4" xfId="37535"/>
    <cellStyle name="Header2 2 3 8 3" xfId="22259"/>
    <cellStyle name="Header2 2 3 8 4" xfId="5332"/>
    <cellStyle name="Header2 2 3 8 5" xfId="33176"/>
    <cellStyle name="Header2 2 3 9" xfId="7704"/>
    <cellStyle name="Header2 2 3 9 2" xfId="22261"/>
    <cellStyle name="Header2 2 3 9 3" xfId="27950"/>
    <cellStyle name="Header2 2 3 9 4" xfId="33177"/>
    <cellStyle name="Header2 2 4" xfId="733"/>
    <cellStyle name="Header2 2 4 10" xfId="7706"/>
    <cellStyle name="Header2 2 4 10 2" xfId="7707"/>
    <cellStyle name="Header2 2 4 10 2 2" xfId="22264"/>
    <cellStyle name="Header2 2 4 10 2 3" xfId="3597"/>
    <cellStyle name="Header2 2 4 10 2 4" xfId="19798"/>
    <cellStyle name="Header2 2 4 10 3" xfId="22263"/>
    <cellStyle name="Header2 2 4 10 4" xfId="20809"/>
    <cellStyle name="Header2 2 4 10 5" xfId="36854"/>
    <cellStyle name="Header2 2 4 11" xfId="14860"/>
    <cellStyle name="Header2 2 4 11 2" xfId="28541"/>
    <cellStyle name="Header2 2 4 11 3" xfId="37055"/>
    <cellStyle name="Header2 2 4 11 4" xfId="41884"/>
    <cellStyle name="Header2 2 4 12" xfId="17979"/>
    <cellStyle name="Header2 2 4 12 2" xfId="31426"/>
    <cellStyle name="Header2 2 4 13" xfId="14490"/>
    <cellStyle name="Header2 2 4 13 2" xfId="28215"/>
    <cellStyle name="Header2 2 4 14" xfId="19160"/>
    <cellStyle name="Header2 2 4 14 2" xfId="32577"/>
    <cellStyle name="Header2 2 4 15" xfId="7705"/>
    <cellStyle name="Header2 2 4 15 2" xfId="22262"/>
    <cellStyle name="Header2 2 4 15 3" xfId="28836"/>
    <cellStyle name="Header2 2 4 15 4" xfId="25422"/>
    <cellStyle name="Header2 2 4 16" xfId="4848"/>
    <cellStyle name="Header2 2 4 17" xfId="26530"/>
    <cellStyle name="Header2 2 4 18" xfId="35348"/>
    <cellStyle name="Header2 2 4 2" xfId="1358"/>
    <cellStyle name="Header2 2 4 2 10" xfId="15338"/>
    <cellStyle name="Header2 2 4 2 10 2" xfId="28980"/>
    <cellStyle name="Header2 2 4 2 10 3" xfId="37371"/>
    <cellStyle name="Header2 2 4 2 10 4" xfId="42037"/>
    <cellStyle name="Header2 2 4 2 11" xfId="17324"/>
    <cellStyle name="Header2 2 4 2 11 2" xfId="30782"/>
    <cellStyle name="Header2 2 4 2 12" xfId="17379"/>
    <cellStyle name="Header2 2 4 2 12 2" xfId="30837"/>
    <cellStyle name="Header2 2 4 2 13" xfId="17600"/>
    <cellStyle name="Header2 2 4 2 13 2" xfId="31056"/>
    <cellStyle name="Header2 2 4 2 14" xfId="7708"/>
    <cellStyle name="Header2 2 4 2 14 2" xfId="22265"/>
    <cellStyle name="Header2 2 4 2 14 3" xfId="5333"/>
    <cellStyle name="Header2 2 4 2 14 4" xfId="26708"/>
    <cellStyle name="Header2 2 4 2 15" xfId="6159"/>
    <cellStyle name="Header2 2 4 2 16" xfId="32263"/>
    <cellStyle name="Header2 2 4 2 17" xfId="29396"/>
    <cellStyle name="Header2 2 4 2 2" xfId="2799"/>
    <cellStyle name="Header2 2 4 2 2 10" xfId="29280"/>
    <cellStyle name="Header2 2 4 2 2 11" xfId="36911"/>
    <cellStyle name="Header2 2 4 2 2 2" xfId="7710"/>
    <cellStyle name="Header2 2 4 2 2 2 2" xfId="22267"/>
    <cellStyle name="Header2 2 4 2 2 2 3" xfId="4544"/>
    <cellStyle name="Header2 2 4 2 2 2 4" xfId="26709"/>
    <cellStyle name="Header2 2 4 2 2 3" xfId="16392"/>
    <cellStyle name="Header2 2 4 2 2 3 2" xfId="29872"/>
    <cellStyle name="Header2 2 4 2 2 3 3" xfId="38036"/>
    <cellStyle name="Header2 2 4 2 2 3 4" xfId="42436"/>
    <cellStyle name="Header2 2 4 2 2 4" xfId="18127"/>
    <cellStyle name="Header2 2 4 2 2 4 2" xfId="31572"/>
    <cellStyle name="Header2 2 4 2 2 5" xfId="18582"/>
    <cellStyle name="Header2 2 4 2 2 5 2" xfId="32017"/>
    <cellStyle name="Header2 2 4 2 2 6" xfId="19233"/>
    <cellStyle name="Header2 2 4 2 2 6 2" xfId="32647"/>
    <cellStyle name="Header2 2 4 2 2 7" xfId="7709"/>
    <cellStyle name="Header2 2 4 2 2 7 2" xfId="22266"/>
    <cellStyle name="Header2 2 4 2 2 7 3" xfId="4530"/>
    <cellStyle name="Header2 2 4 2 2 7 4" xfId="36672"/>
    <cellStyle name="Header2 2 4 2 2 8" xfId="5663"/>
    <cellStyle name="Header2 2 4 2 2 9" xfId="20288"/>
    <cellStyle name="Header2 2 4 2 3" xfId="7711"/>
    <cellStyle name="Header2 2 4 2 3 2" xfId="7712"/>
    <cellStyle name="Header2 2 4 2 3 2 2" xfId="22269"/>
    <cellStyle name="Header2 2 4 2 3 2 3" xfId="5334"/>
    <cellStyle name="Header2 2 4 2 3 2 4" xfId="33175"/>
    <cellStyle name="Header2 2 4 2 3 3" xfId="22268"/>
    <cellStyle name="Header2 2 4 2 3 4" xfId="3610"/>
    <cellStyle name="Header2 2 4 2 3 5" xfId="26710"/>
    <cellStyle name="Header2 2 4 2 4" xfId="7713"/>
    <cellStyle name="Header2 2 4 2 4 2" xfId="7714"/>
    <cellStyle name="Header2 2 4 2 4 2 2" xfId="22271"/>
    <cellStyle name="Header2 2 4 2 4 2 3" xfId="20908"/>
    <cellStyle name="Header2 2 4 2 4 2 4" xfId="26711"/>
    <cellStyle name="Header2 2 4 2 4 3" xfId="22270"/>
    <cellStyle name="Header2 2 4 2 4 4" xfId="5335"/>
    <cellStyle name="Header2 2 4 2 4 5" xfId="36671"/>
    <cellStyle name="Header2 2 4 2 5" xfId="7715"/>
    <cellStyle name="Header2 2 4 2 5 2" xfId="7716"/>
    <cellStyle name="Header2 2 4 2 5 2 2" xfId="22273"/>
    <cellStyle name="Header2 2 4 2 5 2 3" xfId="4545"/>
    <cellStyle name="Header2 2 4 2 5 2 4" xfId="36670"/>
    <cellStyle name="Header2 2 4 2 5 3" xfId="22272"/>
    <cellStyle name="Header2 2 4 2 5 4" xfId="4546"/>
    <cellStyle name="Header2 2 4 2 5 5" xfId="33174"/>
    <cellStyle name="Header2 2 4 2 6" xfId="7717"/>
    <cellStyle name="Header2 2 4 2 6 2" xfId="7718"/>
    <cellStyle name="Header2 2 4 2 6 2 2" xfId="22275"/>
    <cellStyle name="Header2 2 4 2 6 2 3" xfId="21708"/>
    <cellStyle name="Header2 2 4 2 6 2 4" xfId="33173"/>
    <cellStyle name="Header2 2 4 2 6 3" xfId="22274"/>
    <cellStyle name="Header2 2 4 2 6 4" xfId="5529"/>
    <cellStyle name="Header2 2 4 2 6 5" xfId="26712"/>
    <cellStyle name="Header2 2 4 2 7" xfId="7719"/>
    <cellStyle name="Header2 2 4 2 7 2" xfId="7720"/>
    <cellStyle name="Header2 2 4 2 7 2 2" xfId="22277"/>
    <cellStyle name="Header2 2 4 2 7 2 3" xfId="4547"/>
    <cellStyle name="Header2 2 4 2 7 2 4" xfId="37061"/>
    <cellStyle name="Header2 2 4 2 7 3" xfId="22276"/>
    <cellStyle name="Header2 2 4 2 7 4" xfId="28471"/>
    <cellStyle name="Header2 2 4 2 7 5" xfId="36669"/>
    <cellStyle name="Header2 2 4 2 8" xfId="7721"/>
    <cellStyle name="Header2 2 4 2 8 2" xfId="7722"/>
    <cellStyle name="Header2 2 4 2 8 2 2" xfId="22279"/>
    <cellStyle name="Header2 2 4 2 8 2 3" xfId="21707"/>
    <cellStyle name="Header2 2 4 2 8 2 4" xfId="26713"/>
    <cellStyle name="Header2 2 4 2 8 3" xfId="22278"/>
    <cellStyle name="Header2 2 4 2 8 4" xfId="4965"/>
    <cellStyle name="Header2 2 4 2 8 5" xfId="26526"/>
    <cellStyle name="Header2 2 4 2 9" xfId="7723"/>
    <cellStyle name="Header2 2 4 2 9 2" xfId="22280"/>
    <cellStyle name="Header2 2 4 2 9 3" xfId="28206"/>
    <cellStyle name="Header2 2 4 2 9 4" xfId="33172"/>
    <cellStyle name="Header2 2 4 3" xfId="1357"/>
    <cellStyle name="Header2 2 4 3 10" xfId="19709"/>
    <cellStyle name="Header2 2 4 3 2" xfId="7725"/>
    <cellStyle name="Header2 2 4 3 2 2" xfId="22282"/>
    <cellStyle name="Header2 2 4 3 2 3" xfId="5336"/>
    <cellStyle name="Header2 2 4 3 2 4" xfId="37534"/>
    <cellStyle name="Header2 2 4 3 3" xfId="15337"/>
    <cellStyle name="Header2 2 4 3 3 2" xfId="28979"/>
    <cellStyle name="Header2 2 4 3 3 3" xfId="37370"/>
    <cellStyle name="Header2 2 4 3 3 4" xfId="42036"/>
    <cellStyle name="Header2 2 4 3 4" xfId="14582"/>
    <cellStyle name="Header2 2 4 3 4 2" xfId="28296"/>
    <cellStyle name="Header2 2 4 3 5" xfId="17378"/>
    <cellStyle name="Header2 2 4 3 5 2" xfId="30836"/>
    <cellStyle name="Header2 2 4 3 6" xfId="18373"/>
    <cellStyle name="Header2 2 4 3 6 2" xfId="31809"/>
    <cellStyle name="Header2 2 4 3 7" xfId="7724"/>
    <cellStyle name="Header2 2 4 3 7 2" xfId="22281"/>
    <cellStyle name="Header2 2 4 3 7 3" xfId="3611"/>
    <cellStyle name="Header2 2 4 3 7 4" xfId="36668"/>
    <cellStyle name="Header2 2 4 3 8" xfId="4353"/>
    <cellStyle name="Header2 2 4 3 9" xfId="32665"/>
    <cellStyle name="Header2 2 4 4" xfId="2798"/>
    <cellStyle name="Header2 2 4 4 10" xfId="29184"/>
    <cellStyle name="Header2 2 4 4 11" xfId="38891"/>
    <cellStyle name="Header2 2 4 4 2" xfId="7727"/>
    <cellStyle name="Header2 2 4 4 2 2" xfId="22284"/>
    <cellStyle name="Header2 2 4 4 2 3" xfId="5064"/>
    <cellStyle name="Header2 2 4 4 2 4" xfId="26714"/>
    <cellStyle name="Header2 2 4 4 3" xfId="16391"/>
    <cellStyle name="Header2 2 4 4 3 2" xfId="29871"/>
    <cellStyle name="Header2 2 4 4 3 3" xfId="38035"/>
    <cellStyle name="Header2 2 4 4 3 4" xfId="42435"/>
    <cellStyle name="Header2 2 4 4 4" xfId="16981"/>
    <cellStyle name="Header2 2 4 4 4 2" xfId="30449"/>
    <cellStyle name="Header2 2 4 4 5" xfId="18581"/>
    <cellStyle name="Header2 2 4 4 5 2" xfId="32016"/>
    <cellStyle name="Header2 2 4 4 6" xfId="19432"/>
    <cellStyle name="Header2 2 4 4 6 2" xfId="32835"/>
    <cellStyle name="Header2 2 4 4 7" xfId="7726"/>
    <cellStyle name="Header2 2 4 4 7 2" xfId="22283"/>
    <cellStyle name="Header2 2 4 4 7 3" xfId="20766"/>
    <cellStyle name="Header2 2 4 4 7 4" xfId="19799"/>
    <cellStyle name="Header2 2 4 4 8" xfId="5662"/>
    <cellStyle name="Header2 2 4 4 9" xfId="20287"/>
    <cellStyle name="Header2 2 4 5" xfId="7728"/>
    <cellStyle name="Header2 2 4 5 2" xfId="7729"/>
    <cellStyle name="Header2 2 4 5 2 2" xfId="22286"/>
    <cellStyle name="Header2 2 4 5 2 3" xfId="5337"/>
    <cellStyle name="Header2 2 4 5 2 4" xfId="36667"/>
    <cellStyle name="Header2 2 4 5 3" xfId="22285"/>
    <cellStyle name="Header2 2 4 5 4" xfId="20780"/>
    <cellStyle name="Header2 2 4 5 5" xfId="33171"/>
    <cellStyle name="Header2 2 4 6" xfId="7730"/>
    <cellStyle name="Header2 2 4 6 2" xfId="7731"/>
    <cellStyle name="Header2 2 4 6 2 2" xfId="22288"/>
    <cellStyle name="Header2 2 4 6 2 3" xfId="28205"/>
    <cellStyle name="Header2 2 4 6 2 4" xfId="29502"/>
    <cellStyle name="Header2 2 4 6 3" xfId="22287"/>
    <cellStyle name="Header2 2 4 6 4" xfId="21706"/>
    <cellStyle name="Header2 2 4 6 5" xfId="37533"/>
    <cellStyle name="Header2 2 4 7" xfId="7732"/>
    <cellStyle name="Header2 2 4 7 2" xfId="7733"/>
    <cellStyle name="Header2 2 4 7 2 2" xfId="22290"/>
    <cellStyle name="Header2 2 4 7 2 3" xfId="5338"/>
    <cellStyle name="Header2 2 4 7 2 4" xfId="36666"/>
    <cellStyle name="Header2 2 4 7 3" xfId="22289"/>
    <cellStyle name="Header2 2 4 7 4" xfId="4548"/>
    <cellStyle name="Header2 2 4 7 5" xfId="26715"/>
    <cellStyle name="Header2 2 4 8" xfId="7734"/>
    <cellStyle name="Header2 2 4 8 2" xfId="7735"/>
    <cellStyle name="Header2 2 4 8 2 2" xfId="22292"/>
    <cellStyle name="Header2 2 4 8 2 3" xfId="28204"/>
    <cellStyle name="Header2 2 4 8 2 4" xfId="25423"/>
    <cellStyle name="Header2 2 4 8 3" xfId="22291"/>
    <cellStyle name="Header2 2 4 8 4" xfId="21705"/>
    <cellStyle name="Header2 2 4 8 5" xfId="37532"/>
    <cellStyle name="Header2 2 4 9" xfId="7736"/>
    <cellStyle name="Header2 2 4 9 2" xfId="22293"/>
    <cellStyle name="Header2 2 4 9 3" xfId="4549"/>
    <cellStyle name="Header2 2 4 9 4" xfId="26716"/>
    <cellStyle name="Header2 2 5" xfId="1359"/>
    <cellStyle name="Header2 2 5 10" xfId="15339"/>
    <cellStyle name="Header2 2 5 10 2" xfId="28981"/>
    <cellStyle name="Header2 2 5 10 3" xfId="37372"/>
    <cellStyle name="Header2 2 5 10 4" xfId="42038"/>
    <cellStyle name="Header2 2 5 11" xfId="17323"/>
    <cellStyle name="Header2 2 5 11 2" xfId="30781"/>
    <cellStyle name="Header2 2 5 12" xfId="17409"/>
    <cellStyle name="Header2 2 5 12 2" xfId="30867"/>
    <cellStyle name="Header2 2 5 13" xfId="17566"/>
    <cellStyle name="Header2 2 5 13 2" xfId="31022"/>
    <cellStyle name="Header2 2 5 14" xfId="7737"/>
    <cellStyle name="Header2 2 5 14 2" xfId="22294"/>
    <cellStyle name="Header2 2 5 14 3" xfId="5339"/>
    <cellStyle name="Header2 2 5 14 4" xfId="36665"/>
    <cellStyle name="Header2 2 5 15" xfId="4352"/>
    <cellStyle name="Header2 2 5 16" xfId="28213"/>
    <cellStyle name="Header2 2 5 17" xfId="25270"/>
    <cellStyle name="Header2 2 5 2" xfId="1360"/>
    <cellStyle name="Header2 2 5 2 10" xfId="25271"/>
    <cellStyle name="Header2 2 5 2 2" xfId="2801"/>
    <cellStyle name="Header2 2 5 2 2 10" xfId="34041"/>
    <cellStyle name="Header2 2 5 2 2 2" xfId="16394"/>
    <cellStyle name="Header2 2 5 2 2 2 2" xfId="29874"/>
    <cellStyle name="Header2 2 5 2 2 2 3" xfId="38038"/>
    <cellStyle name="Header2 2 5 2 2 2 4" xfId="42438"/>
    <cellStyle name="Header2 2 5 2 2 3" xfId="15319"/>
    <cellStyle name="Header2 2 5 2 2 3 2" xfId="28961"/>
    <cellStyle name="Header2 2 5 2 2 4" xfId="18584"/>
    <cellStyle name="Header2 2 5 2 2 4 2" xfId="32019"/>
    <cellStyle name="Header2 2 5 2 2 5" xfId="19281"/>
    <cellStyle name="Header2 2 5 2 2 5 2" xfId="32685"/>
    <cellStyle name="Header2 2 5 2 2 6" xfId="7739"/>
    <cellStyle name="Header2 2 5 2 2 6 2" xfId="22296"/>
    <cellStyle name="Header2 2 5 2 2 6 3" xfId="20815"/>
    <cellStyle name="Header2 2 5 2 2 6 4" xfId="25424"/>
    <cellStyle name="Header2 2 5 2 2 7" xfId="5665"/>
    <cellStyle name="Header2 2 5 2 2 8" xfId="20290"/>
    <cellStyle name="Header2 2 5 2 2 9" xfId="29281"/>
    <cellStyle name="Header2 2 5 2 3" xfId="15340"/>
    <cellStyle name="Header2 2 5 2 3 2" xfId="28982"/>
    <cellStyle name="Header2 2 5 2 3 3" xfId="37373"/>
    <cellStyle name="Header2 2 5 2 3 4" xfId="42039"/>
    <cellStyle name="Header2 2 5 2 4" xfId="14710"/>
    <cellStyle name="Header2 2 5 2 4 2" xfId="28404"/>
    <cellStyle name="Header2 2 5 2 5" xfId="17410"/>
    <cellStyle name="Header2 2 5 2 5 2" xfId="30868"/>
    <cellStyle name="Header2 2 5 2 6" xfId="17971"/>
    <cellStyle name="Header2 2 5 2 6 2" xfId="31418"/>
    <cellStyle name="Header2 2 5 2 7" xfId="7738"/>
    <cellStyle name="Header2 2 5 2 7 2" xfId="22295"/>
    <cellStyle name="Header2 2 5 2 7 3" xfId="28203"/>
    <cellStyle name="Header2 2 5 2 7 4" xfId="37531"/>
    <cellStyle name="Header2 2 5 2 8" xfId="6189"/>
    <cellStyle name="Header2 2 5 2 9" xfId="30118"/>
    <cellStyle name="Header2 2 5 3" xfId="2800"/>
    <cellStyle name="Header2 2 5 3 10" xfId="30679"/>
    <cellStyle name="Header2 2 5 3 11" xfId="37638"/>
    <cellStyle name="Header2 2 5 3 2" xfId="7741"/>
    <cellStyle name="Header2 2 5 3 2 2" xfId="22298"/>
    <cellStyle name="Header2 2 5 3 2 3" xfId="5340"/>
    <cellStyle name="Header2 2 5 3 2 4" xfId="36664"/>
    <cellStyle name="Header2 2 5 3 3" xfId="16393"/>
    <cellStyle name="Header2 2 5 3 3 2" xfId="29873"/>
    <cellStyle name="Header2 2 5 3 3 3" xfId="38037"/>
    <cellStyle name="Header2 2 5 3 3 4" xfId="42437"/>
    <cellStyle name="Header2 2 5 3 4" xfId="16980"/>
    <cellStyle name="Header2 2 5 3 4 2" xfId="30448"/>
    <cellStyle name="Header2 2 5 3 5" xfId="18583"/>
    <cellStyle name="Header2 2 5 3 5 2" xfId="32018"/>
    <cellStyle name="Header2 2 5 3 6" xfId="19205"/>
    <cellStyle name="Header2 2 5 3 6 2" xfId="32622"/>
    <cellStyle name="Header2 2 5 3 7" xfId="7740"/>
    <cellStyle name="Header2 2 5 3 7 2" xfId="22297"/>
    <cellStyle name="Header2 2 5 3 7 3" xfId="4550"/>
    <cellStyle name="Header2 2 5 3 7 4" xfId="26717"/>
    <cellStyle name="Header2 2 5 3 8" xfId="5664"/>
    <cellStyle name="Header2 2 5 3 9" xfId="20289"/>
    <cellStyle name="Header2 2 5 4" xfId="7742"/>
    <cellStyle name="Header2 2 5 4 2" xfId="7743"/>
    <cellStyle name="Header2 2 5 4 2 2" xfId="22300"/>
    <cellStyle name="Header2 2 5 4 2 3" xfId="28202"/>
    <cellStyle name="Header2 2 5 4 2 4" xfId="25425"/>
    <cellStyle name="Header2 2 5 4 3" xfId="22299"/>
    <cellStyle name="Header2 2 5 4 4" xfId="21704"/>
    <cellStyle name="Header2 2 5 4 5" xfId="37530"/>
    <cellStyle name="Header2 2 5 5" xfId="7744"/>
    <cellStyle name="Header2 2 5 5 2" xfId="7745"/>
    <cellStyle name="Header2 2 5 5 2 2" xfId="22302"/>
    <cellStyle name="Header2 2 5 5 2 3" xfId="21703"/>
    <cellStyle name="Header2 2 5 5 2 4" xfId="36663"/>
    <cellStyle name="Header2 2 5 5 3" xfId="22301"/>
    <cellStyle name="Header2 2 5 5 4" xfId="5341"/>
    <cellStyle name="Header2 2 5 5 5" xfId="26718"/>
    <cellStyle name="Header2 2 5 6" xfId="7746"/>
    <cellStyle name="Header2 2 5 6 2" xfId="7747"/>
    <cellStyle name="Header2 2 5 6 2 2" xfId="22304"/>
    <cellStyle name="Header2 2 5 6 2 3" xfId="3612"/>
    <cellStyle name="Header2 2 5 6 2 4" xfId="19800"/>
    <cellStyle name="Header2 2 5 6 3" xfId="22303"/>
    <cellStyle name="Header2 2 5 6 4" xfId="28201"/>
    <cellStyle name="Header2 2 5 6 5" xfId="37529"/>
    <cellStyle name="Header2 2 5 7" xfId="7748"/>
    <cellStyle name="Header2 2 5 7 2" xfId="7749"/>
    <cellStyle name="Header2 2 5 7 2 2" xfId="22306"/>
    <cellStyle name="Header2 2 5 7 2 3" xfId="4551"/>
    <cellStyle name="Header2 2 5 7 2 4" xfId="33170"/>
    <cellStyle name="Header2 2 5 7 3" xfId="22305"/>
    <cellStyle name="Header2 2 5 7 4" xfId="5342"/>
    <cellStyle name="Header2 2 5 7 5" xfId="26719"/>
    <cellStyle name="Header2 2 5 8" xfId="7750"/>
    <cellStyle name="Header2 2 5 8 2" xfId="7751"/>
    <cellStyle name="Header2 2 5 8 2 2" xfId="22308"/>
    <cellStyle name="Header2 2 5 8 2 3" xfId="21701"/>
    <cellStyle name="Header2 2 5 8 2 4" xfId="37528"/>
    <cellStyle name="Header2 2 5 8 3" xfId="22307"/>
    <cellStyle name="Header2 2 5 8 4" xfId="5343"/>
    <cellStyle name="Header2 2 5 8 5" xfId="36662"/>
    <cellStyle name="Header2 2 5 9" xfId="7752"/>
    <cellStyle name="Header2 2 5 9 2" xfId="22309"/>
    <cellStyle name="Header2 2 5 9 3" xfId="28835"/>
    <cellStyle name="Header2 2 5 9 4" xfId="19801"/>
    <cellStyle name="Header2 2 6" xfId="1361"/>
    <cellStyle name="Header2 2 6 10" xfId="15341"/>
    <cellStyle name="Header2 2 6 10 2" xfId="28983"/>
    <cellStyle name="Header2 2 6 10 3" xfId="37374"/>
    <cellStyle name="Header2 2 6 10 4" xfId="42040"/>
    <cellStyle name="Header2 2 6 11" xfId="17322"/>
    <cellStyle name="Header2 2 6 11 2" xfId="30780"/>
    <cellStyle name="Header2 2 6 12" xfId="17938"/>
    <cellStyle name="Header2 2 6 12 2" xfId="31385"/>
    <cellStyle name="Header2 2 6 13" xfId="17181"/>
    <cellStyle name="Header2 2 6 13 2" xfId="30639"/>
    <cellStyle name="Header2 2 6 14" xfId="7753"/>
    <cellStyle name="Header2 2 6 14 2" xfId="22310"/>
    <cellStyle name="Header2 2 6 14 3" xfId="21702"/>
    <cellStyle name="Header2 2 6 14 4" xfId="26720"/>
    <cellStyle name="Header2 2 6 15" xfId="4351"/>
    <cellStyle name="Header2 2 6 16" xfId="32543"/>
    <cellStyle name="Header2 2 6 17" xfId="25272"/>
    <cellStyle name="Header2 2 6 2" xfId="1362"/>
    <cellStyle name="Header2 2 6 2 10" xfId="19710"/>
    <cellStyle name="Header2 2 6 2 2" xfId="2803"/>
    <cellStyle name="Header2 2 6 2 2 10" xfId="34039"/>
    <cellStyle name="Header2 2 6 2 2 2" xfId="16396"/>
    <cellStyle name="Header2 2 6 2 2 2 2" xfId="29876"/>
    <cellStyle name="Header2 2 6 2 2 2 3" xfId="38040"/>
    <cellStyle name="Header2 2 6 2 2 2 4" xfId="42440"/>
    <cellStyle name="Header2 2 6 2 2 3" xfId="18142"/>
    <cellStyle name="Header2 2 6 2 2 3 2" xfId="31587"/>
    <cellStyle name="Header2 2 6 2 2 4" xfId="18586"/>
    <cellStyle name="Header2 2 6 2 2 4 2" xfId="32021"/>
    <cellStyle name="Header2 2 6 2 2 5" xfId="19232"/>
    <cellStyle name="Header2 2 6 2 2 5 2" xfId="32646"/>
    <cellStyle name="Header2 2 6 2 2 6" xfId="7755"/>
    <cellStyle name="Header2 2 6 2 2 6 2" xfId="22312"/>
    <cellStyle name="Header2 2 6 2 2 6 3" xfId="21699"/>
    <cellStyle name="Header2 2 6 2 2 6 4" xfId="37527"/>
    <cellStyle name="Header2 2 6 2 2 7" xfId="5667"/>
    <cellStyle name="Header2 2 6 2 2 8" xfId="20292"/>
    <cellStyle name="Header2 2 6 2 2 9" xfId="30968"/>
    <cellStyle name="Header2 2 6 2 3" xfId="15342"/>
    <cellStyle name="Header2 2 6 2 3 2" xfId="28984"/>
    <cellStyle name="Header2 2 6 2 3 3" xfId="37375"/>
    <cellStyle name="Header2 2 6 2 3 4" xfId="42041"/>
    <cellStyle name="Header2 2 6 2 4" xfId="17321"/>
    <cellStyle name="Header2 2 6 2 4 2" xfId="30779"/>
    <cellStyle name="Header2 2 6 2 5" xfId="18047"/>
    <cellStyle name="Header2 2 6 2 5 2" xfId="31494"/>
    <cellStyle name="Header2 2 6 2 6" xfId="18032"/>
    <cellStyle name="Header2 2 6 2 6 2" xfId="31479"/>
    <cellStyle name="Header2 2 6 2 7" xfId="7754"/>
    <cellStyle name="Header2 2 6 2 7 2" xfId="22311"/>
    <cellStyle name="Header2 2 6 2 7 3" xfId="4552"/>
    <cellStyle name="Header2 2 6 2 7 4" xfId="33168"/>
    <cellStyle name="Header2 2 6 2 8" xfId="3577"/>
    <cellStyle name="Header2 2 6 2 9" xfId="31733"/>
    <cellStyle name="Header2 2 6 3" xfId="2802"/>
    <cellStyle name="Header2 2 6 3 10" xfId="31213"/>
    <cellStyle name="Header2 2 6 3 11" xfId="34040"/>
    <cellStyle name="Header2 2 6 3 2" xfId="7757"/>
    <cellStyle name="Header2 2 6 3 2 2" xfId="22314"/>
    <cellStyle name="Header2 2 6 3 2 3" xfId="21700"/>
    <cellStyle name="Header2 2 6 3 2 4" xfId="29504"/>
    <cellStyle name="Header2 2 6 3 3" xfId="16395"/>
    <cellStyle name="Header2 2 6 3 3 2" xfId="29875"/>
    <cellStyle name="Header2 2 6 3 3 3" xfId="38039"/>
    <cellStyle name="Header2 2 6 3 3 4" xfId="42439"/>
    <cellStyle name="Header2 2 6 3 4" xfId="16977"/>
    <cellStyle name="Header2 2 6 3 4 2" xfId="30445"/>
    <cellStyle name="Header2 2 6 3 5" xfId="18585"/>
    <cellStyle name="Header2 2 6 3 5 2" xfId="32020"/>
    <cellStyle name="Header2 2 6 3 6" xfId="18004"/>
    <cellStyle name="Header2 2 6 3 6 2" xfId="31451"/>
    <cellStyle name="Header2 2 6 3 7" xfId="7756"/>
    <cellStyle name="Header2 2 6 3 7 2" xfId="22313"/>
    <cellStyle name="Header2 2 6 3 7 3" xfId="28834"/>
    <cellStyle name="Header2 2 6 3 7 4" xfId="33169"/>
    <cellStyle name="Header2 2 6 3 8" xfId="5666"/>
    <cellStyle name="Header2 2 6 3 9" xfId="20291"/>
    <cellStyle name="Header2 2 6 4" xfId="7758"/>
    <cellStyle name="Header2 2 6 4 2" xfId="7759"/>
    <cellStyle name="Header2 2 6 4 2 2" xfId="22316"/>
    <cellStyle name="Header2 2 6 4 2 3" xfId="21695"/>
    <cellStyle name="Header2 2 6 4 2 4" xfId="37526"/>
    <cellStyle name="Header2 2 6 4 3" xfId="22315"/>
    <cellStyle name="Header2 2 6 4 4" xfId="4553"/>
    <cellStyle name="Header2 2 6 4 5" xfId="33166"/>
    <cellStyle name="Header2 2 6 5" xfId="7760"/>
    <cellStyle name="Header2 2 6 5 2" xfId="7761"/>
    <cellStyle name="Header2 2 6 5 2 2" xfId="22318"/>
    <cellStyle name="Header2 2 6 5 2 3" xfId="28832"/>
    <cellStyle name="Header2 2 6 5 2 4" xfId="25426"/>
    <cellStyle name="Header2 2 6 5 3" xfId="22317"/>
    <cellStyle name="Header2 2 6 5 4" xfId="32930"/>
    <cellStyle name="Header2 2 6 5 5" xfId="33167"/>
    <cellStyle name="Header2 2 6 6" xfId="7762"/>
    <cellStyle name="Header2 2 6 6 2" xfId="7763"/>
    <cellStyle name="Header2 2 6 6 2 2" xfId="22320"/>
    <cellStyle name="Header2 2 6 6 2 3" xfId="21697"/>
    <cellStyle name="Header2 2 6 6 2 4" xfId="40393"/>
    <cellStyle name="Header2 2 6 6 3" xfId="22319"/>
    <cellStyle name="Header2 2 6 6 4" xfId="21698"/>
    <cellStyle name="Header2 2 6 6 5" xfId="33165"/>
    <cellStyle name="Header2 2 6 7" xfId="7764"/>
    <cellStyle name="Header2 2 6 7 2" xfId="7765"/>
    <cellStyle name="Header2 2 6 7 2 2" xfId="22322"/>
    <cellStyle name="Header2 2 6 7 2 3" xfId="28833"/>
    <cellStyle name="Header2 2 6 7 2 4" xfId="25427"/>
    <cellStyle name="Header2 2 6 7 3" xfId="22321"/>
    <cellStyle name="Header2 2 6 7 4" xfId="21696"/>
    <cellStyle name="Header2 2 6 7 5" xfId="37525"/>
    <cellStyle name="Header2 2 6 8" xfId="7766"/>
    <cellStyle name="Header2 2 6 8 2" xfId="7767"/>
    <cellStyle name="Header2 2 6 8 2 2" xfId="22324"/>
    <cellStyle name="Header2 2 6 8 2 3" xfId="4554"/>
    <cellStyle name="Header2 2 6 8 2 4" xfId="40392"/>
    <cellStyle name="Header2 2 6 8 3" xfId="22323"/>
    <cellStyle name="Header2 2 6 8 4" xfId="3613"/>
    <cellStyle name="Header2 2 6 8 5" xfId="33157"/>
    <cellStyle name="Header2 2 6 9" xfId="7768"/>
    <cellStyle name="Header2 2 6 9 2" xfId="22325"/>
    <cellStyle name="Header2 2 6 9 3" xfId="32929"/>
    <cellStyle name="Header2 2 6 9 4" xfId="37523"/>
    <cellStyle name="Header2 2 7" xfId="1363"/>
    <cellStyle name="Header2 2 7 10" xfId="17411"/>
    <cellStyle name="Header2 2 7 10 2" xfId="30869"/>
    <cellStyle name="Header2 2 7 11" xfId="17262"/>
    <cellStyle name="Header2 2 7 11 2" xfId="30720"/>
    <cellStyle name="Header2 2 7 12" xfId="7769"/>
    <cellStyle name="Header2 2 7 12 2" xfId="22326"/>
    <cellStyle name="Header2 2 7 12 3" xfId="28830"/>
    <cellStyle name="Header2 2 7 12 4" xfId="36661"/>
    <cellStyle name="Header2 2 7 13" xfId="3576"/>
    <cellStyle name="Header2 2 7 14" xfId="31307"/>
    <cellStyle name="Header2 2 7 15" xfId="19711"/>
    <cellStyle name="Header2 2 7 2" xfId="2804"/>
    <cellStyle name="Header2 2 7 2 10" xfId="4048"/>
    <cellStyle name="Header2 2 7 2 11" xfId="34038"/>
    <cellStyle name="Header2 2 7 2 2" xfId="7771"/>
    <cellStyle name="Header2 2 7 2 2 2" xfId="22328"/>
    <cellStyle name="Header2 2 7 2 2 3" xfId="21694"/>
    <cellStyle name="Header2 2 7 2 2 4" xfId="33163"/>
    <cellStyle name="Header2 2 7 2 3" xfId="16397"/>
    <cellStyle name="Header2 2 7 2 3 2" xfId="29877"/>
    <cellStyle name="Header2 2 7 2 3 3" xfId="38041"/>
    <cellStyle name="Header2 2 7 2 3 4" xfId="42441"/>
    <cellStyle name="Header2 2 7 2 4" xfId="16979"/>
    <cellStyle name="Header2 2 7 2 4 2" xfId="30447"/>
    <cellStyle name="Header2 2 7 2 5" xfId="18587"/>
    <cellStyle name="Header2 2 7 2 5 2" xfId="32022"/>
    <cellStyle name="Header2 2 7 2 6" xfId="17611"/>
    <cellStyle name="Header2 2 7 2 6 2" xfId="31067"/>
    <cellStyle name="Header2 2 7 2 7" xfId="7770"/>
    <cellStyle name="Header2 2 7 2 7 2" xfId="22327"/>
    <cellStyle name="Header2 2 7 2 7 3" xfId="27948"/>
    <cellStyle name="Header2 2 7 2 7 4" xfId="33164"/>
    <cellStyle name="Header2 2 7 2 8" xfId="5668"/>
    <cellStyle name="Header2 2 7 2 9" xfId="20293"/>
    <cellStyle name="Header2 2 7 3" xfId="7772"/>
    <cellStyle name="Header2 2 7 3 2" xfId="7773"/>
    <cellStyle name="Header2 2 7 3 2 2" xfId="22330"/>
    <cellStyle name="Header2 2 7 3 2 3" xfId="21692"/>
    <cellStyle name="Header2 2 7 3 2 4" xfId="33161"/>
    <cellStyle name="Header2 2 7 3 3" xfId="22329"/>
    <cellStyle name="Header2 2 7 3 4" xfId="21693"/>
    <cellStyle name="Header2 2 7 3 5" xfId="33162"/>
    <cellStyle name="Header2 2 7 4" xfId="7774"/>
    <cellStyle name="Header2 2 7 4 2" xfId="7775"/>
    <cellStyle name="Header2 2 7 4 2 2" xfId="22332"/>
    <cellStyle name="Header2 2 7 4 2 3" xfId="21690"/>
    <cellStyle name="Header2 2 7 4 2 4" xfId="33158"/>
    <cellStyle name="Header2 2 7 4 3" xfId="22331"/>
    <cellStyle name="Header2 2 7 4 4" xfId="21691"/>
    <cellStyle name="Header2 2 7 4 5" xfId="33160"/>
    <cellStyle name="Header2 2 7 5" xfId="7776"/>
    <cellStyle name="Header2 2 7 5 2" xfId="7777"/>
    <cellStyle name="Header2 2 7 5 2 2" xfId="22334"/>
    <cellStyle name="Header2 2 7 5 2 3" xfId="21688"/>
    <cellStyle name="Header2 2 7 5 2 4" xfId="33159"/>
    <cellStyle name="Header2 2 7 5 3" xfId="22333"/>
    <cellStyle name="Header2 2 7 5 4" xfId="21689"/>
    <cellStyle name="Header2 2 7 5 5" xfId="37524"/>
    <cellStyle name="Header2 2 7 6" xfId="7778"/>
    <cellStyle name="Header2 2 7 6 2" xfId="22335"/>
    <cellStyle name="Header2 2 7 6 3" xfId="21682"/>
    <cellStyle name="Header2 2 7 6 4" xfId="25428"/>
    <cellStyle name="Header2 2 7 7" xfId="7779"/>
    <cellStyle name="Header2 2 7 7 2" xfId="7780"/>
    <cellStyle name="Header2 2 7 7 2 2" xfId="22337"/>
    <cellStyle name="Header2 2 7 7 2 3" xfId="21687"/>
    <cellStyle name="Header2 2 7 7 2 4" xfId="40389"/>
    <cellStyle name="Header2 2 7 7 3" xfId="22336"/>
    <cellStyle name="Header2 2 7 7 4" xfId="28831"/>
    <cellStyle name="Header2 2 7 7 5" xfId="19802"/>
    <cellStyle name="Header2 2 7 8" xfId="15343"/>
    <cellStyle name="Header2 2 7 8 2" xfId="28985"/>
    <cellStyle name="Header2 2 7 8 3" xfId="37376"/>
    <cellStyle name="Header2 2 7 8 4" xfId="42042"/>
    <cellStyle name="Header2 2 7 9" xfId="14583"/>
    <cellStyle name="Header2 2 7 9 2" xfId="28297"/>
    <cellStyle name="Header2 2 8" xfId="1350"/>
    <cellStyle name="Header2 2 8 2" xfId="17331"/>
    <cellStyle name="Header2 2 8 2 2" xfId="30789"/>
    <cellStyle name="Header2 2 8 3" xfId="18053"/>
    <cellStyle name="Header2 2 8 3 2" xfId="31499"/>
    <cellStyle name="Header2 2 8 4" xfId="18374"/>
    <cellStyle name="Header2 2 8 4 2" xfId="31810"/>
    <cellStyle name="Header2 2 8 5" xfId="15330"/>
    <cellStyle name="Header2 2 8 5 2" xfId="28972"/>
    <cellStyle name="Header2 2 8 5 3" xfId="37363"/>
    <cellStyle name="Header2 2 8 5 4" xfId="42029"/>
    <cellStyle name="Header2 2 8 6" xfId="4358"/>
    <cellStyle name="Header2 2 8 7" xfId="32264"/>
    <cellStyle name="Header2 2 8 8" xfId="19708"/>
    <cellStyle name="Header2 2 9" xfId="2791"/>
    <cellStyle name="Header2 2 9 2" xfId="16984"/>
    <cellStyle name="Header2 2 9 2 2" xfId="30452"/>
    <cellStyle name="Header2 2 9 3" xfId="18574"/>
    <cellStyle name="Header2 2 9 3 2" xfId="32009"/>
    <cellStyle name="Header2 2 9 4" xfId="19280"/>
    <cellStyle name="Header2 2 9 4 2" xfId="32684"/>
    <cellStyle name="Header2 2 9 5" xfId="16384"/>
    <cellStyle name="Header2 2 9 5 2" xfId="29864"/>
    <cellStyle name="Header2 2 9 5 3" xfId="38028"/>
    <cellStyle name="Header2 2 9 5 4" xfId="42428"/>
    <cellStyle name="Header2 2 9 6" xfId="5655"/>
    <cellStyle name="Header2 2 9 7" xfId="20280"/>
    <cellStyle name="Header2 2 9 8" xfId="29283"/>
    <cellStyle name="Header2 2 9 9" xfId="34047"/>
    <cellStyle name="Header2 20" xfId="5315"/>
    <cellStyle name="Header2 3" xfId="544"/>
    <cellStyle name="Header2 3 10" xfId="3355"/>
    <cellStyle name="Header2 3 10 10" xfId="33020"/>
    <cellStyle name="Header2 3 10 11" xfId="33761"/>
    <cellStyle name="Header2 3 10 2" xfId="18160"/>
    <cellStyle name="Header2 3 10 2 2" xfId="31605"/>
    <cellStyle name="Header2 3 10 2 3" xfId="39298"/>
    <cellStyle name="Header2 3 10 2 4" xfId="43222"/>
    <cellStyle name="Header2 3 10 3" xfId="18202"/>
    <cellStyle name="Header2 3 10 3 2" xfId="31647"/>
    <cellStyle name="Header2 3 10 4" xfId="19064"/>
    <cellStyle name="Header2 3 10 4 2" xfId="32489"/>
    <cellStyle name="Header2 3 10 5" xfId="19351"/>
    <cellStyle name="Header2 3 10 5 2" xfId="32755"/>
    <cellStyle name="Header2 3 10 6" xfId="19449"/>
    <cellStyle name="Header2 3 10 6 2" xfId="32852"/>
    <cellStyle name="Header2 3 10 7" xfId="16886"/>
    <cellStyle name="Header2 3 10 7 2" xfId="30354"/>
    <cellStyle name="Header2 3 10 8" xfId="6199"/>
    <cellStyle name="Header2 3 10 9" xfId="20821"/>
    <cellStyle name="Header2 3 11" xfId="14650"/>
    <cellStyle name="Header2 3 11 2" xfId="28356"/>
    <cellStyle name="Header2 3 11 3" xfId="36893"/>
    <cellStyle name="Header2 3 11 4" xfId="41774"/>
    <cellStyle name="Header2 3 12" xfId="14722"/>
    <cellStyle name="Header2 3 12 2" xfId="28411"/>
    <cellStyle name="Header2 3 13" xfId="17164"/>
    <cellStyle name="Header2 3 13 2" xfId="30622"/>
    <cellStyle name="Header2 3 14" xfId="17976"/>
    <cellStyle name="Header2 3 14 2" xfId="31423"/>
    <cellStyle name="Header2 3 15" xfId="5071"/>
    <cellStyle name="Header2 3 2" xfId="1365"/>
    <cellStyle name="Header2 3 2 10" xfId="18362"/>
    <cellStyle name="Header2 3 2 10 2" xfId="31798"/>
    <cellStyle name="Header2 3 2 11" xfId="7781"/>
    <cellStyle name="Header2 3 2 11 2" xfId="22338"/>
    <cellStyle name="Header2 3 2 11 3" xfId="21686"/>
    <cellStyle name="Header2 3 2 11 4" xfId="36898"/>
    <cellStyle name="Header2 3 2 12" xfId="4348"/>
    <cellStyle name="Header2 3 2 13" xfId="32664"/>
    <cellStyle name="Header2 3 2 14" xfId="25275"/>
    <cellStyle name="Header2 3 2 2" xfId="1366"/>
    <cellStyle name="Header2 3 2 2 10" xfId="15346"/>
    <cellStyle name="Header2 3 2 2 10 2" xfId="28988"/>
    <cellStyle name="Header2 3 2 2 10 3" xfId="37379"/>
    <cellStyle name="Header2 3 2 2 10 4" xfId="42045"/>
    <cellStyle name="Header2 3 2 2 11" xfId="17319"/>
    <cellStyle name="Header2 3 2 2 11 2" xfId="30777"/>
    <cellStyle name="Header2 3 2 2 12" xfId="17940"/>
    <cellStyle name="Header2 3 2 2 12 2" xfId="31387"/>
    <cellStyle name="Header2 3 2 2 13" xfId="14039"/>
    <cellStyle name="Header2 3 2 2 13 2" xfId="27831"/>
    <cellStyle name="Header2 3 2 2 14" xfId="7782"/>
    <cellStyle name="Header2 3 2 2 14 2" xfId="22339"/>
    <cellStyle name="Header2 3 2 2 14 3" xfId="21685"/>
    <cellStyle name="Header2 3 2 2 14 4" xfId="36660"/>
    <cellStyle name="Header2 3 2 2 15" xfId="4347"/>
    <cellStyle name="Header2 3 2 2 16" xfId="32262"/>
    <cellStyle name="Header2 3 2 2 17" xfId="25276"/>
    <cellStyle name="Header2 3 2 2 2" xfId="1367"/>
    <cellStyle name="Header2 3 2 2 2 10" xfId="25277"/>
    <cellStyle name="Header2 3 2 2 2 2" xfId="2808"/>
    <cellStyle name="Header2 3 2 2 2 2 10" xfId="38186"/>
    <cellStyle name="Header2 3 2 2 2 2 2" xfId="16401"/>
    <cellStyle name="Header2 3 2 2 2 2 2 2" xfId="29881"/>
    <cellStyle name="Header2 3 2 2 2 2 2 3" xfId="38045"/>
    <cellStyle name="Header2 3 2 2 2 2 2 4" xfId="42445"/>
    <cellStyle name="Header2 3 2 2 2 2 3" xfId="16971"/>
    <cellStyle name="Header2 3 2 2 2 2 3 2" xfId="30439"/>
    <cellStyle name="Header2 3 2 2 2 2 4" xfId="18591"/>
    <cellStyle name="Header2 3 2 2 2 2 4 2" xfId="32026"/>
    <cellStyle name="Header2 3 2 2 2 2 5" xfId="19431"/>
    <cellStyle name="Header2 3 2 2 2 2 5 2" xfId="32834"/>
    <cellStyle name="Header2 3 2 2 2 2 6" xfId="7784"/>
    <cellStyle name="Header2 3 2 2 2 2 6 2" xfId="22341"/>
    <cellStyle name="Header2 3 2 2 2 2 6 3" xfId="21683"/>
    <cellStyle name="Header2 3 2 2 2 2 6 4" xfId="33155"/>
    <cellStyle name="Header2 3 2 2 2 2 7" xfId="5672"/>
    <cellStyle name="Header2 3 2 2 2 2 8" xfId="20297"/>
    <cellStyle name="Header2 3 2 2 2 2 9" xfId="29098"/>
    <cellStyle name="Header2 3 2 2 2 3" xfId="15347"/>
    <cellStyle name="Header2 3 2 2 2 3 2" xfId="28989"/>
    <cellStyle name="Header2 3 2 2 2 3 3" xfId="37380"/>
    <cellStyle name="Header2 3 2 2 2 3 4" xfId="42046"/>
    <cellStyle name="Header2 3 2 2 2 4" xfId="17318"/>
    <cellStyle name="Header2 3 2 2 2 4 2" xfId="30776"/>
    <cellStyle name="Header2 3 2 2 2 5" xfId="17937"/>
    <cellStyle name="Header2 3 2 2 2 5 2" xfId="31384"/>
    <cellStyle name="Header2 3 2 2 2 6" xfId="17671"/>
    <cellStyle name="Header2 3 2 2 2 6 2" xfId="31127"/>
    <cellStyle name="Header2 3 2 2 2 7" xfId="7783"/>
    <cellStyle name="Header2 3 2 2 2 7 2" xfId="22340"/>
    <cellStyle name="Header2 3 2 2 2 7 3" xfId="21684"/>
    <cellStyle name="Header2 3 2 2 2 7 4" xfId="33156"/>
    <cellStyle name="Header2 3 2 2 2 8" xfId="4346"/>
    <cellStyle name="Header2 3 2 2 2 9" xfId="28429"/>
    <cellStyle name="Header2 3 2 2 3" xfId="2807"/>
    <cellStyle name="Header2 3 2 2 3 10" xfId="3512"/>
    <cellStyle name="Header2 3 2 2 3 11" xfId="36492"/>
    <cellStyle name="Header2 3 2 2 3 2" xfId="7786"/>
    <cellStyle name="Header2 3 2 2 3 2 2" xfId="22343"/>
    <cellStyle name="Header2 3 2 2 3 2 3" xfId="21681"/>
    <cellStyle name="Header2 3 2 2 3 2 4" xfId="33152"/>
    <cellStyle name="Header2 3 2 2 3 3" xfId="16400"/>
    <cellStyle name="Header2 3 2 2 3 3 2" xfId="29880"/>
    <cellStyle name="Header2 3 2 2 3 3 3" xfId="38044"/>
    <cellStyle name="Header2 3 2 2 3 3 4" xfId="42444"/>
    <cellStyle name="Header2 3 2 2 3 4" xfId="15905"/>
    <cellStyle name="Header2 3 2 2 3 4 2" xfId="29430"/>
    <cellStyle name="Header2 3 2 2 3 5" xfId="18590"/>
    <cellStyle name="Header2 3 2 2 3 5 2" xfId="32025"/>
    <cellStyle name="Header2 3 2 2 3 6" xfId="19149"/>
    <cellStyle name="Header2 3 2 2 3 6 2" xfId="32566"/>
    <cellStyle name="Header2 3 2 2 3 7" xfId="7785"/>
    <cellStyle name="Header2 3 2 2 3 7 2" xfId="22342"/>
    <cellStyle name="Header2 3 2 2 3 7 3" xfId="4555"/>
    <cellStyle name="Header2 3 2 2 3 7 4" xfId="33154"/>
    <cellStyle name="Header2 3 2 2 3 8" xfId="5671"/>
    <cellStyle name="Header2 3 2 2 3 9" xfId="20296"/>
    <cellStyle name="Header2 3 2 2 4" xfId="7787"/>
    <cellStyle name="Header2 3 2 2 4 2" xfId="7788"/>
    <cellStyle name="Header2 3 2 2 4 2 2" xfId="22345"/>
    <cellStyle name="Header2 3 2 2 4 2 3" xfId="21672"/>
    <cellStyle name="Header2 3 2 2 4 2 4" xfId="33153"/>
    <cellStyle name="Header2 3 2 2 4 3" xfId="22344"/>
    <cellStyle name="Header2 3 2 2 4 4" xfId="4556"/>
    <cellStyle name="Header2 3 2 2 4 5" xfId="38443"/>
    <cellStyle name="Header2 3 2 2 5" xfId="7789"/>
    <cellStyle name="Header2 3 2 2 5 2" xfId="7790"/>
    <cellStyle name="Header2 3 2 2 5 2 2" xfId="22347"/>
    <cellStyle name="Header2 3 2 2 5 2 3" xfId="27947"/>
    <cellStyle name="Header2 3 2 2 5 2 4" xfId="33150"/>
    <cellStyle name="Header2 3 2 2 5 3" xfId="22346"/>
    <cellStyle name="Header2 3 2 2 5 4" xfId="32926"/>
    <cellStyle name="Header2 3 2 2 5 5" xfId="23630"/>
    <cellStyle name="Header2 3 2 2 6" xfId="7791"/>
    <cellStyle name="Header2 3 2 2 6 2" xfId="7792"/>
    <cellStyle name="Header2 3 2 2 6 2 2" xfId="22349"/>
    <cellStyle name="Header2 3 2 2 6 2 3" xfId="21679"/>
    <cellStyle name="Header2 3 2 2 6 2 4" xfId="37521"/>
    <cellStyle name="Header2 3 2 2 6 3" xfId="22348"/>
    <cellStyle name="Header2 3 2 2 6 4" xfId="21680"/>
    <cellStyle name="Header2 3 2 2 6 5" xfId="40391"/>
    <cellStyle name="Header2 3 2 2 7" xfId="7793"/>
    <cellStyle name="Header2 3 2 2 7 2" xfId="7794"/>
    <cellStyle name="Header2 3 2 2 7 2 2" xfId="22351"/>
    <cellStyle name="Header2 3 2 2 7 2 3" xfId="21676"/>
    <cellStyle name="Header2 3 2 2 7 2 4" xfId="25429"/>
    <cellStyle name="Header2 3 2 2 7 3" xfId="22350"/>
    <cellStyle name="Header2 3 2 2 7 4" xfId="21678"/>
    <cellStyle name="Header2 3 2 2 7 5" xfId="33151"/>
    <cellStyle name="Header2 3 2 2 8" xfId="7795"/>
    <cellStyle name="Header2 3 2 2 8 2" xfId="7796"/>
    <cellStyle name="Header2 3 2 2 8 2 2" xfId="22353"/>
    <cellStyle name="Header2 3 2 2 8 2 3" xfId="21677"/>
    <cellStyle name="Header2 3 2 2 8 2 4" xfId="40390"/>
    <cellStyle name="Header2 3 2 2 8 3" xfId="22352"/>
    <cellStyle name="Header2 3 2 2 8 4" xfId="30341"/>
    <cellStyle name="Header2 3 2 2 8 5" xfId="33149"/>
    <cellStyle name="Header2 3 2 2 9" xfId="7797"/>
    <cellStyle name="Header2 3 2 2 9 2" xfId="22354"/>
    <cellStyle name="Header2 3 2 2 9 3" xfId="20776"/>
    <cellStyle name="Header2 3 2 2 9 4" xfId="36993"/>
    <cellStyle name="Header2 3 2 3" xfId="1368"/>
    <cellStyle name="Header2 3 2 3 10" xfId="15348"/>
    <cellStyle name="Header2 3 2 3 10 2" xfId="28990"/>
    <cellStyle name="Header2 3 2 3 10 3" xfId="37381"/>
    <cellStyle name="Header2 3 2 3 10 4" xfId="42047"/>
    <cellStyle name="Header2 3 2 3 11" xfId="14586"/>
    <cellStyle name="Header2 3 2 3 11 2" xfId="28300"/>
    <cellStyle name="Header2 3 2 3 12" xfId="17413"/>
    <cellStyle name="Header2 3 2 3 12 2" xfId="30871"/>
    <cellStyle name="Header2 3 2 3 13" xfId="18107"/>
    <cellStyle name="Header2 3 2 3 13 2" xfId="31552"/>
    <cellStyle name="Header2 3 2 3 14" xfId="7798"/>
    <cellStyle name="Header2 3 2 3 14 2" xfId="22355"/>
    <cellStyle name="Header2 3 2 3 14 3" xfId="21674"/>
    <cellStyle name="Header2 3 2 3 14 4" xfId="37522"/>
    <cellStyle name="Header2 3 2 3 15" xfId="4345"/>
    <cellStyle name="Header2 3 2 3 16" xfId="30117"/>
    <cellStyle name="Header2 3 2 3 17" xfId="25278"/>
    <cellStyle name="Header2 3 2 3 2" xfId="2809"/>
    <cellStyle name="Header2 3 2 3 2 10" xfId="30966"/>
    <cellStyle name="Header2 3 2 3 2 11" xfId="34037"/>
    <cellStyle name="Header2 3 2 3 2 2" xfId="7800"/>
    <cellStyle name="Header2 3 2 3 2 2 2" xfId="22357"/>
    <cellStyle name="Header2 3 2 3 2 2 3" xfId="28828"/>
    <cellStyle name="Header2 3 2 3 2 2 4" xfId="19976"/>
    <cellStyle name="Header2 3 2 3 2 3" xfId="16402"/>
    <cellStyle name="Header2 3 2 3 2 3 2" xfId="29882"/>
    <cellStyle name="Header2 3 2 3 2 3 3" xfId="38046"/>
    <cellStyle name="Header2 3 2 3 2 3 4" xfId="42446"/>
    <cellStyle name="Header2 3 2 3 2 4" xfId="16975"/>
    <cellStyle name="Header2 3 2 3 2 4 2" xfId="30443"/>
    <cellStyle name="Header2 3 2 3 2 5" xfId="18592"/>
    <cellStyle name="Header2 3 2 3 2 5 2" xfId="32027"/>
    <cellStyle name="Header2 3 2 3 2 6" xfId="19234"/>
    <cellStyle name="Header2 3 2 3 2 6 2" xfId="32648"/>
    <cellStyle name="Header2 3 2 3 2 7" xfId="7799"/>
    <cellStyle name="Header2 3 2 3 2 7 2" xfId="22356"/>
    <cellStyle name="Header2 3 2 3 2 7 3" xfId="32928"/>
    <cellStyle name="Header2 3 2 3 2 7 4" xfId="29505"/>
    <cellStyle name="Header2 3 2 3 2 8" xfId="5673"/>
    <cellStyle name="Header2 3 2 3 2 9" xfId="20298"/>
    <cellStyle name="Header2 3 2 3 3" xfId="7801"/>
    <cellStyle name="Header2 3 2 3 3 2" xfId="7802"/>
    <cellStyle name="Header2 3 2 3 3 2 2" xfId="22359"/>
    <cellStyle name="Header2 3 2 3 3 2 3" xfId="4557"/>
    <cellStyle name="Header2 3 2 3 3 2 4" xfId="26643"/>
    <cellStyle name="Header2 3 2 3 3 3" xfId="22358"/>
    <cellStyle name="Header2 3 2 3 3 4" xfId="21675"/>
    <cellStyle name="Header2 3 2 3 3 5" xfId="33148"/>
    <cellStyle name="Header2 3 2 3 4" xfId="7803"/>
    <cellStyle name="Header2 3 2 3 4 2" xfId="7804"/>
    <cellStyle name="Header2 3 2 3 4 2 2" xfId="22361"/>
    <cellStyle name="Header2 3 2 3 4 2 3" xfId="32927"/>
    <cellStyle name="Header2 3 2 3 4 2 4" xfId="36656"/>
    <cellStyle name="Header2 3 2 3 4 3" xfId="22360"/>
    <cellStyle name="Header2 3 2 3 4 4" xfId="21673"/>
    <cellStyle name="Header2 3 2 3 4 5" xfId="40386"/>
    <cellStyle name="Header2 3 2 3 5" xfId="7805"/>
    <cellStyle name="Header2 3 2 3 5 2" xfId="7806"/>
    <cellStyle name="Header2 3 2 3 5 2 2" xfId="22363"/>
    <cellStyle name="Header2 3 2 3 5 2 3" xfId="3614"/>
    <cellStyle name="Header2 3 2 3 5 2 4" xfId="33146"/>
    <cellStyle name="Header2 3 2 3 5 3" xfId="22362"/>
    <cellStyle name="Header2 3 2 3 5 4" xfId="28829"/>
    <cellStyle name="Header2 3 2 3 5 5" xfId="33147"/>
    <cellStyle name="Header2 3 2 3 6" xfId="7807"/>
    <cellStyle name="Header2 3 2 3 6 2" xfId="7808"/>
    <cellStyle name="Header2 3 2 3 6 2 2" xfId="22365"/>
    <cellStyle name="Header2 3 2 3 6 2 3" xfId="27943"/>
    <cellStyle name="Header2 3 2 3 6 2 4" xfId="33144"/>
    <cellStyle name="Header2 3 2 3 6 3" xfId="22364"/>
    <cellStyle name="Header2 3 2 3 6 4" xfId="4962"/>
    <cellStyle name="Header2 3 2 3 6 5" xfId="33145"/>
    <cellStyle name="Header2 3 2 3 7" xfId="7809"/>
    <cellStyle name="Header2 3 2 3 7 2" xfId="7810"/>
    <cellStyle name="Header2 3 2 3 7 2 2" xfId="22367"/>
    <cellStyle name="Header2 3 2 3 7 2 3" xfId="21670"/>
    <cellStyle name="Header2 3 2 3 7 2 4" xfId="33142"/>
    <cellStyle name="Header2 3 2 3 7 3" xfId="22366"/>
    <cellStyle name="Header2 3 2 3 7 4" xfId="21671"/>
    <cellStyle name="Header2 3 2 3 7 5" xfId="33143"/>
    <cellStyle name="Header2 3 2 3 8" xfId="7811"/>
    <cellStyle name="Header2 3 2 3 8 2" xfId="7812"/>
    <cellStyle name="Header2 3 2 3 8 2 2" xfId="22369"/>
    <cellStyle name="Header2 3 2 3 8 2 3" xfId="21668"/>
    <cellStyle name="Header2 3 2 3 8 2 4" xfId="33140"/>
    <cellStyle name="Header2 3 2 3 8 3" xfId="22368"/>
    <cellStyle name="Header2 3 2 3 8 4" xfId="21669"/>
    <cellStyle name="Header2 3 2 3 8 5" xfId="4203"/>
    <cellStyle name="Header2 3 2 3 9" xfId="7813"/>
    <cellStyle name="Header2 3 2 3 9 2" xfId="22370"/>
    <cellStyle name="Header2 3 2 3 9 3" xfId="21667"/>
    <cellStyle name="Header2 3 2 3 9 4" xfId="40388"/>
    <cellStyle name="Header2 3 2 4" xfId="2806"/>
    <cellStyle name="Header2 3 2 4 10" xfId="16399"/>
    <cellStyle name="Header2 3 2 4 10 2" xfId="29879"/>
    <cellStyle name="Header2 3 2 4 10 3" xfId="38043"/>
    <cellStyle name="Header2 3 2 4 10 4" xfId="42443"/>
    <cellStyle name="Header2 3 2 4 11" xfId="15899"/>
    <cellStyle name="Header2 3 2 4 11 2" xfId="29424"/>
    <cellStyle name="Header2 3 2 4 12" xfId="18589"/>
    <cellStyle name="Header2 3 2 4 12 2" xfId="32024"/>
    <cellStyle name="Header2 3 2 4 13" xfId="19056"/>
    <cellStyle name="Header2 3 2 4 13 2" xfId="32481"/>
    <cellStyle name="Header2 3 2 4 14" xfId="7814"/>
    <cellStyle name="Header2 3 2 4 14 2" xfId="22371"/>
    <cellStyle name="Header2 3 2 4 14 3" xfId="21665"/>
    <cellStyle name="Header2 3 2 4 14 4" xfId="36659"/>
    <cellStyle name="Header2 3 2 4 15" xfId="5670"/>
    <cellStyle name="Header2 3 2 4 16" xfId="20295"/>
    <cellStyle name="Header2 3 2 4 17" xfId="30967"/>
    <cellStyle name="Header2 3 2 4 18" xfId="39749"/>
    <cellStyle name="Header2 3 2 4 2" xfId="7815"/>
    <cellStyle name="Header2 3 2 4 2 2" xfId="7816"/>
    <cellStyle name="Header2 3 2 4 2 2 2" xfId="22373"/>
    <cellStyle name="Header2 3 2 4 2 2 3" xfId="20874"/>
    <cellStyle name="Header2 3 2 4 2 2 4" xfId="29506"/>
    <cellStyle name="Header2 3 2 4 2 3" xfId="22372"/>
    <cellStyle name="Header2 3 2 4 2 4" xfId="21666"/>
    <cellStyle name="Header2 3 2 4 2 5" xfId="33141"/>
    <cellStyle name="Header2 3 2 4 3" xfId="7817"/>
    <cellStyle name="Header2 3 2 4 3 2" xfId="7818"/>
    <cellStyle name="Header2 3 2 4 3 2 2" xfId="22375"/>
    <cellStyle name="Header2 3 2 4 3 2 3" xfId="28825"/>
    <cellStyle name="Header2 3 2 4 3 2 4" xfId="40387"/>
    <cellStyle name="Header2 3 2 4 3 3" xfId="22374"/>
    <cellStyle name="Header2 3 2 4 3 4" xfId="21657"/>
    <cellStyle name="Header2 3 2 4 3 5" xfId="33139"/>
    <cellStyle name="Header2 3 2 4 4" xfId="7819"/>
    <cellStyle name="Header2 3 2 4 4 2" xfId="7820"/>
    <cellStyle name="Header2 3 2 4 4 2 2" xfId="22377"/>
    <cellStyle name="Header2 3 2 4 4 2 3" xfId="21663"/>
    <cellStyle name="Header2 3 2 4 4 2 4" xfId="36658"/>
    <cellStyle name="Header2 3 2 4 4 3" xfId="22376"/>
    <cellStyle name="Header2 3 2 4 4 4" xfId="21664"/>
    <cellStyle name="Header2 3 2 4 4 5" xfId="36657"/>
    <cellStyle name="Header2 3 2 4 5" xfId="7821"/>
    <cellStyle name="Header2 3 2 4 5 2" xfId="7822"/>
    <cellStyle name="Header2 3 2 4 5 2 2" xfId="22379"/>
    <cellStyle name="Header2 3 2 4 5 2 3" xfId="21661"/>
    <cellStyle name="Header2 3 2 4 5 2 4" xfId="26536"/>
    <cellStyle name="Header2 3 2 4 5 3" xfId="22378"/>
    <cellStyle name="Header2 3 2 4 5 4" xfId="21662"/>
    <cellStyle name="Header2 3 2 4 5 5" xfId="19803"/>
    <cellStyle name="Header2 3 2 4 6" xfId="7823"/>
    <cellStyle name="Header2 3 2 4 6 2" xfId="7824"/>
    <cellStyle name="Header2 3 2 4 6 2 2" xfId="22381"/>
    <cellStyle name="Header2 3 2 4 6 2 3" xfId="21659"/>
    <cellStyle name="Header2 3 2 4 6 2 4" xfId="40418"/>
    <cellStyle name="Header2 3 2 4 6 3" xfId="22380"/>
    <cellStyle name="Header2 3 2 4 6 4" xfId="21660"/>
    <cellStyle name="Header2 3 2 4 6 5" xfId="33138"/>
    <cellStyle name="Header2 3 2 4 7" xfId="7825"/>
    <cellStyle name="Header2 3 2 4 7 2" xfId="7826"/>
    <cellStyle name="Header2 3 2 4 7 2 2" xfId="22383"/>
    <cellStyle name="Header2 3 2 4 7 2 3" xfId="4560"/>
    <cellStyle name="Header2 3 2 4 7 2 4" xfId="40414"/>
    <cellStyle name="Header2 3 2 4 7 3" xfId="22382"/>
    <cellStyle name="Header2 3 2 4 7 4" xfId="21658"/>
    <cellStyle name="Header2 3 2 4 7 5" xfId="26721"/>
    <cellStyle name="Header2 3 2 4 8" xfId="7827"/>
    <cellStyle name="Header2 3 2 4 8 2" xfId="7828"/>
    <cellStyle name="Header2 3 2 4 8 2 2" xfId="22385"/>
    <cellStyle name="Header2 3 2 4 8 2 3" xfId="32925"/>
    <cellStyle name="Header2 3 2 4 8 2 4" xfId="23598"/>
    <cellStyle name="Header2 3 2 4 8 3" xfId="22384"/>
    <cellStyle name="Header2 3 2 4 8 4" xfId="21643"/>
    <cellStyle name="Header2 3 2 4 8 5" xfId="40380"/>
    <cellStyle name="Header2 3 2 4 9" xfId="7829"/>
    <cellStyle name="Header2 3 2 4 9 2" xfId="22386"/>
    <cellStyle name="Header2 3 2 4 9 3" xfId="27946"/>
    <cellStyle name="Header2 3 2 4 9 4" xfId="36650"/>
    <cellStyle name="Header2 3 2 5" xfId="7830"/>
    <cellStyle name="Header2 3 2 5 10" xfId="22387"/>
    <cellStyle name="Header2 3 2 5 11" xfId="21656"/>
    <cellStyle name="Header2 3 2 5 12" xfId="5141"/>
    <cellStyle name="Header2 3 2 5 2" xfId="7831"/>
    <cellStyle name="Header2 3 2 5 2 2" xfId="7832"/>
    <cellStyle name="Header2 3 2 5 2 2 2" xfId="22389"/>
    <cellStyle name="Header2 3 2 5 2 2 3" xfId="21654"/>
    <cellStyle name="Header2 3 2 5 2 2 4" xfId="40385"/>
    <cellStyle name="Header2 3 2 5 2 3" xfId="22388"/>
    <cellStyle name="Header2 3 2 5 2 4" xfId="21655"/>
    <cellStyle name="Header2 3 2 5 2 5" xfId="36655"/>
    <cellStyle name="Header2 3 2 5 3" xfId="7833"/>
    <cellStyle name="Header2 3 2 5 3 2" xfId="7834"/>
    <cellStyle name="Header2 3 2 5 3 2 2" xfId="22391"/>
    <cellStyle name="Header2 3 2 5 3 2 3" xfId="21652"/>
    <cellStyle name="Header2 3 2 5 3 2 4" xfId="25430"/>
    <cellStyle name="Header2 3 2 5 3 3" xfId="22390"/>
    <cellStyle name="Header2 3 2 5 3 4" xfId="21653"/>
    <cellStyle name="Header2 3 2 5 3 5" xfId="37520"/>
    <cellStyle name="Header2 3 2 5 4" xfId="7835"/>
    <cellStyle name="Header2 3 2 5 4 2" xfId="7836"/>
    <cellStyle name="Header2 3 2 5 4 2 2" xfId="22393"/>
    <cellStyle name="Header2 3 2 5 4 2 3" xfId="21650"/>
    <cellStyle name="Header2 3 2 5 4 2 4" xfId="40384"/>
    <cellStyle name="Header2 3 2 5 4 3" xfId="22392"/>
    <cellStyle name="Header2 3 2 5 4 4" xfId="21651"/>
    <cellStyle name="Header2 3 2 5 4 5" xfId="36654"/>
    <cellStyle name="Header2 3 2 5 5" xfId="7837"/>
    <cellStyle name="Header2 3 2 5 5 2" xfId="7838"/>
    <cellStyle name="Header2 3 2 5 5 2 2" xfId="22395"/>
    <cellStyle name="Header2 3 2 5 5 2 3" xfId="21648"/>
    <cellStyle name="Header2 3 2 5 5 2 4" xfId="36480"/>
    <cellStyle name="Header2 3 2 5 5 3" xfId="22394"/>
    <cellStyle name="Header2 3 2 5 5 4" xfId="21649"/>
    <cellStyle name="Header2 3 2 5 5 5" xfId="26537"/>
    <cellStyle name="Header2 3 2 5 6" xfId="7839"/>
    <cellStyle name="Header2 3 2 5 6 2" xfId="7840"/>
    <cellStyle name="Header2 3 2 5 6 2 2" xfId="22397"/>
    <cellStyle name="Header2 3 2 5 6 2 3" xfId="21646"/>
    <cellStyle name="Header2 3 2 5 6 2 4" xfId="40381"/>
    <cellStyle name="Header2 3 2 5 6 3" xfId="22396"/>
    <cellStyle name="Header2 3 2 5 6 4" xfId="21647"/>
    <cellStyle name="Header2 3 2 5 6 5" xfId="40421"/>
    <cellStyle name="Header2 3 2 5 7" xfId="7841"/>
    <cellStyle name="Header2 3 2 5 7 2" xfId="7842"/>
    <cellStyle name="Header2 3 2 5 7 2 2" xfId="22399"/>
    <cellStyle name="Header2 3 2 5 7 2 3" xfId="21644"/>
    <cellStyle name="Header2 3 2 5 7 2 4" xfId="40383"/>
    <cellStyle name="Header2 3 2 5 7 3" xfId="22398"/>
    <cellStyle name="Header2 3 2 5 7 4" xfId="21645"/>
    <cellStyle name="Header2 3 2 5 7 5" xfId="36651"/>
    <cellStyle name="Header2 3 2 5 8" xfId="7843"/>
    <cellStyle name="Header2 3 2 5 8 2" xfId="7844"/>
    <cellStyle name="Header2 3 2 5 8 2 2" xfId="22401"/>
    <cellStyle name="Header2 3 2 5 8 2 3" xfId="21629"/>
    <cellStyle name="Header2 3 2 5 8 2 4" xfId="36652"/>
    <cellStyle name="Header2 3 2 5 8 3" xfId="22400"/>
    <cellStyle name="Header2 3 2 5 8 4" xfId="4558"/>
    <cellStyle name="Header2 3 2 5 8 5" xfId="36653"/>
    <cellStyle name="Header2 3 2 5 9" xfId="7845"/>
    <cellStyle name="Header2 3 2 5 9 2" xfId="22402"/>
    <cellStyle name="Header2 3 2 5 9 3" xfId="32924"/>
    <cellStyle name="Header2 3 2 5 9 4" xfId="40382"/>
    <cellStyle name="Header2 3 2 6" xfId="7846"/>
    <cellStyle name="Header2 3 2 6 10" xfId="23624"/>
    <cellStyle name="Header2 3 2 6 2" xfId="7847"/>
    <cellStyle name="Header2 3 2 6 2 2" xfId="7848"/>
    <cellStyle name="Header2 3 2 6 2 2 2" xfId="22405"/>
    <cellStyle name="Header2 3 2 6 2 2 3" xfId="21641"/>
    <cellStyle name="Header2 3 2 6 2 2 4" xfId="26722"/>
    <cellStyle name="Header2 3 2 6 2 3" xfId="22404"/>
    <cellStyle name="Header2 3 2 6 2 4" xfId="21642"/>
    <cellStyle name="Header2 3 2 6 2 5" xfId="26579"/>
    <cellStyle name="Header2 3 2 6 3" xfId="7849"/>
    <cellStyle name="Header2 3 2 6 3 2" xfId="7850"/>
    <cellStyle name="Header2 3 2 6 3 2 2" xfId="22407"/>
    <cellStyle name="Header2 3 2 6 3 2 3" xfId="21639"/>
    <cellStyle name="Header2 3 2 6 3 2 4" xfId="33136"/>
    <cellStyle name="Header2 3 2 6 3 3" xfId="22406"/>
    <cellStyle name="Header2 3 2 6 3 4" xfId="21640"/>
    <cellStyle name="Header2 3 2 6 3 5" xfId="33137"/>
    <cellStyle name="Header2 3 2 6 4" xfId="7851"/>
    <cellStyle name="Header2 3 2 6 4 2" xfId="7852"/>
    <cellStyle name="Header2 3 2 6 4 2 2" xfId="22409"/>
    <cellStyle name="Header2 3 2 6 4 2 3" xfId="21636"/>
    <cellStyle name="Header2 3 2 6 4 2 4" xfId="33133"/>
    <cellStyle name="Header2 3 2 6 4 3" xfId="22408"/>
    <cellStyle name="Header2 3 2 6 4 4" xfId="21638"/>
    <cellStyle name="Header2 3 2 6 4 5" xfId="33135"/>
    <cellStyle name="Header2 3 2 6 5" xfId="7853"/>
    <cellStyle name="Header2 3 2 6 5 2" xfId="7854"/>
    <cellStyle name="Header2 3 2 6 5 2 2" xfId="22411"/>
    <cellStyle name="Header2 3 2 6 5 2 3" xfId="21637"/>
    <cellStyle name="Header2 3 2 6 5 2 4" xfId="23597"/>
    <cellStyle name="Header2 3 2 6 5 3" xfId="22410"/>
    <cellStyle name="Header2 3 2 6 5 4" xfId="28826"/>
    <cellStyle name="Header2 3 2 6 5 5" xfId="33134"/>
    <cellStyle name="Header2 3 2 6 6" xfId="7855"/>
    <cellStyle name="Header2 3 2 6 6 2" xfId="22412"/>
    <cellStyle name="Header2 3 2 6 6 3" xfId="3615"/>
    <cellStyle name="Header2 3 2 6 6 4" xfId="33131"/>
    <cellStyle name="Header2 3 2 6 7" xfId="7856"/>
    <cellStyle name="Header2 3 2 6 7 2" xfId="7857"/>
    <cellStyle name="Header2 3 2 6 7 2 2" xfId="22414"/>
    <cellStyle name="Header2 3 2 6 7 2 3" xfId="27945"/>
    <cellStyle name="Header2 3 2 6 7 2 4" xfId="33132"/>
    <cellStyle name="Header2 3 2 6 7 3" xfId="22413"/>
    <cellStyle name="Header2 3 2 6 7 4" xfId="21630"/>
    <cellStyle name="Header2 3 2 6 7 5" xfId="37515"/>
    <cellStyle name="Header2 3 2 6 8" xfId="22403"/>
    <cellStyle name="Header2 3 2 6 9" xfId="27944"/>
    <cellStyle name="Header2 3 2 7" xfId="15345"/>
    <cellStyle name="Header2 3 2 7 2" xfId="28987"/>
    <cellStyle name="Header2 3 2 7 3" xfId="37378"/>
    <cellStyle name="Header2 3 2 7 4" xfId="42044"/>
    <cellStyle name="Header2 3 2 8" xfId="14584"/>
    <cellStyle name="Header2 3 2 8 2" xfId="28298"/>
    <cellStyle name="Header2 3 2 9" xfId="17412"/>
    <cellStyle name="Header2 3 2 9 2" xfId="30870"/>
    <cellStyle name="Header2 3 3" xfId="1369"/>
    <cellStyle name="Header2 3 3 10" xfId="15349"/>
    <cellStyle name="Header2 3 3 10 2" xfId="28991"/>
    <cellStyle name="Header2 3 3 10 3" xfId="37382"/>
    <cellStyle name="Header2 3 3 10 4" xfId="42048"/>
    <cellStyle name="Header2 3 3 11" xfId="17317"/>
    <cellStyle name="Header2 3 3 11 2" xfId="30775"/>
    <cellStyle name="Header2 3 3 12" xfId="17414"/>
    <cellStyle name="Header2 3 3 12 2" xfId="30872"/>
    <cellStyle name="Header2 3 3 13" xfId="17261"/>
    <cellStyle name="Header2 3 3 13 2" xfId="30719"/>
    <cellStyle name="Header2 3 3 14" xfId="7858"/>
    <cellStyle name="Header2 3 3 14 2" xfId="22415"/>
    <cellStyle name="Header2 3 3 14 3" xfId="21635"/>
    <cellStyle name="Header2 3 3 14 4" xfId="19806"/>
    <cellStyle name="Header2 3 3 15" xfId="6158"/>
    <cellStyle name="Header2 3 3 16" xfId="32542"/>
    <cellStyle name="Header2 3 3 17" xfId="25279"/>
    <cellStyle name="Header2 3 3 2" xfId="1370"/>
    <cellStyle name="Header2 3 3 2 10" xfId="25280"/>
    <cellStyle name="Header2 3 3 2 2" xfId="2811"/>
    <cellStyle name="Header2 3 3 2 2 10" xfId="40284"/>
    <cellStyle name="Header2 3 3 2 2 2" xfId="16404"/>
    <cellStyle name="Header2 3 3 2 2 2 2" xfId="29884"/>
    <cellStyle name="Header2 3 3 2 2 2 3" xfId="38048"/>
    <cellStyle name="Header2 3 3 2 2 2 4" xfId="42448"/>
    <cellStyle name="Header2 3 3 2 2 3" xfId="18126"/>
    <cellStyle name="Header2 3 3 2 2 3 2" xfId="31571"/>
    <cellStyle name="Header2 3 3 2 2 4" xfId="18594"/>
    <cellStyle name="Header2 3 3 2 2 4 2" xfId="32029"/>
    <cellStyle name="Header2 3 3 2 2 5" xfId="19282"/>
    <cellStyle name="Header2 3 3 2 2 5 2" xfId="32686"/>
    <cellStyle name="Header2 3 3 2 2 6" xfId="7860"/>
    <cellStyle name="Header2 3 3 2 2 6 2" xfId="22417"/>
    <cellStyle name="Header2 3 3 2 2 6 3" xfId="21633"/>
    <cellStyle name="Header2 3 3 2 2 6 4" xfId="40379"/>
    <cellStyle name="Header2 3 3 2 2 7" xfId="5675"/>
    <cellStyle name="Header2 3 3 2 2 8" xfId="20300"/>
    <cellStyle name="Header2 3 3 2 2 9" xfId="29630"/>
    <cellStyle name="Header2 3 3 2 3" xfId="15350"/>
    <cellStyle name="Header2 3 3 2 3 2" xfId="28992"/>
    <cellStyle name="Header2 3 3 2 3 3" xfId="37383"/>
    <cellStyle name="Header2 3 3 2 3 4" xfId="42049"/>
    <cellStyle name="Header2 3 3 2 4" xfId="17316"/>
    <cellStyle name="Header2 3 3 2 4 2" xfId="30774"/>
    <cellStyle name="Header2 3 3 2 5" xfId="17415"/>
    <cellStyle name="Header2 3 3 2 5 2" xfId="30873"/>
    <cellStyle name="Header2 3 3 2 6" xfId="18108"/>
    <cellStyle name="Header2 3 3 2 6 2" xfId="31553"/>
    <cellStyle name="Header2 3 3 2 7" xfId="7859"/>
    <cellStyle name="Header2 3 3 2 7 2" xfId="22416"/>
    <cellStyle name="Header2 3 3 2 7 3" xfId="21634"/>
    <cellStyle name="Header2 3 3 2 7 4" xfId="33125"/>
    <cellStyle name="Header2 3 3 2 8" xfId="4344"/>
    <cellStyle name="Header2 3 3 2 9" xfId="31732"/>
    <cellStyle name="Header2 3 3 3" xfId="2810"/>
    <cellStyle name="Header2 3 3 3 10" xfId="4049"/>
    <cellStyle name="Header2 3 3 3 11" xfId="34034"/>
    <cellStyle name="Header2 3 3 3 2" xfId="7862"/>
    <cellStyle name="Header2 3 3 3 2 2" xfId="22419"/>
    <cellStyle name="Header2 3 3 3 2 3" xfId="21631"/>
    <cellStyle name="Header2 3 3 3 2 4" xfId="33130"/>
    <cellStyle name="Header2 3 3 3 3" xfId="16403"/>
    <cellStyle name="Header2 3 3 3 3 2" xfId="29883"/>
    <cellStyle name="Header2 3 3 3 3 3" xfId="38047"/>
    <cellStyle name="Header2 3 3 3 3 4" xfId="42447"/>
    <cellStyle name="Header2 3 3 3 4" xfId="16974"/>
    <cellStyle name="Header2 3 3 3 4 2" xfId="30442"/>
    <cellStyle name="Header2 3 3 3 5" xfId="18593"/>
    <cellStyle name="Header2 3 3 3 5 2" xfId="32028"/>
    <cellStyle name="Header2 3 3 3 6" xfId="19206"/>
    <cellStyle name="Header2 3 3 3 6 2" xfId="32623"/>
    <cellStyle name="Header2 3 3 3 7" xfId="7861"/>
    <cellStyle name="Header2 3 3 3 7 2" xfId="22418"/>
    <cellStyle name="Header2 3 3 3 7 3" xfId="21632"/>
    <cellStyle name="Header2 3 3 3 7 4" xfId="37047"/>
    <cellStyle name="Header2 3 3 3 8" xfId="5674"/>
    <cellStyle name="Header2 3 3 3 9" xfId="20299"/>
    <cellStyle name="Header2 3 3 4" xfId="7863"/>
    <cellStyle name="Header2 3 3 4 2" xfId="7864"/>
    <cellStyle name="Header2 3 3 4 2 2" xfId="22421"/>
    <cellStyle name="Header2 3 3 4 2 3" xfId="4924"/>
    <cellStyle name="Header2 3 3 4 2 4" xfId="33128"/>
    <cellStyle name="Header2 3 3 4 3" xfId="22420"/>
    <cellStyle name="Header2 3 3 4 4" xfId="4559"/>
    <cellStyle name="Header2 3 3 4 5" xfId="33129"/>
    <cellStyle name="Header2 3 3 5" xfId="7865"/>
    <cellStyle name="Header2 3 3 5 2" xfId="7866"/>
    <cellStyle name="Header2 3 3 5 2 2" xfId="22423"/>
    <cellStyle name="Header2 3 3 5 2 3" xfId="33047"/>
    <cellStyle name="Header2 3 3 5 2 4" xfId="33126"/>
    <cellStyle name="Header2 3 3 5 3" xfId="22422"/>
    <cellStyle name="Header2 3 3 5 4" xfId="21628"/>
    <cellStyle name="Header2 3 3 5 5" xfId="33127"/>
    <cellStyle name="Header2 3 3 6" xfId="7867"/>
    <cellStyle name="Header2 3 3 6 2" xfId="7868"/>
    <cellStyle name="Header2 3 3 6 2 2" xfId="22425"/>
    <cellStyle name="Header2 3 3 6 2 3" xfId="5344"/>
    <cellStyle name="Header2 3 3 6 2 4" xfId="33117"/>
    <cellStyle name="Header2 3 3 6 3" xfId="22424"/>
    <cellStyle name="Header2 3 3 6 4" xfId="32923"/>
    <cellStyle name="Header2 3 3 6 5" xfId="26540"/>
    <cellStyle name="Header2 3 3 7" xfId="7869"/>
    <cellStyle name="Header2 3 3 7 2" xfId="7870"/>
    <cellStyle name="Header2 3 3 7 2 2" xfId="22427"/>
    <cellStyle name="Header2 3 3 7 2 3" xfId="32917"/>
    <cellStyle name="Header2 3 3 7 2 4" xfId="36897"/>
    <cellStyle name="Header2 3 3 7 3" xfId="22426"/>
    <cellStyle name="Header2 3 3 7 4" xfId="33032"/>
    <cellStyle name="Header2 3 3 7 5" xfId="40378"/>
    <cellStyle name="Header2 3 3 8" xfId="7871"/>
    <cellStyle name="Header2 3 3 8 2" xfId="7872"/>
    <cellStyle name="Header2 3 3 8 2 2" xfId="22429"/>
    <cellStyle name="Header2 3 3 8 2 3" xfId="27937"/>
    <cellStyle name="Header2 3 3 8 2 4" xfId="33124"/>
    <cellStyle name="Header2 3 3 8 3" xfId="22428"/>
    <cellStyle name="Header2 3 3 8 4" xfId="20873"/>
    <cellStyle name="Header2 3 3 8 5" xfId="36649"/>
    <cellStyle name="Header2 3 3 9" xfId="7873"/>
    <cellStyle name="Header2 3 3 9 2" xfId="22430"/>
    <cellStyle name="Header2 3 3 9 3" xfId="20725"/>
    <cellStyle name="Header2 3 3 9 4" xfId="33123"/>
    <cellStyle name="Header2 3 4" xfId="1371"/>
    <cellStyle name="Header2 3 4 10" xfId="7875"/>
    <cellStyle name="Header2 3 4 10 2" xfId="7876"/>
    <cellStyle name="Header2 3 4 10 2 2" xfId="22433"/>
    <cellStyle name="Header2 3 4 10 2 3" xfId="28824"/>
    <cellStyle name="Header2 3 4 10 2 4" xfId="33120"/>
    <cellStyle name="Header2 3 4 10 3" xfId="22432"/>
    <cellStyle name="Header2 3 4 10 4" xfId="32922"/>
    <cellStyle name="Header2 3 4 10 5" xfId="33121"/>
    <cellStyle name="Header2 3 4 11" xfId="15351"/>
    <cellStyle name="Header2 3 4 11 2" xfId="28993"/>
    <cellStyle name="Header2 3 4 11 3" xfId="37384"/>
    <cellStyle name="Header2 3 4 11 4" xfId="42050"/>
    <cellStyle name="Header2 3 4 12" xfId="14587"/>
    <cellStyle name="Header2 3 4 12 2" xfId="28301"/>
    <cellStyle name="Header2 3 4 13" xfId="17943"/>
    <cellStyle name="Header2 3 4 13 2" xfId="31390"/>
    <cellStyle name="Header2 3 4 14" xfId="17182"/>
    <cellStyle name="Header2 3 4 14 2" xfId="30640"/>
    <cellStyle name="Header2 3 4 15" xfId="7874"/>
    <cellStyle name="Header2 3 4 15 2" xfId="22431"/>
    <cellStyle name="Header2 3 4 15 3" xfId="27942"/>
    <cellStyle name="Header2 3 4 15 4" xfId="33122"/>
    <cellStyle name="Header2 3 4 16" xfId="4343"/>
    <cellStyle name="Header2 3 4 17" xfId="29551"/>
    <cellStyle name="Header2 3 4 18" xfId="25281"/>
    <cellStyle name="Header2 3 4 2" xfId="1372"/>
    <cellStyle name="Header2 3 4 2 10" xfId="15352"/>
    <cellStyle name="Header2 3 4 2 10 2" xfId="28994"/>
    <cellStyle name="Header2 3 4 2 10 3" xfId="37385"/>
    <cellStyle name="Header2 3 4 2 10 4" xfId="42051"/>
    <cellStyle name="Header2 3 4 2 11" xfId="17315"/>
    <cellStyle name="Header2 3 4 2 11 2" xfId="30773"/>
    <cellStyle name="Header2 3 4 2 12" xfId="14818"/>
    <cellStyle name="Header2 3 4 2 12 2" xfId="28499"/>
    <cellStyle name="Header2 3 4 2 13" xfId="19074"/>
    <cellStyle name="Header2 3 4 2 13 2" xfId="32499"/>
    <cellStyle name="Header2 3 4 2 14" xfId="7877"/>
    <cellStyle name="Header2 3 4 2 14 2" xfId="22434"/>
    <cellStyle name="Header2 3 4 2 14 3" xfId="3616"/>
    <cellStyle name="Header2 3 4 2 14 4" xfId="33118"/>
    <cellStyle name="Header2 3 4 2 15" xfId="6143"/>
    <cellStyle name="Header2 3 4 2 16" xfId="32663"/>
    <cellStyle name="Header2 3 4 2 17" xfId="25282"/>
    <cellStyle name="Header2 3 4 2 2" xfId="2813"/>
    <cellStyle name="Header2 3 4 2 2 10" xfId="31487"/>
    <cellStyle name="Header2 3 4 2 2 11" xfId="34033"/>
    <cellStyle name="Header2 3 4 2 2 2" xfId="7879"/>
    <cellStyle name="Header2 3 4 2 2 2 2" xfId="22436"/>
    <cellStyle name="Header2 3 4 2 2 2 3" xfId="32921"/>
    <cellStyle name="Header2 3 4 2 2 2 4" xfId="33119"/>
    <cellStyle name="Header2 3 4 2 2 3" xfId="16406"/>
    <cellStyle name="Header2 3 4 2 2 3 2" xfId="29886"/>
    <cellStyle name="Header2 3 4 2 2 3 3" xfId="38050"/>
    <cellStyle name="Header2 3 4 2 2 3 4" xfId="42450"/>
    <cellStyle name="Header2 3 4 2 2 4" xfId="15317"/>
    <cellStyle name="Header2 3 4 2 2 4 2" xfId="28959"/>
    <cellStyle name="Header2 3 4 2 2 5" xfId="18596"/>
    <cellStyle name="Header2 3 4 2 2 5 2" xfId="32031"/>
    <cellStyle name="Header2 3 4 2 2 6" xfId="17827"/>
    <cellStyle name="Header2 3 4 2 2 6 2" xfId="31277"/>
    <cellStyle name="Header2 3 4 2 2 7" xfId="7878"/>
    <cellStyle name="Header2 3 4 2 2 7 2" xfId="22435"/>
    <cellStyle name="Header2 3 4 2 2 7 3" xfId="27941"/>
    <cellStyle name="Header2 3 4 2 2 7 4" xfId="37519"/>
    <cellStyle name="Header2 3 4 2 2 8" xfId="5677"/>
    <cellStyle name="Header2 3 4 2 2 9" xfId="20302"/>
    <cellStyle name="Header2 3 4 2 3" xfId="7880"/>
    <cellStyle name="Header2 3 4 2 3 2" xfId="7881"/>
    <cellStyle name="Header2 3 4 2 3 2 2" xfId="22438"/>
    <cellStyle name="Header2 3 4 2 3 2 3" xfId="27938"/>
    <cellStyle name="Header2 3 4 2 3 2 4" xfId="29654"/>
    <cellStyle name="Header2 3 4 2 3 3" xfId="22437"/>
    <cellStyle name="Header2 3 4 2 3 4" xfId="4925"/>
    <cellStyle name="Header2 3 4 2 3 5" xfId="19804"/>
    <cellStyle name="Header2 3 4 2 4" xfId="7882"/>
    <cellStyle name="Header2 3 4 2 4 2" xfId="7883"/>
    <cellStyle name="Header2 3 4 2 4 2 2" xfId="22440"/>
    <cellStyle name="Header2 3 4 2 4 2 3" xfId="32918"/>
    <cellStyle name="Header2 3 4 2 4 2 4" xfId="40375"/>
    <cellStyle name="Header2 3 4 2 4 3" xfId="22439"/>
    <cellStyle name="Header2 3 4 2 4 4" xfId="33051"/>
    <cellStyle name="Header2 3 4 2 4 5" xfId="33108"/>
    <cellStyle name="Header2 3 4 2 5" xfId="7884"/>
    <cellStyle name="Header2 3 4 2 5 2" xfId="7885"/>
    <cellStyle name="Header2 3 4 2 5 2 2" xfId="22442"/>
    <cellStyle name="Header2 3 4 2 5 2 3" xfId="27940"/>
    <cellStyle name="Header2 3 4 2 5 2 4" xfId="33116"/>
    <cellStyle name="Header2 3 4 2 5 3" xfId="22441"/>
    <cellStyle name="Header2 3 4 2 5 4" xfId="32920"/>
    <cellStyle name="Header2 3 4 2 5 5" xfId="36647"/>
    <cellStyle name="Header2 3 4 2 6" xfId="7886"/>
    <cellStyle name="Header2 3 4 2 6 2" xfId="7887"/>
    <cellStyle name="Header2 3 4 2 6 2 2" xfId="22444"/>
    <cellStyle name="Header2 3 4 2 6 2 3" xfId="32919"/>
    <cellStyle name="Header2 3 4 2 6 2 4" xfId="33115"/>
    <cellStyle name="Header2 3 4 2 6 3" xfId="22443"/>
    <cellStyle name="Header2 3 4 2 6 4" xfId="27939"/>
    <cellStyle name="Header2 3 4 2 6 5" xfId="33114"/>
    <cellStyle name="Header2 3 4 2 7" xfId="7888"/>
    <cellStyle name="Header2 3 4 2 7 2" xfId="7889"/>
    <cellStyle name="Header2 3 4 2 7 2 2" xfId="22446"/>
    <cellStyle name="Header2 3 4 2 7 2 3" xfId="4949"/>
    <cellStyle name="Header2 3 4 2 7 2 4" xfId="33112"/>
    <cellStyle name="Header2 3 4 2 7 3" xfId="22445"/>
    <cellStyle name="Header2 3 4 2 7 4" xfId="20808"/>
    <cellStyle name="Header2 3 4 2 7 5" xfId="29140"/>
    <cellStyle name="Header2 3 4 2 8" xfId="7890"/>
    <cellStyle name="Header2 3 4 2 8 2" xfId="7891"/>
    <cellStyle name="Header2 3 4 2 8 2 2" xfId="22448"/>
    <cellStyle name="Header2 3 4 2 8 2 3" xfId="21627"/>
    <cellStyle name="Header2 3 4 2 8 2 4" xfId="33113"/>
    <cellStyle name="Header2 3 4 2 8 3" xfId="22447"/>
    <cellStyle name="Header2 3 4 2 8 4" xfId="5345"/>
    <cellStyle name="Header2 3 4 2 8 5" xfId="38393"/>
    <cellStyle name="Header2 3 4 2 9" xfId="7892"/>
    <cellStyle name="Header2 3 4 2 9 2" xfId="22449"/>
    <cellStyle name="Header2 3 4 2 9 3" xfId="21626"/>
    <cellStyle name="Header2 3 4 2 9 4" xfId="20765"/>
    <cellStyle name="Header2 3 4 3" xfId="2812"/>
    <cellStyle name="Header2 3 4 3 10" xfId="29272"/>
    <cellStyle name="Header2 3 4 3 11" xfId="38994"/>
    <cellStyle name="Header2 3 4 3 2" xfId="7894"/>
    <cellStyle name="Header2 3 4 3 2 2" xfId="22451"/>
    <cellStyle name="Header2 3 4 3 2 3" xfId="21623"/>
    <cellStyle name="Header2 3 4 3 2 4" xfId="40377"/>
    <cellStyle name="Header2 3 4 3 3" xfId="16405"/>
    <cellStyle name="Header2 3 4 3 3 2" xfId="29885"/>
    <cellStyle name="Header2 3 4 3 3 3" xfId="38049"/>
    <cellStyle name="Header2 3 4 3 3 4" xfId="42449"/>
    <cellStyle name="Header2 3 4 3 4" xfId="16973"/>
    <cellStyle name="Header2 3 4 3 4 2" xfId="30441"/>
    <cellStyle name="Header2 3 4 3 5" xfId="18595"/>
    <cellStyle name="Header2 3 4 3 5 2" xfId="32030"/>
    <cellStyle name="Header2 3 4 3 6" xfId="17110"/>
    <cellStyle name="Header2 3 4 3 6 2" xfId="30577"/>
    <cellStyle name="Header2 3 4 3 7" xfId="7893"/>
    <cellStyle name="Header2 3 4 3 7 2" xfId="22450"/>
    <cellStyle name="Header2 3 4 3 7 3" xfId="21625"/>
    <cellStyle name="Header2 3 4 3 7 4" xfId="33110"/>
    <cellStyle name="Header2 3 4 3 8" xfId="5676"/>
    <cellStyle name="Header2 3 4 3 9" xfId="20301"/>
    <cellStyle name="Header2 3 4 4" xfId="7895"/>
    <cellStyle name="Header2 3 4 4 2" xfId="7896"/>
    <cellStyle name="Header2 3 4 4 2 2" xfId="22453"/>
    <cellStyle name="Header2 3 4 4 2 3" xfId="20869"/>
    <cellStyle name="Header2 3 4 4 2 4" xfId="33111"/>
    <cellStyle name="Header2 3 4 4 3" xfId="22452"/>
    <cellStyle name="Header2 3 4 4 4" xfId="21624"/>
    <cellStyle name="Header2 3 4 4 5" xfId="37518"/>
    <cellStyle name="Header2 3 4 5" xfId="7897"/>
    <cellStyle name="Header2 3 4 5 2" xfId="7898"/>
    <cellStyle name="Header2 3 4 5 2 2" xfId="22455"/>
    <cellStyle name="Header2 3 4 5 2 3" xfId="28815"/>
    <cellStyle name="Header2 3 4 5 2 4" xfId="33109"/>
    <cellStyle name="Header2 3 4 5 3" xfId="22454"/>
    <cellStyle name="Header2 3 4 5 4" xfId="21621"/>
    <cellStyle name="Header2 3 4 5 5" xfId="29507"/>
    <cellStyle name="Header2 3 4 6" xfId="7899"/>
    <cellStyle name="Header2 3 4 6 2" xfId="7900"/>
    <cellStyle name="Header2 3 4 6 2 2" xfId="22457"/>
    <cellStyle name="Header2 3 4 6 2 3" xfId="3618"/>
    <cellStyle name="Header2 3 4 6 2 4" xfId="36648"/>
    <cellStyle name="Header2 3 4 6 3" xfId="22456"/>
    <cellStyle name="Header2 3 4 6 4" xfId="21622"/>
    <cellStyle name="Header2 3 4 6 5" xfId="40376"/>
    <cellStyle name="Header2 3 4 7" xfId="7901"/>
    <cellStyle name="Header2 3 4 7 2" xfId="7902"/>
    <cellStyle name="Header2 3 4 7 2 2" xfId="22459"/>
    <cellStyle name="Header2 3 4 7 2 3" xfId="32916"/>
    <cellStyle name="Header2 3 4 7 2 4" xfId="26723"/>
    <cellStyle name="Header2 3 4 7 3" xfId="22458"/>
    <cellStyle name="Header2 3 4 7 4" xfId="21613"/>
    <cellStyle name="Header2 3 4 7 5" xfId="26538"/>
    <cellStyle name="Header2 3 4 8" xfId="7903"/>
    <cellStyle name="Header2 3 4 8 2" xfId="7904"/>
    <cellStyle name="Header2 3 4 8 2 2" xfId="22461"/>
    <cellStyle name="Header2 3 4 8 2 3" xfId="21620"/>
    <cellStyle name="Header2 3 4 8 2 4" xfId="36643"/>
    <cellStyle name="Header2 3 4 8 3" xfId="22460"/>
    <cellStyle name="Header2 3 4 8 4" xfId="28823"/>
    <cellStyle name="Header2 3 4 8 5" xfId="40372"/>
    <cellStyle name="Header2 3 4 9" xfId="7905"/>
    <cellStyle name="Header2 3 4 9 2" xfId="22462"/>
    <cellStyle name="Header2 3 4 9 3" xfId="21619"/>
    <cellStyle name="Header2 3 4 9 4" xfId="33107"/>
    <cellStyle name="Header2 3 5" xfId="1373"/>
    <cellStyle name="Header2 3 5 10" xfId="15353"/>
    <cellStyle name="Header2 3 5 10 2" xfId="28995"/>
    <cellStyle name="Header2 3 5 10 3" xfId="37386"/>
    <cellStyle name="Header2 3 5 10 4" xfId="42052"/>
    <cellStyle name="Header2 3 5 11" xfId="17314"/>
    <cellStyle name="Header2 3 5 11 2" xfId="30772"/>
    <cellStyle name="Header2 3 5 12" xfId="17942"/>
    <cellStyle name="Header2 3 5 12 2" xfId="31389"/>
    <cellStyle name="Header2 3 5 13" xfId="18361"/>
    <cellStyle name="Header2 3 5 13 2" xfId="31797"/>
    <cellStyle name="Header2 3 5 14" xfId="7906"/>
    <cellStyle name="Header2 3 5 14 2" xfId="22463"/>
    <cellStyle name="Header2 3 5 14 3" xfId="21618"/>
    <cellStyle name="Header2 3 5 14 4" xfId="33106"/>
    <cellStyle name="Header2 3 5 15" xfId="4342"/>
    <cellStyle name="Header2 3 5 16" xfId="32261"/>
    <cellStyle name="Header2 3 5 17" xfId="34470"/>
    <cellStyle name="Header2 3 5 2" xfId="1374"/>
    <cellStyle name="Header2 3 5 2 10" xfId="37733"/>
    <cellStyle name="Header2 3 5 2 2" xfId="2815"/>
    <cellStyle name="Header2 3 5 2 2 10" xfId="38890"/>
    <cellStyle name="Header2 3 5 2 2 2" xfId="16408"/>
    <cellStyle name="Header2 3 5 2 2 2 2" xfId="29888"/>
    <cellStyle name="Header2 3 5 2 2 2 3" xfId="38052"/>
    <cellStyle name="Header2 3 5 2 2 2 4" xfId="42452"/>
    <cellStyle name="Header2 3 5 2 2 3" xfId="16972"/>
    <cellStyle name="Header2 3 5 2 2 3 2" xfId="30440"/>
    <cellStyle name="Header2 3 5 2 2 4" xfId="18598"/>
    <cellStyle name="Header2 3 5 2 2 4 2" xfId="32033"/>
    <cellStyle name="Header2 3 5 2 2 5" xfId="18268"/>
    <cellStyle name="Header2 3 5 2 2 5 2" xfId="31712"/>
    <cellStyle name="Header2 3 5 2 2 6" xfId="7908"/>
    <cellStyle name="Header2 3 5 2 2 6 2" xfId="22465"/>
    <cellStyle name="Header2 3 5 2 2 6 3" xfId="21616"/>
    <cellStyle name="Header2 3 5 2 2 6 4" xfId="33104"/>
    <cellStyle name="Header2 3 5 2 2 7" xfId="5679"/>
    <cellStyle name="Header2 3 5 2 2 8" xfId="20304"/>
    <cellStyle name="Header2 3 5 2 2 9" xfId="29278"/>
    <cellStyle name="Header2 3 5 2 3" xfId="15354"/>
    <cellStyle name="Header2 3 5 2 3 2" xfId="28996"/>
    <cellStyle name="Header2 3 5 2 3 3" xfId="37387"/>
    <cellStyle name="Header2 3 5 2 3 4" xfId="42053"/>
    <cellStyle name="Header2 3 5 2 4" xfId="14588"/>
    <cellStyle name="Header2 3 5 2 4 2" xfId="28302"/>
    <cellStyle name="Header2 3 5 2 5" xfId="17416"/>
    <cellStyle name="Header2 3 5 2 5 2" xfId="30874"/>
    <cellStyle name="Header2 3 5 2 6" xfId="18360"/>
    <cellStyle name="Header2 3 5 2 6 2" xfId="31796"/>
    <cellStyle name="Header2 3 5 2 7" xfId="7907"/>
    <cellStyle name="Header2 3 5 2 7 2" xfId="22464"/>
    <cellStyle name="Header2 3 5 2 7 3" xfId="21617"/>
    <cellStyle name="Header2 3 5 2 7 4" xfId="33105"/>
    <cellStyle name="Header2 3 5 2 8" xfId="4341"/>
    <cellStyle name="Header2 3 5 2 9" xfId="31270"/>
    <cellStyle name="Header2 3 5 3" xfId="2814"/>
    <cellStyle name="Header2 3 5 3 10" xfId="28377"/>
    <cellStyle name="Header2 3 5 3 11" xfId="39564"/>
    <cellStyle name="Header2 3 5 3 2" xfId="7910"/>
    <cellStyle name="Header2 3 5 3 2 2" xfId="22467"/>
    <cellStyle name="Header2 3 5 3 2 3" xfId="21614"/>
    <cellStyle name="Header2 3 5 3 2 4" xfId="33101"/>
    <cellStyle name="Header2 3 5 3 3" xfId="16407"/>
    <cellStyle name="Header2 3 5 3 3 2" xfId="29887"/>
    <cellStyle name="Header2 3 5 3 3 3" xfId="38051"/>
    <cellStyle name="Header2 3 5 3 3 4" xfId="42451"/>
    <cellStyle name="Header2 3 5 3 4" xfId="18141"/>
    <cellStyle name="Header2 3 5 3 4 2" xfId="31586"/>
    <cellStyle name="Header2 3 5 3 5" xfId="18597"/>
    <cellStyle name="Header2 3 5 3 5 2" xfId="32032"/>
    <cellStyle name="Header2 3 5 3 6" xfId="17753"/>
    <cellStyle name="Header2 3 5 3 6 2" xfId="31209"/>
    <cellStyle name="Header2 3 5 3 7" xfId="7909"/>
    <cellStyle name="Header2 3 5 3 7 2" xfId="22466"/>
    <cellStyle name="Header2 3 5 3 7 3" xfId="21615"/>
    <cellStyle name="Header2 3 5 3 7 4" xfId="33103"/>
    <cellStyle name="Header2 3 5 3 8" xfId="5678"/>
    <cellStyle name="Header2 3 5 3 9" xfId="20303"/>
    <cellStyle name="Header2 3 5 4" xfId="7911"/>
    <cellStyle name="Header2 3 5 4 2" xfId="7912"/>
    <cellStyle name="Header2 3 5 4 2 2" xfId="22469"/>
    <cellStyle name="Header2 3 5 4 2 3" xfId="21599"/>
    <cellStyle name="Header2 3 5 4 2 4" xfId="33014"/>
    <cellStyle name="Header2 3 5 4 3" xfId="22468"/>
    <cellStyle name="Header2 3 5 4 4" xfId="4561"/>
    <cellStyle name="Header2 3 5 4 5" xfId="33102"/>
    <cellStyle name="Header2 3 5 5" xfId="7913"/>
    <cellStyle name="Header2 3 5 5 2" xfId="7914"/>
    <cellStyle name="Header2 3 5 5 2 2" xfId="22471"/>
    <cellStyle name="Header2 3 5 5 2 3" xfId="27936"/>
    <cellStyle name="Header2 3 5 5 2 4" xfId="40374"/>
    <cellStyle name="Header2 3 5 5 3" xfId="22470"/>
    <cellStyle name="Header2 3 5 5 4" xfId="32915"/>
    <cellStyle name="Header2 3 5 5 5" xfId="33095"/>
    <cellStyle name="Header2 3 5 6" xfId="7915"/>
    <cellStyle name="Header2 3 5 6 2" xfId="7916"/>
    <cellStyle name="Header2 3 5 6 2 2" xfId="22473"/>
    <cellStyle name="Header2 3 5 6 2 3" xfId="21611"/>
    <cellStyle name="Header2 3 5 6 2 4" xfId="33100"/>
    <cellStyle name="Header2 3 5 6 3" xfId="22472"/>
    <cellStyle name="Header2 3 5 6 4" xfId="21612"/>
    <cellStyle name="Header2 3 5 6 5" xfId="36646"/>
    <cellStyle name="Header2 3 5 7" xfId="7917"/>
    <cellStyle name="Header2 3 5 7 2" xfId="7918"/>
    <cellStyle name="Header2 3 5 7 2 2" xfId="22475"/>
    <cellStyle name="Header2 3 5 7 2 3" xfId="21609"/>
    <cellStyle name="Header2 3 5 7 2 4" xfId="33098"/>
    <cellStyle name="Header2 3 5 7 3" xfId="22474"/>
    <cellStyle name="Header2 3 5 7 4" xfId="21610"/>
    <cellStyle name="Header2 3 5 7 5" xfId="33099"/>
    <cellStyle name="Header2 3 5 8" xfId="7919"/>
    <cellStyle name="Header2 3 5 8 2" xfId="7920"/>
    <cellStyle name="Header2 3 5 8 2 2" xfId="22477"/>
    <cellStyle name="Header2 3 5 8 2 3" xfId="21607"/>
    <cellStyle name="Header2 3 5 8 2 4" xfId="33096"/>
    <cellStyle name="Header2 3 5 8 3" xfId="22476"/>
    <cellStyle name="Header2 3 5 8 4" xfId="21608"/>
    <cellStyle name="Header2 3 5 8 5" xfId="33097"/>
    <cellStyle name="Header2 3 5 9" xfId="7921"/>
    <cellStyle name="Header2 3 5 9 2" xfId="22478"/>
    <cellStyle name="Header2 3 5 9 3" xfId="21606"/>
    <cellStyle name="Header2 3 5 9 4" xfId="19805"/>
    <cellStyle name="Header2 3 6" xfId="1375"/>
    <cellStyle name="Header2 3 6 10" xfId="15355"/>
    <cellStyle name="Header2 3 6 10 2" xfId="28997"/>
    <cellStyle name="Header2 3 6 10 3" xfId="37388"/>
    <cellStyle name="Header2 3 6 10 4" xfId="42054"/>
    <cellStyle name="Header2 3 6 11" xfId="17905"/>
    <cellStyle name="Header2 3 6 11 2" xfId="31352"/>
    <cellStyle name="Header2 3 6 12" xfId="17418"/>
    <cellStyle name="Header2 3 6 12 2" xfId="30876"/>
    <cellStyle name="Header2 3 6 13" xfId="15641"/>
    <cellStyle name="Header2 3 6 13 2" xfId="29232"/>
    <cellStyle name="Header2 3 6 14" xfId="7922"/>
    <cellStyle name="Header2 3 6 14 2" xfId="22479"/>
    <cellStyle name="Header2 3 6 14 3" xfId="21600"/>
    <cellStyle name="Header2 3 6 14 4" xfId="33094"/>
    <cellStyle name="Header2 3 6 15" xfId="4337"/>
    <cellStyle name="Header2 3 6 16" xfId="30116"/>
    <cellStyle name="Header2 3 6 17" xfId="25283"/>
    <cellStyle name="Header2 3 6 2" xfId="1376"/>
    <cellStyle name="Header2 3 6 2 10" xfId="34468"/>
    <cellStyle name="Header2 3 6 2 2" xfId="2817"/>
    <cellStyle name="Header2 3 6 2 2 10" xfId="38942"/>
    <cellStyle name="Header2 3 6 2 2 2" xfId="16410"/>
    <cellStyle name="Header2 3 6 2 2 2 2" xfId="29890"/>
    <cellStyle name="Header2 3 6 2 2 2 3" xfId="38054"/>
    <cellStyle name="Header2 3 6 2 2 2 4" xfId="42454"/>
    <cellStyle name="Header2 3 6 2 2 3" xfId="15919"/>
    <cellStyle name="Header2 3 6 2 2 3 2" xfId="29443"/>
    <cellStyle name="Header2 3 6 2 2 4" xfId="18600"/>
    <cellStyle name="Header2 3 6 2 2 4 2" xfId="32035"/>
    <cellStyle name="Header2 3 6 2 2 5" xfId="19419"/>
    <cellStyle name="Header2 3 6 2 2 5 2" xfId="32822"/>
    <cellStyle name="Header2 3 6 2 2 6" xfId="7924"/>
    <cellStyle name="Header2 3 6 2 2 6 2" xfId="22481"/>
    <cellStyle name="Header2 3 6 2 2 6 3" xfId="21605"/>
    <cellStyle name="Header2 3 6 2 2 6 4" xfId="36644"/>
    <cellStyle name="Header2 3 6 2 2 7" xfId="5681"/>
    <cellStyle name="Header2 3 6 2 2 8" xfId="20306"/>
    <cellStyle name="Header2 3 6 2 2 9" xfId="3832"/>
    <cellStyle name="Header2 3 6 2 3" xfId="15356"/>
    <cellStyle name="Header2 3 6 2 3 2" xfId="28998"/>
    <cellStyle name="Header2 3 6 2 3 3" xfId="37389"/>
    <cellStyle name="Header2 3 6 2 3 4" xfId="42055"/>
    <cellStyle name="Header2 3 6 2 4" xfId="17313"/>
    <cellStyle name="Header2 3 6 2 4 2" xfId="30771"/>
    <cellStyle name="Header2 3 6 2 5" xfId="17944"/>
    <cellStyle name="Header2 3 6 2 5 2" xfId="31391"/>
    <cellStyle name="Header2 3 6 2 6" xfId="15206"/>
    <cellStyle name="Header2 3 6 2 6 2" xfId="28865"/>
    <cellStyle name="Header2 3 6 2 7" xfId="7923"/>
    <cellStyle name="Header2 3 6 2 7 2" xfId="22480"/>
    <cellStyle name="Header2 3 6 2 7 3" xfId="28822"/>
    <cellStyle name="Header2 3 6 2 7 4" xfId="40373"/>
    <cellStyle name="Header2 3 6 2 8" xfId="4340"/>
    <cellStyle name="Header2 3 6 2 9" xfId="32541"/>
    <cellStyle name="Header2 3 6 3" xfId="2816"/>
    <cellStyle name="Header2 3 6 3 10" xfId="31429"/>
    <cellStyle name="Header2 3 6 3 11" xfId="34032"/>
    <cellStyle name="Header2 3 6 3 2" xfId="7926"/>
    <cellStyle name="Header2 3 6 3 2 2" xfId="22483"/>
    <cellStyle name="Header2 3 6 3 2 3" xfId="21603"/>
    <cellStyle name="Header2 3 6 3 2 4" xfId="25431"/>
    <cellStyle name="Header2 3 6 3 3" xfId="16409"/>
    <cellStyle name="Header2 3 6 3 3 2" xfId="29889"/>
    <cellStyle name="Header2 3 6 3 3 3" xfId="38053"/>
    <cellStyle name="Header2 3 6 3 3 4" xfId="42453"/>
    <cellStyle name="Header2 3 6 3 4" xfId="15918"/>
    <cellStyle name="Header2 3 6 3 4 2" xfId="29442"/>
    <cellStyle name="Header2 3 6 3 5" xfId="18599"/>
    <cellStyle name="Header2 3 6 3 5 2" xfId="32034"/>
    <cellStyle name="Header2 3 6 3 6" xfId="17810"/>
    <cellStyle name="Header2 3 6 3 6 2" xfId="31264"/>
    <cellStyle name="Header2 3 6 3 7" xfId="7925"/>
    <cellStyle name="Header2 3 6 3 7 2" xfId="22482"/>
    <cellStyle name="Header2 3 6 3 7 3" xfId="21604"/>
    <cellStyle name="Header2 3 6 3 7 4" xfId="36645"/>
    <cellStyle name="Header2 3 6 3 8" xfId="5680"/>
    <cellStyle name="Header2 3 6 3 9" xfId="20305"/>
    <cellStyle name="Header2 3 6 4" xfId="7927"/>
    <cellStyle name="Header2 3 6 4 2" xfId="7928"/>
    <cellStyle name="Header2 3 6 4 2 2" xfId="22485"/>
    <cellStyle name="Header2 3 6 4 2 3" xfId="21601"/>
    <cellStyle name="Header2 3 6 4 2 4" xfId="33093"/>
    <cellStyle name="Header2 3 6 4 3" xfId="22484"/>
    <cellStyle name="Header2 3 6 4 4" xfId="21602"/>
    <cellStyle name="Header2 3 6 4 5" xfId="26539"/>
    <cellStyle name="Header2 3 6 5" xfId="7929"/>
    <cellStyle name="Header2 3 6 5 2" xfId="7930"/>
    <cellStyle name="Header2 3 6 5 2 2" xfId="22487"/>
    <cellStyle name="Header2 3 6 5 2 3" xfId="4929"/>
    <cellStyle name="Header2 3 6 5 2 4" xfId="26724"/>
    <cellStyle name="Header2 3 6 5 3" xfId="22486"/>
    <cellStyle name="Header2 3 6 5 4" xfId="3820"/>
    <cellStyle name="Header2 3 6 5 5" xfId="40424"/>
    <cellStyle name="Header2 3 6 6" xfId="7931"/>
    <cellStyle name="Header2 3 6 6 2" xfId="7932"/>
    <cellStyle name="Header2 3 6 6 2 2" xfId="22489"/>
    <cellStyle name="Header2 3 6 6 2 3" xfId="32912"/>
    <cellStyle name="Header2 3 6 6 2 4" xfId="33092"/>
    <cellStyle name="Header2 3 6 6 3" xfId="22488"/>
    <cellStyle name="Header2 3 6 6 4" xfId="21585"/>
    <cellStyle name="Header2 3 6 6 5" xfId="40428"/>
    <cellStyle name="Header2 3 6 7" xfId="7933"/>
    <cellStyle name="Header2 3 6 7 2" xfId="7934"/>
    <cellStyle name="Header2 3 6 7 2 2" xfId="22491"/>
    <cellStyle name="Header2 3 6 7 2 3" xfId="21598"/>
    <cellStyle name="Header2 3 6 7 2 4" xfId="40371"/>
    <cellStyle name="Header2 3 6 7 3" xfId="22490"/>
    <cellStyle name="Header2 3 6 7 4" xfId="27934"/>
    <cellStyle name="Header2 3 6 7 5" xfId="40413"/>
    <cellStyle name="Header2 3 6 8" xfId="7935"/>
    <cellStyle name="Header2 3 6 8 2" xfId="7936"/>
    <cellStyle name="Header2 3 6 8 2 2" xfId="22493"/>
    <cellStyle name="Header2 3 6 8 2 3" xfId="21596"/>
    <cellStyle name="Header2 3 6 8 2 4" xfId="26725"/>
    <cellStyle name="Header2 3 6 8 3" xfId="22492"/>
    <cellStyle name="Header2 3 6 8 4" xfId="21597"/>
    <cellStyle name="Header2 3 6 8 5" xfId="36642"/>
    <cellStyle name="Header2 3 6 9" xfId="7937"/>
    <cellStyle name="Header2 3 6 9 2" xfId="22494"/>
    <cellStyle name="Header2 3 6 9 3" xfId="21594"/>
    <cellStyle name="Header2 3 6 9 4" xfId="28085"/>
    <cellStyle name="Header2 3 7" xfId="1377"/>
    <cellStyle name="Header2 3 7 10" xfId="18195"/>
    <cellStyle name="Header2 3 7 10 2" xfId="31640"/>
    <cellStyle name="Header2 3 7 11" xfId="14795"/>
    <cellStyle name="Header2 3 7 11 2" xfId="28477"/>
    <cellStyle name="Header2 3 7 12" xfId="7938"/>
    <cellStyle name="Header2 3 7 12 2" xfId="22495"/>
    <cellStyle name="Header2 3 7 12 3" xfId="21595"/>
    <cellStyle name="Header2 3 7 12 4" xfId="40412"/>
    <cellStyle name="Header2 3 7 13" xfId="6188"/>
    <cellStyle name="Header2 3 7 14" xfId="31731"/>
    <cellStyle name="Header2 3 7 15" xfId="37732"/>
    <cellStyle name="Header2 3 7 2" xfId="2818"/>
    <cellStyle name="Header2 3 7 2 10" xfId="31243"/>
    <cellStyle name="Header2 3 7 2 11" xfId="39065"/>
    <cellStyle name="Header2 3 7 2 2" xfId="7940"/>
    <cellStyle name="Header2 3 7 2 2 2" xfId="22497"/>
    <cellStyle name="Header2 3 7 2 2 3" xfId="21592"/>
    <cellStyle name="Header2 3 7 2 2 4" xfId="36641"/>
    <cellStyle name="Header2 3 7 2 3" xfId="16411"/>
    <cellStyle name="Header2 3 7 2 3 2" xfId="29891"/>
    <cellStyle name="Header2 3 7 2 3 3" xfId="38055"/>
    <cellStyle name="Header2 3 7 2 3 4" xfId="42455"/>
    <cellStyle name="Header2 3 7 2 4" xfId="16966"/>
    <cellStyle name="Header2 3 7 2 4 2" xfId="30434"/>
    <cellStyle name="Header2 3 7 2 5" xfId="18601"/>
    <cellStyle name="Header2 3 7 2 5 2" xfId="32036"/>
    <cellStyle name="Header2 3 7 2 6" xfId="18266"/>
    <cellStyle name="Header2 3 7 2 6 2" xfId="31710"/>
    <cellStyle name="Header2 3 7 2 7" xfId="7939"/>
    <cellStyle name="Header2 3 7 2 7 2" xfId="22496"/>
    <cellStyle name="Header2 3 7 2 7 3" xfId="20872"/>
    <cellStyle name="Header2 3 7 2 7 4" xfId="40370"/>
    <cellStyle name="Header2 3 7 2 8" xfId="5682"/>
    <cellStyle name="Header2 3 7 2 9" xfId="20307"/>
    <cellStyle name="Header2 3 7 3" xfId="7941"/>
    <cellStyle name="Header2 3 7 3 2" xfId="7942"/>
    <cellStyle name="Header2 3 7 3 2 2" xfId="22499"/>
    <cellStyle name="Header2 3 7 3 2 3" xfId="28820"/>
    <cellStyle name="Header2 3 7 3 2 4" xfId="33090"/>
    <cellStyle name="Header2 3 7 3 3" xfId="22498"/>
    <cellStyle name="Header2 3 7 3 4" xfId="32914"/>
    <cellStyle name="Header2 3 7 3 5" xfId="33091"/>
    <cellStyle name="Header2 3 7 4" xfId="7943"/>
    <cellStyle name="Header2 3 7 4 2" xfId="7944"/>
    <cellStyle name="Header2 3 7 4 2 2" xfId="22501"/>
    <cellStyle name="Header2 3 7 4 2 3" xfId="4563"/>
    <cellStyle name="Header2 3 7 4 2 4" xfId="20198"/>
    <cellStyle name="Header2 3 7 4 3" xfId="22500"/>
    <cellStyle name="Header2 3 7 4 4" xfId="21593"/>
    <cellStyle name="Header2 3 7 4 5" xfId="33089"/>
    <cellStyle name="Header2 3 7 5" xfId="7945"/>
    <cellStyle name="Header2 3 7 5 2" xfId="7946"/>
    <cellStyle name="Header2 3 7 5 2 2" xfId="22503"/>
    <cellStyle name="Header2 3 7 5 2 3" xfId="32913"/>
    <cellStyle name="Header2 3 7 5 2 4" xfId="29655"/>
    <cellStyle name="Header2 3 7 5 3" xfId="22502"/>
    <cellStyle name="Header2 3 7 5 4" xfId="21586"/>
    <cellStyle name="Header2 3 7 5 5" xfId="19807"/>
    <cellStyle name="Header2 3 7 6" xfId="7947"/>
    <cellStyle name="Header2 3 7 6 2" xfId="22504"/>
    <cellStyle name="Header2 3 7 6 3" xfId="27935"/>
    <cellStyle name="Header2 3 7 6 4" xfId="19808"/>
    <cellStyle name="Header2 3 7 7" xfId="7948"/>
    <cellStyle name="Header2 3 7 7 2" xfId="7949"/>
    <cellStyle name="Header2 3 7 7 2 2" xfId="22506"/>
    <cellStyle name="Header2 3 7 7 2 3" xfId="21590"/>
    <cellStyle name="Header2 3 7 7 2 4" xfId="33085"/>
    <cellStyle name="Header2 3 7 7 3" xfId="22505"/>
    <cellStyle name="Header2 3 7 7 4" xfId="21591"/>
    <cellStyle name="Header2 3 7 7 5" xfId="26726"/>
    <cellStyle name="Header2 3 7 8" xfId="15357"/>
    <cellStyle name="Header2 3 7 8 2" xfId="28999"/>
    <cellStyle name="Header2 3 7 8 3" xfId="37390"/>
    <cellStyle name="Header2 3 7 8 4" xfId="42056"/>
    <cellStyle name="Header2 3 7 9" xfId="17904"/>
    <cellStyle name="Header2 3 7 9 2" xfId="31351"/>
    <cellStyle name="Header2 3 8" xfId="1364"/>
    <cellStyle name="Header2 3 8 2" xfId="17320"/>
    <cellStyle name="Header2 3 8 2 2" xfId="30778"/>
    <cellStyle name="Header2 3 8 3" xfId="17939"/>
    <cellStyle name="Header2 3 8 3 2" xfId="31386"/>
    <cellStyle name="Header2 3 8 4" xfId="18046"/>
    <cellStyle name="Header2 3 8 4 2" xfId="31493"/>
    <cellStyle name="Header2 3 8 5" xfId="15344"/>
    <cellStyle name="Header2 3 8 5 2" xfId="28986"/>
    <cellStyle name="Header2 3 8 5 3" xfId="37377"/>
    <cellStyle name="Header2 3 8 5 4" xfId="42043"/>
    <cellStyle name="Header2 3 8 6" xfId="4349"/>
    <cellStyle name="Header2 3 8 7" xfId="29552"/>
    <cellStyle name="Header2 3 8 8" xfId="25274"/>
    <cellStyle name="Header2 3 9" xfId="2805"/>
    <cellStyle name="Header2 3 9 2" xfId="16978"/>
    <cellStyle name="Header2 3 9 2 2" xfId="30446"/>
    <cellStyle name="Header2 3 9 3" xfId="18588"/>
    <cellStyle name="Header2 3 9 3 2" xfId="32023"/>
    <cellStyle name="Header2 3 9 4" xfId="19425"/>
    <cellStyle name="Header2 3 9 4 2" xfId="32828"/>
    <cellStyle name="Header2 3 9 5" xfId="16398"/>
    <cellStyle name="Header2 3 9 5 2" xfId="29878"/>
    <cellStyle name="Header2 3 9 5 3" xfId="38042"/>
    <cellStyle name="Header2 3 9 5 4" xfId="42442"/>
    <cellStyle name="Header2 3 9 6" xfId="5669"/>
    <cellStyle name="Header2 3 9 7" xfId="20294"/>
    <cellStyle name="Header2 3 9 8" xfId="28182"/>
    <cellStyle name="Header2 3 9 9" xfId="34036"/>
    <cellStyle name="Header2 4" xfId="596"/>
    <cellStyle name="Header2 4 10" xfId="17668"/>
    <cellStyle name="Header2 4 10 2" xfId="31124"/>
    <cellStyle name="Header2 4 11" xfId="17168"/>
    <cellStyle name="Header2 4 11 2" xfId="30626"/>
    <cellStyle name="Header2 4 12" xfId="17782"/>
    <cellStyle name="Header2 4 12 2" xfId="31237"/>
    <cellStyle name="Header2 4 13" xfId="7950"/>
    <cellStyle name="Header2 4 13 2" xfId="22507"/>
    <cellStyle name="Header2 4 13 3" xfId="21589"/>
    <cellStyle name="Header2 4 13 4" xfId="36638"/>
    <cellStyle name="Header2 4 14" xfId="5009"/>
    <cellStyle name="Header2 4 15" xfId="26610"/>
    <cellStyle name="Header2 4 16" xfId="35395"/>
    <cellStyle name="Header2 4 2" xfId="1379"/>
    <cellStyle name="Header2 4 2 10" xfId="15359"/>
    <cellStyle name="Header2 4 2 10 2" xfId="29001"/>
    <cellStyle name="Header2 4 2 10 3" xfId="37392"/>
    <cellStyle name="Header2 4 2 10 4" xfId="42058"/>
    <cellStyle name="Header2 4 2 11" xfId="17903"/>
    <cellStyle name="Header2 4 2 11 2" xfId="31350"/>
    <cellStyle name="Header2 4 2 12" xfId="17945"/>
    <cellStyle name="Header2 4 2 12 2" xfId="31392"/>
    <cellStyle name="Header2 4 2 13" xfId="18359"/>
    <cellStyle name="Header2 4 2 13 2" xfId="31795"/>
    <cellStyle name="Header2 4 2 14" xfId="7951"/>
    <cellStyle name="Header2 4 2 14 2" xfId="22508"/>
    <cellStyle name="Header2 4 2 14 3" xfId="21587"/>
    <cellStyle name="Header2 4 2 14 4" xfId="33088"/>
    <cellStyle name="Header2 4 2 15" xfId="4338"/>
    <cellStyle name="Header2 4 2 16" xfId="31308"/>
    <cellStyle name="Header2 4 2 17" xfId="25284"/>
    <cellStyle name="Header2 4 2 2" xfId="1380"/>
    <cellStyle name="Header2 4 2 2 10" xfId="34467"/>
    <cellStyle name="Header2 4 2 2 2" xfId="2821"/>
    <cellStyle name="Header2 4 2 2 2 10" xfId="38180"/>
    <cellStyle name="Header2 4 2 2 2 2" xfId="16414"/>
    <cellStyle name="Header2 4 2 2 2 2 2" xfId="29894"/>
    <cellStyle name="Header2 4 2 2 2 2 3" xfId="38058"/>
    <cellStyle name="Header2 4 2 2 2 2 4" xfId="42458"/>
    <cellStyle name="Header2 4 2 2 2 3" xfId="18125"/>
    <cellStyle name="Header2 4 2 2 2 3 2" xfId="31570"/>
    <cellStyle name="Header2 4 2 2 2 4" xfId="18604"/>
    <cellStyle name="Header2 4 2 2 2 4 2" xfId="32039"/>
    <cellStyle name="Header2 4 2 2 2 5" xfId="17970"/>
    <cellStyle name="Header2 4 2 2 2 5 2" xfId="31417"/>
    <cellStyle name="Header2 4 2 2 2 6" xfId="7953"/>
    <cellStyle name="Header2 4 2 2 2 6 2" xfId="22510"/>
    <cellStyle name="Header2 4 2 2 2 6 3" xfId="21588"/>
    <cellStyle name="Header2 4 2 2 2 6 4" xfId="33086"/>
    <cellStyle name="Header2 4 2 2 2 7" xfId="5685"/>
    <cellStyle name="Header2 4 2 2 2 8" xfId="20310"/>
    <cellStyle name="Header2 4 2 2 2 9" xfId="29617"/>
    <cellStyle name="Header2 4 2 2 3" xfId="15360"/>
    <cellStyle name="Header2 4 2 2 3 2" xfId="29002"/>
    <cellStyle name="Header2 4 2 2 3 3" xfId="37393"/>
    <cellStyle name="Header2 4 2 2 3 4" xfId="42059"/>
    <cellStyle name="Header2 4 2 2 4" xfId="17311"/>
    <cellStyle name="Header2 4 2 2 4 2" xfId="30769"/>
    <cellStyle name="Header2 4 2 2 5" xfId="18024"/>
    <cellStyle name="Header2 4 2 2 5 2" xfId="31471"/>
    <cellStyle name="Header2 4 2 2 6" xfId="17463"/>
    <cellStyle name="Header2 4 2 2 6 2" xfId="30919"/>
    <cellStyle name="Header2 4 2 2 7" xfId="7952"/>
    <cellStyle name="Header2 4 2 2 7 2" xfId="22509"/>
    <cellStyle name="Header2 4 2 2 7 3" xfId="28821"/>
    <cellStyle name="Header2 4 2 2 7 4" xfId="33087"/>
    <cellStyle name="Header2 4 2 2 8" xfId="3575"/>
    <cellStyle name="Header2 4 2 2 9" xfId="29549"/>
    <cellStyle name="Header2 4 2 3" xfId="2820"/>
    <cellStyle name="Header2 4 2 3 10" xfId="29277"/>
    <cellStyle name="Header2 4 2 3 11" xfId="37632"/>
    <cellStyle name="Header2 4 2 3 2" xfId="7955"/>
    <cellStyle name="Header2 4 2 3 2 2" xfId="22512"/>
    <cellStyle name="Header2 4 2 3 2 3" xfId="4926"/>
    <cellStyle name="Header2 4 2 3 2 4" xfId="19809"/>
    <cellStyle name="Header2 4 2 3 3" xfId="16413"/>
    <cellStyle name="Header2 4 2 3 3 2" xfId="29893"/>
    <cellStyle name="Header2 4 2 3 3 3" xfId="38057"/>
    <cellStyle name="Header2 4 2 3 3 4" xfId="42457"/>
    <cellStyle name="Header2 4 2 3 4" xfId="16969"/>
    <cellStyle name="Header2 4 2 3 4 2" xfId="30437"/>
    <cellStyle name="Header2 4 2 3 5" xfId="18603"/>
    <cellStyle name="Header2 4 2 3 5 2" xfId="32038"/>
    <cellStyle name="Header2 4 2 3 6" xfId="17752"/>
    <cellStyle name="Header2 4 2 3 6 2" xfId="31208"/>
    <cellStyle name="Header2 4 2 3 7" xfId="7954"/>
    <cellStyle name="Header2 4 2 3 7 2" xfId="22511"/>
    <cellStyle name="Header2 4 2 3 7 3" xfId="4562"/>
    <cellStyle name="Header2 4 2 3 7 4" xfId="37514"/>
    <cellStyle name="Header2 4 2 3 8" xfId="5684"/>
    <cellStyle name="Header2 4 2 3 9" xfId="20309"/>
    <cellStyle name="Header2 4 2 4" xfId="7956"/>
    <cellStyle name="Header2 4 2 4 2" xfId="7957"/>
    <cellStyle name="Header2 4 2 4 2 2" xfId="22514"/>
    <cellStyle name="Header2 4 2 4 2 3" xfId="27930"/>
    <cellStyle name="Header2 4 2 4 2 4" xfId="36637"/>
    <cellStyle name="Header2 4 2 4 3" xfId="22513"/>
    <cellStyle name="Header2 4 2 4 4" xfId="5346"/>
    <cellStyle name="Header2 4 2 4 5" xfId="26727"/>
    <cellStyle name="Header2 4 2 5" xfId="7958"/>
    <cellStyle name="Header2 4 2 5 2" xfId="7959"/>
    <cellStyle name="Header2 4 2 5 2 2" xfId="22516"/>
    <cellStyle name="Header2 4 2 5 2 3" xfId="21583"/>
    <cellStyle name="Header2 4 2 5 2 4" xfId="33083"/>
    <cellStyle name="Header2 4 2 5 3" xfId="22515"/>
    <cellStyle name="Header2 4 2 5 4" xfId="21584"/>
    <cellStyle name="Header2 4 2 5 5" xfId="33084"/>
    <cellStyle name="Header2 4 2 6" xfId="7960"/>
    <cellStyle name="Header2 4 2 6 2" xfId="7961"/>
    <cellStyle name="Header2 4 2 6 2 2" xfId="22518"/>
    <cellStyle name="Header2 4 2 6 2 3" xfId="21581"/>
    <cellStyle name="Header2 4 2 6 2 4" xfId="19810"/>
    <cellStyle name="Header2 4 2 6 3" xfId="22517"/>
    <cellStyle name="Header2 4 2 6 4" xfId="21582"/>
    <cellStyle name="Header2 4 2 6 5" xfId="37513"/>
    <cellStyle name="Header2 4 2 7" xfId="7962"/>
    <cellStyle name="Header2 4 2 7 2" xfId="7963"/>
    <cellStyle name="Header2 4 2 7 2 2" xfId="22520"/>
    <cellStyle name="Header2 4 2 7 2 3" xfId="21578"/>
    <cellStyle name="Header2 4 2 7 2 4" xfId="4775"/>
    <cellStyle name="Header2 4 2 7 3" xfId="22519"/>
    <cellStyle name="Header2 4 2 7 4" xfId="21580"/>
    <cellStyle name="Header2 4 2 7 5" xfId="26728"/>
    <cellStyle name="Header2 4 2 8" xfId="7964"/>
    <cellStyle name="Header2 4 2 8 2" xfId="7965"/>
    <cellStyle name="Header2 4 2 8 2 2" xfId="22522"/>
    <cellStyle name="Header2 4 2 8 2 3" xfId="20870"/>
    <cellStyle name="Header2 4 2 8 2 4" xfId="37511"/>
    <cellStyle name="Header2 4 2 8 3" xfId="22521"/>
    <cellStyle name="Header2 4 2 8 4" xfId="21579"/>
    <cellStyle name="Header2 4 2 8 5" xfId="36636"/>
    <cellStyle name="Header2 4 2 9" xfId="7966"/>
    <cellStyle name="Header2 4 2 9 2" xfId="22523"/>
    <cellStyle name="Header2 4 2 9 3" xfId="21570"/>
    <cellStyle name="Header2 4 2 9 4" xfId="19812"/>
    <cellStyle name="Header2 4 3" xfId="1381"/>
    <cellStyle name="Header2 4 3 10" xfId="15361"/>
    <cellStyle name="Header2 4 3 10 2" xfId="29003"/>
    <cellStyle name="Header2 4 3 10 3" xfId="37394"/>
    <cellStyle name="Header2 4 3 10 4" xfId="42060"/>
    <cellStyle name="Header2 4 3 11" xfId="17902"/>
    <cellStyle name="Header2 4 3 11 2" xfId="31349"/>
    <cellStyle name="Header2 4 3 12" xfId="17419"/>
    <cellStyle name="Header2 4 3 12 2" xfId="30877"/>
    <cellStyle name="Header2 4 3 13" xfId="17595"/>
    <cellStyle name="Header2 4 3 13 2" xfId="31051"/>
    <cellStyle name="Header2 4 3 14" xfId="7967"/>
    <cellStyle name="Header2 4 3 14 2" xfId="22524"/>
    <cellStyle name="Header2 4 3 14 3" xfId="28816"/>
    <cellStyle name="Header2 4 3 14 4" xfId="3757"/>
    <cellStyle name="Header2 4 3 15" xfId="4335"/>
    <cellStyle name="Header2 4 3 16" xfId="28423"/>
    <cellStyle name="Header2 4 3 17" xfId="34466"/>
    <cellStyle name="Header2 4 3 2" xfId="1382"/>
    <cellStyle name="Header2 4 3 2 10" xfId="34465"/>
    <cellStyle name="Header2 4 3 2 2" xfId="2823"/>
    <cellStyle name="Header2 4 3 2 2 10" xfId="36498"/>
    <cellStyle name="Header2 4 3 2 2 2" xfId="16416"/>
    <cellStyle name="Header2 4 3 2 2 2 2" xfId="29896"/>
    <cellStyle name="Header2 4 3 2 2 2 3" xfId="38060"/>
    <cellStyle name="Header2 4 3 2 2 2 4" xfId="42460"/>
    <cellStyle name="Header2 4 3 2 2 3" xfId="14638"/>
    <cellStyle name="Header2 4 3 2 2 3 2" xfId="28344"/>
    <cellStyle name="Header2 4 3 2 2 4" xfId="18606"/>
    <cellStyle name="Header2 4 3 2 2 4 2" xfId="32041"/>
    <cellStyle name="Header2 4 3 2 2 5" xfId="19404"/>
    <cellStyle name="Header2 4 3 2 2 5 2" xfId="32807"/>
    <cellStyle name="Header2 4 3 2 2 6" xfId="7969"/>
    <cellStyle name="Header2 4 3 2 2 6 2" xfId="22526"/>
    <cellStyle name="Header2 4 3 2 2 6 3" xfId="21576"/>
    <cellStyle name="Header2 4 3 2 2 6 4" xfId="33082"/>
    <cellStyle name="Header2 4 3 2 2 7" xfId="5687"/>
    <cellStyle name="Header2 4 3 2 2 8" xfId="20312"/>
    <cellStyle name="Header2 4 3 2 2 9" xfId="32440"/>
    <cellStyle name="Header2 4 3 2 3" xfId="15362"/>
    <cellStyle name="Header2 4 3 2 3 2" xfId="29004"/>
    <cellStyle name="Header2 4 3 2 3 3" xfId="37395"/>
    <cellStyle name="Header2 4 3 2 3 4" xfId="42061"/>
    <cellStyle name="Header2 4 3 2 4" xfId="17310"/>
    <cellStyle name="Header2 4 3 2 4 2" xfId="30768"/>
    <cellStyle name="Header2 4 3 2 5" xfId="17946"/>
    <cellStyle name="Header2 4 3 2 5 2" xfId="31393"/>
    <cellStyle name="Header2 4 3 2 6" xfId="19079"/>
    <cellStyle name="Header2 4 3 2 6 2" xfId="32504"/>
    <cellStyle name="Header2 4 3 2 7" xfId="7968"/>
    <cellStyle name="Header2 4 3 2 7 2" xfId="22525"/>
    <cellStyle name="Header2 4 3 2 7 3" xfId="21577"/>
    <cellStyle name="Header2 4 3 2 7 4" xfId="37512"/>
    <cellStyle name="Header2 4 3 2 8" xfId="4336"/>
    <cellStyle name="Header2 4 3 2 9" xfId="30114"/>
    <cellStyle name="Header2 4 3 3" xfId="2822"/>
    <cellStyle name="Header2 4 3 3 10" xfId="3513"/>
    <cellStyle name="Header2 4 3 3 11" xfId="39743"/>
    <cellStyle name="Header2 4 3 3 2" xfId="7971"/>
    <cellStyle name="Header2 4 3 3 2 2" xfId="22528"/>
    <cellStyle name="Header2 4 3 3 2 3" xfId="21574"/>
    <cellStyle name="Header2 4 3 3 2 4" xfId="19811"/>
    <cellStyle name="Header2 4 3 3 3" xfId="16415"/>
    <cellStyle name="Header2 4 3 3 3 2" xfId="29895"/>
    <cellStyle name="Header2 4 3 3 3 3" xfId="38059"/>
    <cellStyle name="Header2 4 3 3 3 4" xfId="42459"/>
    <cellStyle name="Header2 4 3 3 4" xfId="16968"/>
    <cellStyle name="Header2 4 3 3 4 2" xfId="30436"/>
    <cellStyle name="Header2 4 3 3 5" xfId="18605"/>
    <cellStyle name="Header2 4 3 3 5 2" xfId="32040"/>
    <cellStyle name="Header2 4 3 3 6" xfId="19142"/>
    <cellStyle name="Header2 4 3 3 6 2" xfId="32559"/>
    <cellStyle name="Header2 4 3 3 7" xfId="7970"/>
    <cellStyle name="Header2 4 3 3 7 2" xfId="22527"/>
    <cellStyle name="Header2 4 3 3 7 3" xfId="21575"/>
    <cellStyle name="Header2 4 3 3 7 4" xfId="4776"/>
    <cellStyle name="Header2 4 3 3 8" xfId="5686"/>
    <cellStyle name="Header2 4 3 3 9" xfId="20311"/>
    <cellStyle name="Header2 4 3 4" xfId="7972"/>
    <cellStyle name="Header2 4 3 4 2" xfId="7973"/>
    <cellStyle name="Header2 4 3 4 2 2" xfId="22530"/>
    <cellStyle name="Header2 4 3 4 2 3" xfId="21572"/>
    <cellStyle name="Header2 4 3 4 2 4" xfId="4774"/>
    <cellStyle name="Header2 4 3 4 3" xfId="22529"/>
    <cellStyle name="Header2 4 3 4 4" xfId="21573"/>
    <cellStyle name="Header2 4 3 4 5" xfId="26729"/>
    <cellStyle name="Header2 4 3 5" xfId="7974"/>
    <cellStyle name="Header2 4 3 5 2" xfId="7975"/>
    <cellStyle name="Header2 4 3 5 2 2" xfId="22532"/>
    <cellStyle name="Header2 4 3 5 2 3" xfId="3617"/>
    <cellStyle name="Header2 4 3 5 2 4" xfId="37510"/>
    <cellStyle name="Header2 4 3 5 3" xfId="22531"/>
    <cellStyle name="Header2 4 3 5 4" xfId="21571"/>
    <cellStyle name="Header2 4 3 5 5" xfId="36635"/>
    <cellStyle name="Header2 4 3 6" xfId="7976"/>
    <cellStyle name="Header2 4 3 6 2" xfId="7977"/>
    <cellStyle name="Header2 4 3 6 2 2" xfId="22534"/>
    <cellStyle name="Header2 4 3 6 2 3" xfId="32911"/>
    <cellStyle name="Header2 4 3 6 2 4" xfId="26590"/>
    <cellStyle name="Header2 4 3 6 3" xfId="22533"/>
    <cellStyle name="Header2 4 3 6 4" xfId="21556"/>
    <cellStyle name="Header2 4 3 6 5" xfId="19814"/>
    <cellStyle name="Header2 4 3 7" xfId="7978"/>
    <cellStyle name="Header2 4 3 7 2" xfId="7979"/>
    <cellStyle name="Header2 4 3 7 2 2" xfId="22536"/>
    <cellStyle name="Header2 4 3 7 2 3" xfId="21569"/>
    <cellStyle name="Header2 4 3 7 2 4" xfId="26588"/>
    <cellStyle name="Header2 4 3 7 3" xfId="22535"/>
    <cellStyle name="Header2 4 3 7 4" xfId="27933"/>
    <cellStyle name="Header2 4 3 7 5" xfId="19813"/>
    <cellStyle name="Header2 4 3 8" xfId="7980"/>
    <cellStyle name="Header2 4 3 8 2" xfId="7981"/>
    <cellStyle name="Header2 4 3 8 2 2" xfId="22538"/>
    <cellStyle name="Header2 4 3 8 2 3" xfId="21567"/>
    <cellStyle name="Header2 4 3 8 2 4" xfId="40346"/>
    <cellStyle name="Header2 4 3 8 3" xfId="22537"/>
    <cellStyle name="Header2 4 3 8 4" xfId="21568"/>
    <cellStyle name="Header2 4 3 8 5" xfId="26730"/>
    <cellStyle name="Header2 4 3 9" xfId="7982"/>
    <cellStyle name="Header2 4 3 9 2" xfId="22539"/>
    <cellStyle name="Header2 4 3 9 3" xfId="21566"/>
    <cellStyle name="Header2 4 3 9 4" xfId="36904"/>
    <cellStyle name="Header2 4 4" xfId="1383"/>
    <cellStyle name="Header2 4 4 10" xfId="15363"/>
    <cellStyle name="Header2 4 4 10 2" xfId="29005"/>
    <cellStyle name="Header2 4 4 10 3" xfId="37396"/>
    <cellStyle name="Header2 4 4 10 4" xfId="42062"/>
    <cellStyle name="Header2 4 4 11" xfId="17897"/>
    <cellStyle name="Header2 4 4 11 2" xfId="31344"/>
    <cellStyle name="Header2 4 4 12" xfId="17775"/>
    <cellStyle name="Header2 4 4 12 2" xfId="31230"/>
    <cellStyle name="Header2 4 4 13" xfId="18358"/>
    <cellStyle name="Header2 4 4 13 2" xfId="31794"/>
    <cellStyle name="Header2 4 4 14" xfId="7983"/>
    <cellStyle name="Header2 4 4 14 2" xfId="22540"/>
    <cellStyle name="Header2 4 4 14 3" xfId="21565"/>
    <cellStyle name="Header2 4 4 14 4" xfId="36613"/>
    <cellStyle name="Header2 4 4 15" xfId="3574"/>
    <cellStyle name="Header2 4 4 16" xfId="32661"/>
    <cellStyle name="Header2 4 4 17" xfId="37731"/>
    <cellStyle name="Header2 4 4 2" xfId="1384"/>
    <cellStyle name="Header2 4 4 2 10" xfId="29398"/>
    <cellStyle name="Header2 4 4 2 2" xfId="2825"/>
    <cellStyle name="Header2 4 4 2 2 10" xfId="39299"/>
    <cellStyle name="Header2 4 4 2 2 2" xfId="16418"/>
    <cellStyle name="Header2 4 4 2 2 2 2" xfId="29898"/>
    <cellStyle name="Header2 4 4 2 2 2 3" xfId="38062"/>
    <cellStyle name="Header2 4 4 2 2 2 4" xfId="42462"/>
    <cellStyle name="Header2 4 4 2 2 3" xfId="16967"/>
    <cellStyle name="Header2 4 4 2 2 3 2" xfId="30435"/>
    <cellStyle name="Header2 4 4 2 2 4" xfId="18608"/>
    <cellStyle name="Header2 4 4 2 2 4 2" xfId="32043"/>
    <cellStyle name="Header2 4 4 2 2 5" xfId="17999"/>
    <cellStyle name="Header2 4 4 2 2 5 2" xfId="31446"/>
    <cellStyle name="Header2 4 4 2 2 6" xfId="7985"/>
    <cellStyle name="Header2 4 4 2 2 6 2" xfId="22542"/>
    <cellStyle name="Header2 4 4 2 2 6 3" xfId="21563"/>
    <cellStyle name="Header2 4 4 2 2 6 4" xfId="37508"/>
    <cellStyle name="Header2 4 4 2 2 7" xfId="5689"/>
    <cellStyle name="Header2 4 4 2 2 8" xfId="20314"/>
    <cellStyle name="Header2 4 4 2 2 9" xfId="29183"/>
    <cellStyle name="Header2 4 4 2 3" xfId="15364"/>
    <cellStyle name="Header2 4 4 2 3 2" xfId="29006"/>
    <cellStyle name="Header2 4 4 2 3 3" xfId="37397"/>
    <cellStyle name="Header2 4 4 2 3 4" xfId="42063"/>
    <cellStyle name="Header2 4 4 2 4" xfId="17901"/>
    <cellStyle name="Header2 4 4 2 4 2" xfId="31348"/>
    <cellStyle name="Header2 4 4 2 5" xfId="17421"/>
    <cellStyle name="Header2 4 4 2 5 2" xfId="30879"/>
    <cellStyle name="Header2 4 4 2 6" xfId="17590"/>
    <cellStyle name="Header2 4 4 2 6 2" xfId="31046"/>
    <cellStyle name="Header2 4 4 2 7" xfId="7984"/>
    <cellStyle name="Header2 4 4 2 7 2" xfId="22541"/>
    <cellStyle name="Header2 4 4 2 7 3" xfId="21564"/>
    <cellStyle name="Header2 4 4 2 7 4" xfId="40369"/>
    <cellStyle name="Header2 4 4 2 8" xfId="4334"/>
    <cellStyle name="Header2 4 4 2 9" xfId="32259"/>
    <cellStyle name="Header2 4 4 3" xfId="2824"/>
    <cellStyle name="Header2 4 4 3 10" xfId="30963"/>
    <cellStyle name="Header2 4 4 3 11" xfId="37635"/>
    <cellStyle name="Header2 4 4 3 2" xfId="7987"/>
    <cellStyle name="Header2 4 4 3 2 2" xfId="22544"/>
    <cellStyle name="Header2 4 4 3 2 3" xfId="28819"/>
    <cellStyle name="Header2 4 4 3 2 4" xfId="36634"/>
    <cellStyle name="Header2 4 4 3 3" xfId="16417"/>
    <cellStyle name="Header2 4 4 3 3 2" xfId="29897"/>
    <cellStyle name="Header2 4 4 3 3 3" xfId="38061"/>
    <cellStyle name="Header2 4 4 3 3 4" xfId="42461"/>
    <cellStyle name="Header2 4 4 3 4" xfId="18140"/>
    <cellStyle name="Header2 4 4 3 4 2" xfId="31585"/>
    <cellStyle name="Header2 4 4 3 5" xfId="18607"/>
    <cellStyle name="Header2 4 4 3 5 2" xfId="32042"/>
    <cellStyle name="Header2 4 4 3 6" xfId="17981"/>
    <cellStyle name="Header2 4 4 3 6 2" xfId="31428"/>
    <cellStyle name="Header2 4 4 3 7" xfId="7986"/>
    <cellStyle name="Header2 4 4 3 7 2" xfId="22543"/>
    <cellStyle name="Header2 4 4 3 7 3" xfId="21557"/>
    <cellStyle name="Header2 4 4 3 7 4" xfId="19816"/>
    <cellStyle name="Header2 4 4 3 8" xfId="5688"/>
    <cellStyle name="Header2 4 4 3 9" xfId="20313"/>
    <cellStyle name="Header2 4 4 4" xfId="7988"/>
    <cellStyle name="Header2 4 4 4 2" xfId="7989"/>
    <cellStyle name="Header2 4 4 4 2 2" xfId="22546"/>
    <cellStyle name="Header2 4 4 4 2 3" xfId="21561"/>
    <cellStyle name="Header2 4 4 4 2 4" xfId="26594"/>
    <cellStyle name="Header2 4 4 4 3" xfId="22545"/>
    <cellStyle name="Header2 4 4 4 4" xfId="21562"/>
    <cellStyle name="Header2 4 4 4 5" xfId="40368"/>
    <cellStyle name="Header2 4 4 5" xfId="7990"/>
    <cellStyle name="Header2 4 4 5 2" xfId="7991"/>
    <cellStyle name="Header2 4 4 5 2 2" xfId="22548"/>
    <cellStyle name="Header2 4 4 5 2 3" xfId="21559"/>
    <cellStyle name="Header2 4 4 5 2 4" xfId="40365"/>
    <cellStyle name="Header2 4 4 5 3" xfId="22547"/>
    <cellStyle name="Header2 4 4 5 4" xfId="21560"/>
    <cellStyle name="Header2 4 4 5 5" xfId="36632"/>
    <cellStyle name="Header2 4 4 6" xfId="7992"/>
    <cellStyle name="Header2 4 4 6 2" xfId="7993"/>
    <cellStyle name="Header2 4 4 6 2 2" xfId="22550"/>
    <cellStyle name="Header2 4 4 6 2 3" xfId="4564"/>
    <cellStyle name="Header2 4 4 6 2 4" xfId="40366"/>
    <cellStyle name="Header2 4 4 6 3" xfId="22549"/>
    <cellStyle name="Header2 4 4 6 4" xfId="21558"/>
    <cellStyle name="Header2 4 4 6 5" xfId="40367"/>
    <cellStyle name="Header2 4 4 7" xfId="7994"/>
    <cellStyle name="Header2 4 4 7 2" xfId="7995"/>
    <cellStyle name="Header2 4 4 7 2 2" xfId="22552"/>
    <cellStyle name="Header2 4 4 7 2 3" xfId="21542"/>
    <cellStyle name="Header2 4 4 7 2 4" xfId="26585"/>
    <cellStyle name="Header2 4 4 7 3" xfId="22551"/>
    <cellStyle name="Header2 4 4 7 4" xfId="4928"/>
    <cellStyle name="Header2 4 4 7 5" xfId="36633"/>
    <cellStyle name="Header2 4 4 8" xfId="7996"/>
    <cellStyle name="Header2 4 4 8 2" xfId="7997"/>
    <cellStyle name="Header2 4 4 8 2 2" xfId="22554"/>
    <cellStyle name="Header2 4 4 8 2 3" xfId="27931"/>
    <cellStyle name="Header2 4 4 8 2 4" xfId="40419"/>
    <cellStyle name="Header2 4 4 8 3" xfId="22553"/>
    <cellStyle name="Header2 4 4 8 4" xfId="32910"/>
    <cellStyle name="Header2 4 4 8 5" xfId="36628"/>
    <cellStyle name="Header2 4 4 9" xfId="7998"/>
    <cellStyle name="Header2 4 4 9 2" xfId="22555"/>
    <cellStyle name="Header2 4 4 9 3" xfId="21555"/>
    <cellStyle name="Header2 4 4 9 4" xfId="40362"/>
    <cellStyle name="Header2 4 5" xfId="1385"/>
    <cellStyle name="Header2 4 5 10" xfId="15365"/>
    <cellStyle name="Header2 4 5 10 2" xfId="29007"/>
    <cellStyle name="Header2 4 5 10 3" xfId="37398"/>
    <cellStyle name="Header2 4 5 10 4" xfId="42064"/>
    <cellStyle name="Header2 4 5 11" xfId="17309"/>
    <cellStyle name="Header2 4 5 11 2" xfId="30767"/>
    <cellStyle name="Header2 4 5 12" xfId="17947"/>
    <cellStyle name="Header2 4 5 12 2" xfId="31394"/>
    <cellStyle name="Header2 4 5 13" xfId="17585"/>
    <cellStyle name="Header2 4 5 13 2" xfId="31041"/>
    <cellStyle name="Header2 4 5 14" xfId="7999"/>
    <cellStyle name="Header2 4 5 14 2" xfId="22556"/>
    <cellStyle name="Header2 4 5 14 3" xfId="21554"/>
    <cellStyle name="Header2 4 5 14 4" xfId="40364"/>
    <cellStyle name="Header2 4 5 15" xfId="4333"/>
    <cellStyle name="Header2 4 5 16" xfId="29550"/>
    <cellStyle name="Header2 4 5 17" xfId="25273"/>
    <cellStyle name="Header2 4 5 2" xfId="1386"/>
    <cellStyle name="Header2 4 5 2 10" xfId="34464"/>
    <cellStyle name="Header2 4 5 2 2" xfId="2827"/>
    <cellStyle name="Header2 4 5 2 2 10" xfId="38691"/>
    <cellStyle name="Header2 4 5 2 2 2" xfId="16420"/>
    <cellStyle name="Header2 4 5 2 2 2 2" xfId="29900"/>
    <cellStyle name="Header2 4 5 2 2 2 3" xfId="38064"/>
    <cellStyle name="Header2 4 5 2 2 2 4" xfId="42464"/>
    <cellStyle name="Header2 4 5 2 2 3" xfId="15923"/>
    <cellStyle name="Header2 4 5 2 2 3 2" xfId="29447"/>
    <cellStyle name="Header2 4 5 2 2 4" xfId="18610"/>
    <cellStyle name="Header2 4 5 2 2 4 2" xfId="32045"/>
    <cellStyle name="Header2 4 5 2 2 5" xfId="19055"/>
    <cellStyle name="Header2 4 5 2 2 5 2" xfId="32480"/>
    <cellStyle name="Header2 4 5 2 2 6" xfId="8001"/>
    <cellStyle name="Header2 4 5 2 2 6 2" xfId="22558"/>
    <cellStyle name="Header2 4 5 2 2 6 3" xfId="21551"/>
    <cellStyle name="Header2 4 5 2 2 6 4" xfId="40363"/>
    <cellStyle name="Header2 4 5 2 2 7" xfId="5691"/>
    <cellStyle name="Header2 4 5 2 2 8" xfId="20316"/>
    <cellStyle name="Header2 4 5 2 2 9" xfId="4050"/>
    <cellStyle name="Header2 4 5 2 3" xfId="15366"/>
    <cellStyle name="Header2 4 5 2 3 2" xfId="29008"/>
    <cellStyle name="Header2 4 5 2 3 3" xfId="37399"/>
    <cellStyle name="Header2 4 5 2 3 4" xfId="42065"/>
    <cellStyle name="Header2 4 5 2 4" xfId="17900"/>
    <cellStyle name="Header2 4 5 2 4 2" xfId="31347"/>
    <cellStyle name="Header2 4 5 2 5" xfId="14801"/>
    <cellStyle name="Header2 4 5 2 5 2" xfId="28483"/>
    <cellStyle name="Header2 4 5 2 6" xfId="19161"/>
    <cellStyle name="Header2 4 5 2 6 2" xfId="32578"/>
    <cellStyle name="Header2 4 5 2 7" xfId="8000"/>
    <cellStyle name="Header2 4 5 2 7 2" xfId="22557"/>
    <cellStyle name="Header2 4 5 2 7 3" xfId="21553"/>
    <cellStyle name="Header2 4 5 2 7 4" xfId="36631"/>
    <cellStyle name="Header2 4 5 2 8" xfId="4332"/>
    <cellStyle name="Header2 4 5 2 9" xfId="32662"/>
    <cellStyle name="Header2 4 5 3" xfId="2826"/>
    <cellStyle name="Header2 4 5 3 10" xfId="29276"/>
    <cellStyle name="Header2 4 5 3 11" xfId="38889"/>
    <cellStyle name="Header2 4 5 3 2" xfId="8003"/>
    <cellStyle name="Header2 4 5 3 2 2" xfId="22560"/>
    <cellStyle name="Header2 4 5 3 2 3" xfId="20871"/>
    <cellStyle name="Header2 4 5 3 2 4" xfId="36629"/>
    <cellStyle name="Header2 4 5 3 3" xfId="16419"/>
    <cellStyle name="Header2 4 5 3 3 2" xfId="29899"/>
    <cellStyle name="Header2 4 5 3 3 3" xfId="38063"/>
    <cellStyle name="Header2 4 5 3 3 4" xfId="42463"/>
    <cellStyle name="Header2 4 5 3 4" xfId="15920"/>
    <cellStyle name="Header2 4 5 3 4 2" xfId="29444"/>
    <cellStyle name="Header2 4 5 3 5" xfId="18609"/>
    <cellStyle name="Header2 4 5 3 5 2" xfId="32044"/>
    <cellStyle name="Header2 4 5 3 6" xfId="18197"/>
    <cellStyle name="Header2 4 5 3 6 2" xfId="31642"/>
    <cellStyle name="Header2 4 5 3 7" xfId="8002"/>
    <cellStyle name="Header2 4 5 3 7 2" xfId="22559"/>
    <cellStyle name="Header2 4 5 3 7 3" xfId="21552"/>
    <cellStyle name="Header2 4 5 3 7 4" xfId="36630"/>
    <cellStyle name="Header2 4 5 3 8" xfId="5690"/>
    <cellStyle name="Header2 4 5 3 9" xfId="20315"/>
    <cellStyle name="Header2 4 5 4" xfId="8004"/>
    <cellStyle name="Header2 4 5 4 2" xfId="8005"/>
    <cellStyle name="Header2 4 5 4 2 2" xfId="22562"/>
    <cellStyle name="Header2 4 5 4 2 3" xfId="28817"/>
    <cellStyle name="Header2 4 5 4 2 4" xfId="36622"/>
    <cellStyle name="Header2 4 5 4 3" xfId="22561"/>
    <cellStyle name="Header2 4 5 4 4" xfId="21549"/>
    <cellStyle name="Header2 4 5 4 5" xfId="26581"/>
    <cellStyle name="Header2 4 5 5" xfId="8006"/>
    <cellStyle name="Header2 4 5 5 2" xfId="8007"/>
    <cellStyle name="Header2 4 5 5 2 2" xfId="22564"/>
    <cellStyle name="Header2 4 5 5 2 3" xfId="4566"/>
    <cellStyle name="Header2 4 5 5 2 4" xfId="40356"/>
    <cellStyle name="Header2 4 5 5 3" xfId="22563"/>
    <cellStyle name="Header2 4 5 5 4" xfId="21550"/>
    <cellStyle name="Header2 4 5 5 5" xfId="40411"/>
    <cellStyle name="Header2 4 5 6" xfId="8008"/>
    <cellStyle name="Header2 4 5 6 2" xfId="8009"/>
    <cellStyle name="Header2 4 5 6 2 2" xfId="22566"/>
    <cellStyle name="Header2 4 5 6 2 3" xfId="27932"/>
    <cellStyle name="Header2 4 5 6 2 4" xfId="36627"/>
    <cellStyle name="Header2 4 5 6 3" xfId="22565"/>
    <cellStyle name="Header2 4 5 6 4" xfId="21543"/>
    <cellStyle name="Header2 4 5 6 5" xfId="40361"/>
    <cellStyle name="Header2 4 5 7" xfId="8010"/>
    <cellStyle name="Header2 4 5 7 2" xfId="8011"/>
    <cellStyle name="Header2 4 5 7 2 2" xfId="22568"/>
    <cellStyle name="Header2 4 5 7 2 3" xfId="21547"/>
    <cellStyle name="Header2 4 5 7 2 4" xfId="36626"/>
    <cellStyle name="Header2 4 5 7 3" xfId="22567"/>
    <cellStyle name="Header2 4 5 7 4" xfId="21548"/>
    <cellStyle name="Header2 4 5 7 5" xfId="40360"/>
    <cellStyle name="Header2 4 5 8" xfId="8012"/>
    <cellStyle name="Header2 4 5 8 2" xfId="8013"/>
    <cellStyle name="Header2 4 5 8 2 2" xfId="22570"/>
    <cellStyle name="Header2 4 5 8 2 3" xfId="21544"/>
    <cellStyle name="Header2 4 5 8 2 4" xfId="40422"/>
    <cellStyle name="Header2 4 5 8 3" xfId="22569"/>
    <cellStyle name="Header2 4 5 8 4" xfId="21546"/>
    <cellStyle name="Header2 4 5 8 5" xfId="36623"/>
    <cellStyle name="Header2 4 5 9" xfId="8014"/>
    <cellStyle name="Header2 4 5 9 2" xfId="22571"/>
    <cellStyle name="Header2 4 5 9 3" xfId="28818"/>
    <cellStyle name="Header2 4 5 9 4" xfId="40357"/>
    <cellStyle name="Header2 4 6" xfId="1387"/>
    <cellStyle name="Header2 4 6 10" xfId="17941"/>
    <cellStyle name="Header2 4 6 10 2" xfId="31388"/>
    <cellStyle name="Header2 4 6 11" xfId="17588"/>
    <cellStyle name="Header2 4 6 11 2" xfId="31044"/>
    <cellStyle name="Header2 4 6 12" xfId="8015"/>
    <cellStyle name="Header2 4 6 12 2" xfId="22572"/>
    <cellStyle name="Header2 4 6 12 3" xfId="21545"/>
    <cellStyle name="Header2 4 6 12 4" xfId="40359"/>
    <cellStyle name="Header2 4 6 13" xfId="6157"/>
    <cellStyle name="Header2 4 6 14" xfId="32260"/>
    <cellStyle name="Header2 4 6 15" xfId="34463"/>
    <cellStyle name="Header2 4 6 2" xfId="2828"/>
    <cellStyle name="Header2 4 6 2 10" xfId="30683"/>
    <cellStyle name="Header2 4 6 2 11" xfId="38183"/>
    <cellStyle name="Header2 4 6 2 2" xfId="8017"/>
    <cellStyle name="Header2 4 6 2 2 2" xfId="22574"/>
    <cellStyle name="Header2 4 6 2 2 3" xfId="4927"/>
    <cellStyle name="Header2 4 6 2 2 4" xfId="40358"/>
    <cellStyle name="Header2 4 6 2 3" xfId="16421"/>
    <cellStyle name="Header2 4 6 2 3 2" xfId="29901"/>
    <cellStyle name="Header2 4 6 2 3 3" xfId="38065"/>
    <cellStyle name="Header2 4 6 2 3 4" xfId="42465"/>
    <cellStyle name="Header2 4 6 2 4" xfId="16965"/>
    <cellStyle name="Header2 4 6 2 4 2" xfId="30433"/>
    <cellStyle name="Header2 4 6 2 5" xfId="18611"/>
    <cellStyle name="Header2 4 6 2 5 2" xfId="32046"/>
    <cellStyle name="Header2 4 6 2 6" xfId="17998"/>
    <cellStyle name="Header2 4 6 2 6 2" xfId="31445"/>
    <cellStyle name="Header2 4 6 2 7" xfId="8016"/>
    <cellStyle name="Header2 4 6 2 7 2" xfId="22573"/>
    <cellStyle name="Header2 4 6 2 7 3" xfId="4565"/>
    <cellStyle name="Header2 4 6 2 7 4" xfId="36625"/>
    <cellStyle name="Header2 4 6 2 8" xfId="5692"/>
    <cellStyle name="Header2 4 6 2 9" xfId="20317"/>
    <cellStyle name="Header2 4 6 3" xfId="8018"/>
    <cellStyle name="Header2 4 6 3 2" xfId="8019"/>
    <cellStyle name="Header2 4 6 3 2 2" xfId="22576"/>
    <cellStyle name="Header2 4 6 3 2 3" xfId="5347"/>
    <cellStyle name="Header2 4 6 3 2 4" xfId="26578"/>
    <cellStyle name="Header2 4 6 3 3" xfId="22575"/>
    <cellStyle name="Header2 4 6 3 4" xfId="33064"/>
    <cellStyle name="Header2 4 6 3 5" xfId="36624"/>
    <cellStyle name="Header2 4 6 4" xfId="8020"/>
    <cellStyle name="Header2 4 6 4 2" xfId="8021"/>
    <cellStyle name="Header2 4 6 4 2 2" xfId="22578"/>
    <cellStyle name="Header2 4 6 4 2 3" xfId="33056"/>
    <cellStyle name="Header2 4 6 4 2 4" xfId="36614"/>
    <cellStyle name="Header2 4 6 4 3" xfId="22577"/>
    <cellStyle name="Header2 4 6 4 4" xfId="21541"/>
    <cellStyle name="Header2 4 6 4 5" xfId="26591"/>
    <cellStyle name="Header2 4 6 5" xfId="8022"/>
    <cellStyle name="Header2 4 6 5 2" xfId="8023"/>
    <cellStyle name="Header2 4 6 5 2 2" xfId="22580"/>
    <cellStyle name="Header2 4 6 5 2 3" xfId="5348"/>
    <cellStyle name="Header2 4 6 5 2 4" xfId="40347"/>
    <cellStyle name="Header2 4 6 5 3" xfId="22579"/>
    <cellStyle name="Header2 4 6 5 4" xfId="32909"/>
    <cellStyle name="Header2 4 6 5 5" xfId="40410"/>
    <cellStyle name="Header2 4 6 6" xfId="8024"/>
    <cellStyle name="Header2 4 6 6 2" xfId="22581"/>
    <cellStyle name="Header2 4 6 6 3" xfId="33069"/>
    <cellStyle name="Header2 4 6 6 4" xfId="40355"/>
    <cellStyle name="Header2 4 6 7" xfId="8025"/>
    <cellStyle name="Header2 4 6 7 2" xfId="8026"/>
    <cellStyle name="Header2 4 6 7 2 2" xfId="22583"/>
    <cellStyle name="Header2 4 6 7 2 3" xfId="33031"/>
    <cellStyle name="Header2 4 6 7 2 4" xfId="40354"/>
    <cellStyle name="Header2 4 6 7 3" xfId="22582"/>
    <cellStyle name="Header2 4 6 7 4" xfId="21540"/>
    <cellStyle name="Header2 4 6 7 5" xfId="36621"/>
    <cellStyle name="Header2 4 6 8" xfId="15367"/>
    <cellStyle name="Header2 4 6 8 2" xfId="29009"/>
    <cellStyle name="Header2 4 6 8 3" xfId="37400"/>
    <cellStyle name="Header2 4 6 8 4" xfId="42066"/>
    <cellStyle name="Header2 4 6 9" xfId="17308"/>
    <cellStyle name="Header2 4 6 9 2" xfId="30766"/>
    <cellStyle name="Header2 4 7" xfId="1378"/>
    <cellStyle name="Header2 4 7 2" xfId="17312"/>
    <cellStyle name="Header2 4 7 2 2" xfId="30770"/>
    <cellStyle name="Header2 4 7 3" xfId="17417"/>
    <cellStyle name="Header2 4 7 3 2" xfId="30875"/>
    <cellStyle name="Header2 4 7 4" xfId="18003"/>
    <cellStyle name="Header2 4 7 4 2" xfId="31450"/>
    <cellStyle name="Header2 4 7 5" xfId="15358"/>
    <cellStyle name="Header2 4 7 5 2" xfId="29000"/>
    <cellStyle name="Header2 4 7 5 3" xfId="37391"/>
    <cellStyle name="Header2 4 7 5 4" xfId="42057"/>
    <cellStyle name="Header2 4 7 6" xfId="4339"/>
    <cellStyle name="Header2 4 7 7" xfId="31306"/>
    <cellStyle name="Header2 4 7 8" xfId="34469"/>
    <cellStyle name="Header2 4 8" xfId="2819"/>
    <cellStyle name="Header2 4 8 2" xfId="16970"/>
    <cellStyle name="Header2 4 8 2 2" xfId="30438"/>
    <cellStyle name="Header2 4 8 3" xfId="18602"/>
    <cellStyle name="Header2 4 8 3 2" xfId="32037"/>
    <cellStyle name="Header2 4 8 4" xfId="18267"/>
    <cellStyle name="Header2 4 8 4 2" xfId="31711"/>
    <cellStyle name="Header2 4 8 5" xfId="16412"/>
    <cellStyle name="Header2 4 8 5 2" xfId="29892"/>
    <cellStyle name="Header2 4 8 5 3" xfId="38056"/>
    <cellStyle name="Header2 4 8 5 4" xfId="42456"/>
    <cellStyle name="Header2 4 8 6" xfId="5683"/>
    <cellStyle name="Header2 4 8 7" xfId="20308"/>
    <cellStyle name="Header2 4 8 8" xfId="30682"/>
    <cellStyle name="Header2 4 8 9" xfId="38693"/>
    <cellStyle name="Header2 4 9" xfId="14748"/>
    <cellStyle name="Header2 4 9 2" xfId="28435"/>
    <cellStyle name="Header2 4 9 3" xfId="36960"/>
    <cellStyle name="Header2 4 9 4" xfId="41812"/>
    <cellStyle name="Header2 5" xfId="703"/>
    <cellStyle name="Header2 5 10" xfId="8028"/>
    <cellStyle name="Header2 5 10 2" xfId="22585"/>
    <cellStyle name="Header2 5 10 3" xfId="27929"/>
    <cellStyle name="Header2 5 10 4" xfId="19815"/>
    <cellStyle name="Header2 5 11" xfId="14835"/>
    <cellStyle name="Header2 5 11 2" xfId="28516"/>
    <cellStyle name="Header2 5 11 3" xfId="37032"/>
    <cellStyle name="Header2 5 11 4" xfId="41864"/>
    <cellStyle name="Header2 5 12" xfId="17630"/>
    <cellStyle name="Header2 5 12 2" xfId="31086"/>
    <cellStyle name="Header2 5 13" xfId="17215"/>
    <cellStyle name="Header2 5 13 2" xfId="30673"/>
    <cellStyle name="Header2 5 14" xfId="17606"/>
    <cellStyle name="Header2 5 14 2" xfId="31062"/>
    <cellStyle name="Header2 5 15" xfId="8027"/>
    <cellStyle name="Header2 5 15 2" xfId="22584"/>
    <cellStyle name="Header2 5 15 3" xfId="32908"/>
    <cellStyle name="Header2 5 15 4" xfId="37509"/>
    <cellStyle name="Header2 5 16" xfId="4912"/>
    <cellStyle name="Header2 5 17" xfId="26553"/>
    <cellStyle name="Header2 5 18" xfId="35365"/>
    <cellStyle name="Header2 5 2" xfId="1389"/>
    <cellStyle name="Header2 5 2 10" xfId="15369"/>
    <cellStyle name="Header2 5 2 10 2" xfId="29011"/>
    <cellStyle name="Header2 5 2 10 3" xfId="37402"/>
    <cellStyle name="Header2 5 2 10 4" xfId="42068"/>
    <cellStyle name="Header2 5 2 11" xfId="17307"/>
    <cellStyle name="Header2 5 2 11 2" xfId="30765"/>
    <cellStyle name="Header2 5 2 12" xfId="17420"/>
    <cellStyle name="Header2 5 2 12 2" xfId="30878"/>
    <cellStyle name="Header2 5 2 13" xfId="17593"/>
    <cellStyle name="Header2 5 2 13 2" xfId="31049"/>
    <cellStyle name="Header2 5 2 14" xfId="8029"/>
    <cellStyle name="Header2 5 2 14 2" xfId="22586"/>
    <cellStyle name="Header2 5 2 14 3" xfId="5349"/>
    <cellStyle name="Header2 5 2 14 4" xfId="36619"/>
    <cellStyle name="Header2 5 2 15" xfId="6140"/>
    <cellStyle name="Header2 5 2 16" xfId="30115"/>
    <cellStyle name="Header2 5 2 17" xfId="25286"/>
    <cellStyle name="Header2 5 2 2" xfId="1390"/>
    <cellStyle name="Header2 5 2 2 10" xfId="34462"/>
    <cellStyle name="Header2 5 2 2 2" xfId="2831"/>
    <cellStyle name="Header2 5 2 2 2 10" xfId="37634"/>
    <cellStyle name="Header2 5 2 2 2 2" xfId="16424"/>
    <cellStyle name="Header2 5 2 2 2 2 2" xfId="29904"/>
    <cellStyle name="Header2 5 2 2 2 2 3" xfId="38068"/>
    <cellStyle name="Header2 5 2 2 2 2 4" xfId="42468"/>
    <cellStyle name="Header2 5 2 2 2 3" xfId="16962"/>
    <cellStyle name="Header2 5 2 2 2 3 2" xfId="30430"/>
    <cellStyle name="Header2 5 2 2 2 4" xfId="18614"/>
    <cellStyle name="Header2 5 2 2 2 4 2" xfId="32049"/>
    <cellStyle name="Header2 5 2 2 2 5" xfId="15083"/>
    <cellStyle name="Header2 5 2 2 2 5 2" xfId="28750"/>
    <cellStyle name="Header2 5 2 2 2 6" xfId="8031"/>
    <cellStyle name="Header2 5 2 2 2 6 2" xfId="22588"/>
    <cellStyle name="Header2 5 2 2 2 6 3" xfId="33030"/>
    <cellStyle name="Header2 5 2 2 2 6 4" xfId="40353"/>
    <cellStyle name="Header2 5 2 2 2 7" xfId="5695"/>
    <cellStyle name="Header2 5 2 2 2 8" xfId="20320"/>
    <cellStyle name="Header2 5 2 2 2 9" xfId="31628"/>
    <cellStyle name="Header2 5 2 2 3" xfId="15370"/>
    <cellStyle name="Header2 5 2 2 3 2" xfId="29012"/>
    <cellStyle name="Header2 5 2 2 3 3" xfId="37403"/>
    <cellStyle name="Header2 5 2 2 3 4" xfId="42069"/>
    <cellStyle name="Header2 5 2 2 4" xfId="17898"/>
    <cellStyle name="Header2 5 2 2 4 2" xfId="31345"/>
    <cellStyle name="Header2 5 2 2 5" xfId="18025"/>
    <cellStyle name="Header2 5 2 2 5 2" xfId="31472"/>
    <cellStyle name="Header2 5 2 2 6" xfId="19162"/>
    <cellStyle name="Header2 5 2 2 6 2" xfId="32579"/>
    <cellStyle name="Header2 5 2 2 7" xfId="8030"/>
    <cellStyle name="Header2 5 2 2 7 2" xfId="22587"/>
    <cellStyle name="Header2 5 2 2 7 3" xfId="20907"/>
    <cellStyle name="Header2 5 2 2 7 4" xfId="40351"/>
    <cellStyle name="Header2 5 2 2 8" xfId="4330"/>
    <cellStyle name="Header2 5 2 2 9" xfId="32540"/>
    <cellStyle name="Header2 5 2 3" xfId="2830"/>
    <cellStyle name="Header2 5 2 3 10" xfId="29103"/>
    <cellStyle name="Header2 5 2 3 11" xfId="36949"/>
    <cellStyle name="Header2 5 2 3 2" xfId="8033"/>
    <cellStyle name="Header2 5 2 3 2 2" xfId="22590"/>
    <cellStyle name="Header2 5 2 3 2 3" xfId="27928"/>
    <cellStyle name="Header2 5 2 3 2 4" xfId="36620"/>
    <cellStyle name="Header2 5 2 3 3" xfId="16423"/>
    <cellStyle name="Header2 5 2 3 3 2" xfId="29903"/>
    <cellStyle name="Header2 5 2 3 3 3" xfId="38067"/>
    <cellStyle name="Header2 5 2 3 3 4" xfId="42467"/>
    <cellStyle name="Header2 5 2 3 4" xfId="16963"/>
    <cellStyle name="Header2 5 2 3 4 2" xfId="30431"/>
    <cellStyle name="Header2 5 2 3 5" xfId="18613"/>
    <cellStyle name="Header2 5 2 3 5 2" xfId="32048"/>
    <cellStyle name="Header2 5 2 3 6" xfId="19053"/>
    <cellStyle name="Header2 5 2 3 6 2" xfId="32478"/>
    <cellStyle name="Header2 5 2 3 7" xfId="8032"/>
    <cellStyle name="Header2 5 2 3 7 2" xfId="22589"/>
    <cellStyle name="Header2 5 2 3 7 3" xfId="32907"/>
    <cellStyle name="Header2 5 2 3 7 4" xfId="40352"/>
    <cellStyle name="Header2 5 2 3 8" xfId="5694"/>
    <cellStyle name="Header2 5 2 3 9" xfId="20319"/>
    <cellStyle name="Header2 5 2 4" xfId="8034"/>
    <cellStyle name="Header2 5 2 4 2" xfId="8035"/>
    <cellStyle name="Header2 5 2 4 2 2" xfId="22592"/>
    <cellStyle name="Header2 5 2 4 2 3" xfId="28814"/>
    <cellStyle name="Header2 5 2 4 2 4" xfId="36615"/>
    <cellStyle name="Header2 5 2 4 3" xfId="22591"/>
    <cellStyle name="Header2 5 2 4 4" xfId="21539"/>
    <cellStyle name="Header2 5 2 4 5" xfId="26584"/>
    <cellStyle name="Header2 5 2 5" xfId="8036"/>
    <cellStyle name="Header2 5 2 5 2" xfId="8037"/>
    <cellStyle name="Header2 5 2 5 2 2" xfId="22594"/>
    <cellStyle name="Header2 5 2 5 2 3" xfId="21537"/>
    <cellStyle name="Header2 5 2 5 2 4" xfId="40348"/>
    <cellStyle name="Header2 5 2 5 3" xfId="22593"/>
    <cellStyle name="Header2 5 2 5 4" xfId="3619"/>
    <cellStyle name="Header2 5 2 5 5" xfId="40425"/>
    <cellStyle name="Header2 5 2 6" xfId="8038"/>
    <cellStyle name="Header2 5 2 6 2" xfId="8039"/>
    <cellStyle name="Header2 5 2 6 2 2" xfId="22596"/>
    <cellStyle name="Header2 5 2 6 2 3" xfId="21538"/>
    <cellStyle name="Header2 5 2 6 2 4" xfId="36618"/>
    <cellStyle name="Header2 5 2 6 3" xfId="22595"/>
    <cellStyle name="Header2 5 2 6 4" xfId="28813"/>
    <cellStyle name="Header2 5 2 6 5" xfId="40350"/>
    <cellStyle name="Header2 5 2 7" xfId="8040"/>
    <cellStyle name="Header2 5 2 7 2" xfId="8041"/>
    <cellStyle name="Header2 5 2 7 2 2" xfId="22598"/>
    <cellStyle name="Header2 5 2 7 2 3" xfId="5571"/>
    <cellStyle name="Header2 5 2 7 2 4" xfId="36617"/>
    <cellStyle name="Header2 5 2 7 3" xfId="22597"/>
    <cellStyle name="Header2 5 2 7 4" xfId="3620"/>
    <cellStyle name="Header2 5 2 7 5" xfId="40349"/>
    <cellStyle name="Header2 5 2 8" xfId="8042"/>
    <cellStyle name="Header2 5 2 8 2" xfId="8043"/>
    <cellStyle name="Header2 5 2 8 2 2" xfId="22600"/>
    <cellStyle name="Header2 5 2 8 2 3" xfId="3621"/>
    <cellStyle name="Header2 5 2 8 2 4" xfId="26576"/>
    <cellStyle name="Header2 5 2 8 3" xfId="22599"/>
    <cellStyle name="Header2 5 2 8 4" xfId="28196"/>
    <cellStyle name="Header2 5 2 8 5" xfId="36616"/>
    <cellStyle name="Header2 5 2 9" xfId="8044"/>
    <cellStyle name="Header2 5 2 9 2" xfId="22601"/>
    <cellStyle name="Header2 5 2 9 3" xfId="5350"/>
    <cellStyle name="Header2 5 2 9 4" xfId="26587"/>
    <cellStyle name="Header2 5 3" xfId="1391"/>
    <cellStyle name="Header2 5 3 10" xfId="31730"/>
    <cellStyle name="Header2 5 3 11" xfId="34461"/>
    <cellStyle name="Header2 5 3 2" xfId="1392"/>
    <cellStyle name="Header2 5 3 2 10" xfId="34460"/>
    <cellStyle name="Header2 5 3 2 2" xfId="2833"/>
    <cellStyle name="Header2 5 3 2 2 2" xfId="18106"/>
    <cellStyle name="Header2 5 3 2 2 2 2" xfId="31551"/>
    <cellStyle name="Header2 5 3 2 2 3" xfId="18616"/>
    <cellStyle name="Header2 5 3 2 2 3 2" xfId="32051"/>
    <cellStyle name="Header2 5 3 2 2 4" xfId="17644"/>
    <cellStyle name="Header2 5 3 2 2 4 2" xfId="31100"/>
    <cellStyle name="Header2 5 3 2 2 5" xfId="16426"/>
    <cellStyle name="Header2 5 3 2 2 5 2" xfId="29906"/>
    <cellStyle name="Header2 5 3 2 2 5 3" xfId="38070"/>
    <cellStyle name="Header2 5 3 2 2 5 4" xfId="42470"/>
    <cellStyle name="Header2 5 3 2 2 6" xfId="5697"/>
    <cellStyle name="Header2 5 3 2 2 7" xfId="20322"/>
    <cellStyle name="Header2 5 3 2 2 8" xfId="30684"/>
    <cellStyle name="Header2 5 3 2 2 9" xfId="38888"/>
    <cellStyle name="Header2 5 3 2 3" xfId="15372"/>
    <cellStyle name="Header2 5 3 2 3 2" xfId="29014"/>
    <cellStyle name="Header2 5 3 2 3 3" xfId="37405"/>
    <cellStyle name="Header2 5 3 2 3 4" xfId="42071"/>
    <cellStyle name="Header2 5 3 2 4" xfId="17305"/>
    <cellStyle name="Header2 5 3 2 4 2" xfId="30763"/>
    <cellStyle name="Header2 5 3 2 5" xfId="17422"/>
    <cellStyle name="Header2 5 3 2 5 2" xfId="30880"/>
    <cellStyle name="Header2 5 3 2 6" xfId="17804"/>
    <cellStyle name="Header2 5 3 2 6 2" xfId="31258"/>
    <cellStyle name="Header2 5 3 2 7" xfId="8046"/>
    <cellStyle name="Header2 5 3 2 7 2" xfId="22603"/>
    <cellStyle name="Header2 5 3 2 7 3" xfId="27923"/>
    <cellStyle name="Header2 5 3 2 7 4" xfId="40409"/>
    <cellStyle name="Header2 5 3 2 8" xfId="4327"/>
    <cellStyle name="Header2 5 3 2 9" xfId="30608"/>
    <cellStyle name="Header2 5 3 3" xfId="2832"/>
    <cellStyle name="Header2 5 3 3 2" xfId="16961"/>
    <cellStyle name="Header2 5 3 3 2 2" xfId="30429"/>
    <cellStyle name="Header2 5 3 3 3" xfId="18615"/>
    <cellStyle name="Header2 5 3 3 3 2" xfId="32050"/>
    <cellStyle name="Header2 5 3 3 4" xfId="17751"/>
    <cellStyle name="Header2 5 3 3 4 2" xfId="31207"/>
    <cellStyle name="Header2 5 3 3 5" xfId="16425"/>
    <cellStyle name="Header2 5 3 3 5 2" xfId="29905"/>
    <cellStyle name="Header2 5 3 3 5 3" xfId="38069"/>
    <cellStyle name="Header2 5 3 3 5 4" xfId="42469"/>
    <cellStyle name="Header2 5 3 3 6" xfId="5696"/>
    <cellStyle name="Header2 5 3 3 7" xfId="20321"/>
    <cellStyle name="Header2 5 3 3 8" xfId="3514"/>
    <cellStyle name="Header2 5 3 3 9" xfId="40293"/>
    <cellStyle name="Header2 5 3 4" xfId="15371"/>
    <cellStyle name="Header2 5 3 4 2" xfId="29013"/>
    <cellStyle name="Header2 5 3 4 3" xfId="37404"/>
    <cellStyle name="Header2 5 3 4 4" xfId="42070"/>
    <cellStyle name="Header2 5 3 5" xfId="17306"/>
    <cellStyle name="Header2 5 3 5 2" xfId="30764"/>
    <cellStyle name="Header2 5 3 6" xfId="17776"/>
    <cellStyle name="Header2 5 3 6 2" xfId="31231"/>
    <cellStyle name="Header2 5 3 7" xfId="17586"/>
    <cellStyle name="Header2 5 3 7 2" xfId="31042"/>
    <cellStyle name="Header2 5 3 8" xfId="8045"/>
    <cellStyle name="Header2 5 3 8 2" xfId="22602"/>
    <cellStyle name="Header2 5 3 8 3" xfId="21536"/>
    <cellStyle name="Header2 5 3 8 4" xfId="3756"/>
    <cellStyle name="Header2 5 3 9" xfId="4329"/>
    <cellStyle name="Header2 5 4" xfId="1393"/>
    <cellStyle name="Header2 5 4 10" xfId="32539"/>
    <cellStyle name="Header2 5 4 11" xfId="37727"/>
    <cellStyle name="Header2 5 4 2" xfId="1394"/>
    <cellStyle name="Header2 5 4 2 10" xfId="25287"/>
    <cellStyle name="Header2 5 4 2 2" xfId="2835"/>
    <cellStyle name="Header2 5 4 2 2 2" xfId="16960"/>
    <cellStyle name="Header2 5 4 2 2 2 2" xfId="30428"/>
    <cellStyle name="Header2 5 4 2 2 3" xfId="18618"/>
    <cellStyle name="Header2 5 4 2 2 3 2" xfId="32053"/>
    <cellStyle name="Header2 5 4 2 2 4" xfId="19139"/>
    <cellStyle name="Header2 5 4 2 2 4 2" xfId="32556"/>
    <cellStyle name="Header2 5 4 2 2 5" xfId="16428"/>
    <cellStyle name="Header2 5 4 2 2 5 2" xfId="29908"/>
    <cellStyle name="Header2 5 4 2 2 5 3" xfId="38072"/>
    <cellStyle name="Header2 5 4 2 2 5 4" xfId="42472"/>
    <cellStyle name="Header2 5 4 2 2 6" xfId="5699"/>
    <cellStyle name="Header2 5 4 2 2 7" xfId="20324"/>
    <cellStyle name="Header2 5 4 2 2 8" xfId="29182"/>
    <cellStyle name="Header2 5 4 2 2 9" xfId="38182"/>
    <cellStyle name="Header2 5 4 2 3" xfId="15374"/>
    <cellStyle name="Header2 5 4 2 3 2" xfId="29016"/>
    <cellStyle name="Header2 5 4 2 3 3" xfId="37407"/>
    <cellStyle name="Header2 5 4 2 3 4" xfId="42073"/>
    <cellStyle name="Header2 5 4 2 4" xfId="17896"/>
    <cellStyle name="Header2 5 4 2 4 2" xfId="31343"/>
    <cellStyle name="Header2 5 4 2 5" xfId="17949"/>
    <cellStyle name="Header2 5 4 2 5 2" xfId="31396"/>
    <cellStyle name="Header2 5 4 2 6" xfId="19163"/>
    <cellStyle name="Header2 5 4 2 6 2" xfId="32580"/>
    <cellStyle name="Header2 5 4 2 7" xfId="8048"/>
    <cellStyle name="Header2 5 4 2 7 2" xfId="22605"/>
    <cellStyle name="Header2 5 4 2 7 3" xfId="3622"/>
    <cellStyle name="Header2 5 4 2 7 4" xfId="36841"/>
    <cellStyle name="Header2 5 4 2 8" xfId="4328"/>
    <cellStyle name="Header2 5 4 2 9" xfId="31729"/>
    <cellStyle name="Header2 5 4 3" xfId="2834"/>
    <cellStyle name="Header2 5 4 3 2" xfId="16957"/>
    <cellStyle name="Header2 5 4 3 2 2" xfId="30425"/>
    <cellStyle name="Header2 5 4 3 3" xfId="18617"/>
    <cellStyle name="Header2 5 4 3 3 2" xfId="32052"/>
    <cellStyle name="Header2 5 4 3 4" xfId="17643"/>
    <cellStyle name="Header2 5 4 3 4 2" xfId="31099"/>
    <cellStyle name="Header2 5 4 3 5" xfId="16427"/>
    <cellStyle name="Header2 5 4 3 5 2" xfId="29907"/>
    <cellStyle name="Header2 5 4 3 5 3" xfId="38071"/>
    <cellStyle name="Header2 5 4 3 5 4" xfId="42471"/>
    <cellStyle name="Header2 5 4 3 6" xfId="5698"/>
    <cellStyle name="Header2 5 4 3 7" xfId="20323"/>
    <cellStyle name="Header2 5 4 3 8" xfId="29273"/>
    <cellStyle name="Header2 5 4 3 9" xfId="37874"/>
    <cellStyle name="Header2 5 4 4" xfId="15373"/>
    <cellStyle name="Header2 5 4 4 2" xfId="29015"/>
    <cellStyle name="Header2 5 4 4 3" xfId="37406"/>
    <cellStyle name="Header2 5 4 4 4" xfId="42072"/>
    <cellStyle name="Header2 5 4 5" xfId="17892"/>
    <cellStyle name="Header2 5 4 5 2" xfId="31339"/>
    <cellStyle name="Header2 5 4 6" xfId="17950"/>
    <cellStyle name="Header2 5 4 6 2" xfId="31397"/>
    <cellStyle name="Header2 5 4 7" xfId="17805"/>
    <cellStyle name="Header2 5 4 7 2" xfId="31259"/>
    <cellStyle name="Header2 5 4 8" xfId="8047"/>
    <cellStyle name="Header2 5 4 8 2" xfId="22604"/>
    <cellStyle name="Header2 5 4 8 3" xfId="28811"/>
    <cellStyle name="Header2 5 4 8 4" xfId="26731"/>
    <cellStyle name="Header2 5 4 9" xfId="6187"/>
    <cellStyle name="Header2 5 5" xfId="1395"/>
    <cellStyle name="Header2 5 5 10" xfId="32538"/>
    <cellStyle name="Header2 5 5 11" xfId="25288"/>
    <cellStyle name="Header2 5 5 2" xfId="1396"/>
    <cellStyle name="Header2 5 5 2 10" xfId="34459"/>
    <cellStyle name="Header2 5 5 2 2" xfId="2837"/>
    <cellStyle name="Header2 5 5 2 2 2" xfId="16958"/>
    <cellStyle name="Header2 5 5 2 2 2 2" xfId="30426"/>
    <cellStyle name="Header2 5 5 2 2 3" xfId="18620"/>
    <cellStyle name="Header2 5 5 2 2 3 2" xfId="32055"/>
    <cellStyle name="Header2 5 5 2 2 4" xfId="18105"/>
    <cellStyle name="Header2 5 5 2 2 4 2" xfId="31550"/>
    <cellStyle name="Header2 5 5 2 2 5" xfId="16430"/>
    <cellStyle name="Header2 5 5 2 2 5 2" xfId="29910"/>
    <cellStyle name="Header2 5 5 2 2 5 3" xfId="38074"/>
    <cellStyle name="Header2 5 5 2 2 5 4" xfId="42474"/>
    <cellStyle name="Header2 5 5 2 2 6" xfId="5701"/>
    <cellStyle name="Header2 5 5 2 2 7" xfId="20326"/>
    <cellStyle name="Header2 5 5 2 2 8" xfId="31139"/>
    <cellStyle name="Header2 5 5 2 2 9" xfId="39271"/>
    <cellStyle name="Header2 5 5 2 3" xfId="15376"/>
    <cellStyle name="Header2 5 5 2 3 2" xfId="29018"/>
    <cellStyle name="Header2 5 5 2 3 3" xfId="37409"/>
    <cellStyle name="Header2 5 5 2 3 4" xfId="42075"/>
    <cellStyle name="Header2 5 5 2 4" xfId="17895"/>
    <cellStyle name="Header2 5 5 2 4 2" xfId="31342"/>
    <cellStyle name="Header2 5 5 2 5" xfId="17951"/>
    <cellStyle name="Header2 5 5 2 5 2" xfId="31398"/>
    <cellStyle name="Header2 5 5 2 6" xfId="17723"/>
    <cellStyle name="Header2 5 5 2 6 2" xfId="31179"/>
    <cellStyle name="Header2 5 5 2 7" xfId="8050"/>
    <cellStyle name="Header2 5 5 2 7 2" xfId="22607"/>
    <cellStyle name="Header2 5 5 2 7 3" xfId="4567"/>
    <cellStyle name="Header2 5 5 2 7 4" xfId="37507"/>
    <cellStyle name="Header2 5 5 2 8" xfId="4323"/>
    <cellStyle name="Header2 5 5 2 9" xfId="31728"/>
    <cellStyle name="Header2 5 5 3" xfId="2836"/>
    <cellStyle name="Header2 5 5 3 2" xfId="16959"/>
    <cellStyle name="Header2 5 5 3 2 2" xfId="30427"/>
    <cellStyle name="Header2 5 5 3 3" xfId="18619"/>
    <cellStyle name="Header2 5 5 3 3 2" xfId="32054"/>
    <cellStyle name="Header2 5 5 3 4" xfId="19279"/>
    <cellStyle name="Header2 5 5 3 4 2" xfId="32683"/>
    <cellStyle name="Header2 5 5 3 5" xfId="16429"/>
    <cellStyle name="Header2 5 5 3 5 2" xfId="29909"/>
    <cellStyle name="Header2 5 5 3 5 3" xfId="38073"/>
    <cellStyle name="Header2 5 5 3 5 4" xfId="42473"/>
    <cellStyle name="Header2 5 5 3 6" xfId="5700"/>
    <cellStyle name="Header2 5 5 3 7" xfId="20325"/>
    <cellStyle name="Header2 5 5 3 8" xfId="29274"/>
    <cellStyle name="Header2 5 5 3 9" xfId="39745"/>
    <cellStyle name="Header2 5 5 4" xfId="15375"/>
    <cellStyle name="Header2 5 5 4 2" xfId="29017"/>
    <cellStyle name="Header2 5 5 4 3" xfId="37408"/>
    <cellStyle name="Header2 5 5 4 4" xfId="42074"/>
    <cellStyle name="Header2 5 5 5" xfId="17304"/>
    <cellStyle name="Header2 5 5 5 2" xfId="30762"/>
    <cellStyle name="Header2 5 5 6" xfId="17423"/>
    <cellStyle name="Header2 5 5 6 2" xfId="30881"/>
    <cellStyle name="Header2 5 5 7" xfId="17594"/>
    <cellStyle name="Header2 5 5 7 2" xfId="31050"/>
    <cellStyle name="Header2 5 5 8" xfId="8049"/>
    <cellStyle name="Header2 5 5 8 2" xfId="22606"/>
    <cellStyle name="Header2 5 5 8 3" xfId="28812"/>
    <cellStyle name="Header2 5 5 8 4" xfId="36612"/>
    <cellStyle name="Header2 5 5 9" xfId="3573"/>
    <cellStyle name="Header2 5 6" xfId="1397"/>
    <cellStyle name="Header2 5 6 10" xfId="34458"/>
    <cellStyle name="Header2 5 6 2" xfId="2838"/>
    <cellStyle name="Header2 5 6 2 10" xfId="37633"/>
    <cellStyle name="Header2 5 6 2 2" xfId="16431"/>
    <cellStyle name="Header2 5 6 2 2 2" xfId="29911"/>
    <cellStyle name="Header2 5 6 2 2 3" xfId="38075"/>
    <cellStyle name="Header2 5 6 2 2 4" xfId="42475"/>
    <cellStyle name="Header2 5 6 2 3" xfId="15312"/>
    <cellStyle name="Header2 5 6 2 3 2" xfId="28958"/>
    <cellStyle name="Header2 5 6 2 4" xfId="18621"/>
    <cellStyle name="Header2 5 6 2 4 2" xfId="32056"/>
    <cellStyle name="Header2 5 6 2 5" xfId="14450"/>
    <cellStyle name="Header2 5 6 2 5 2" xfId="28181"/>
    <cellStyle name="Header2 5 6 2 6" xfId="8052"/>
    <cellStyle name="Header2 5 6 2 6 2" xfId="22609"/>
    <cellStyle name="Header2 5 6 2 6 3" xfId="21535"/>
    <cellStyle name="Header2 5 6 2 6 4" xfId="4773"/>
    <cellStyle name="Header2 5 6 2 7" xfId="5702"/>
    <cellStyle name="Header2 5 6 2 8" xfId="20327"/>
    <cellStyle name="Header2 5 6 2 9" xfId="30964"/>
    <cellStyle name="Header2 5 6 3" xfId="15377"/>
    <cellStyle name="Header2 5 6 3 2" xfId="29019"/>
    <cellStyle name="Header2 5 6 3 3" xfId="37410"/>
    <cellStyle name="Header2 5 6 3 4" xfId="42076"/>
    <cellStyle name="Header2 5 6 4" xfId="17303"/>
    <cellStyle name="Header2 5 6 4 2" xfId="30761"/>
    <cellStyle name="Header2 5 6 5" xfId="14551"/>
    <cellStyle name="Header2 5 6 5 2" xfId="28272"/>
    <cellStyle name="Header2 5 6 6" xfId="18357"/>
    <cellStyle name="Header2 5 6 6 2" xfId="31793"/>
    <cellStyle name="Header2 5 6 7" xfId="8051"/>
    <cellStyle name="Header2 5 6 7 2" xfId="22608"/>
    <cellStyle name="Header2 5 6 7 3" xfId="5528"/>
    <cellStyle name="Header2 5 6 7 4" xfId="19817"/>
    <cellStyle name="Header2 5 6 8" xfId="4326"/>
    <cellStyle name="Header2 5 6 9" xfId="30603"/>
    <cellStyle name="Header2 5 7" xfId="1388"/>
    <cellStyle name="Header2 5 7 10" xfId="25285"/>
    <cellStyle name="Header2 5 7 2" xfId="8054"/>
    <cellStyle name="Header2 5 7 2 2" xfId="22611"/>
    <cellStyle name="Header2 5 7 2 3" xfId="20807"/>
    <cellStyle name="Header2 5 7 2 4" xfId="26595"/>
    <cellStyle name="Header2 5 7 3" xfId="15368"/>
    <cellStyle name="Header2 5 7 3 2" xfId="29010"/>
    <cellStyle name="Header2 5 7 3 3" xfId="37401"/>
    <cellStyle name="Header2 5 7 3 4" xfId="42067"/>
    <cellStyle name="Header2 5 7 4" xfId="17899"/>
    <cellStyle name="Header2 5 7 4 2" xfId="31346"/>
    <cellStyle name="Header2 5 7 5" xfId="18194"/>
    <cellStyle name="Header2 5 7 5 2" xfId="31639"/>
    <cellStyle name="Header2 5 7 6" xfId="19072"/>
    <cellStyle name="Header2 5 7 6 2" xfId="32497"/>
    <cellStyle name="Header2 5 7 7" xfId="8053"/>
    <cellStyle name="Header2 5 7 7 2" xfId="22610"/>
    <cellStyle name="Header2 5 7 7 3" xfId="28195"/>
    <cellStyle name="Header2 5 7 7 4" xfId="36977"/>
    <cellStyle name="Header2 5 7 8" xfId="4331"/>
    <cellStyle name="Header2 5 7 9" xfId="29486"/>
    <cellStyle name="Header2 5 8" xfId="2829"/>
    <cellStyle name="Header2 5 8 10" xfId="29275"/>
    <cellStyle name="Header2 5 8 11" xfId="39746"/>
    <cellStyle name="Header2 5 8 2" xfId="8056"/>
    <cellStyle name="Header2 5 8 2 2" xfId="22613"/>
    <cellStyle name="Header2 5 8 2 3" xfId="5351"/>
    <cellStyle name="Header2 5 8 2 4" xfId="36839"/>
    <cellStyle name="Header2 5 8 3" xfId="16422"/>
    <cellStyle name="Header2 5 8 3 2" xfId="29902"/>
    <cellStyle name="Header2 5 8 3 3" xfId="38066"/>
    <cellStyle name="Header2 5 8 3 4" xfId="42466"/>
    <cellStyle name="Header2 5 8 4" xfId="16964"/>
    <cellStyle name="Header2 5 8 4 2" xfId="30432"/>
    <cellStyle name="Header2 5 8 5" xfId="18612"/>
    <cellStyle name="Header2 5 8 5 2" xfId="32047"/>
    <cellStyle name="Header2 5 8 6" xfId="17621"/>
    <cellStyle name="Header2 5 8 6 2" xfId="31077"/>
    <cellStyle name="Header2 5 8 7" xfId="8055"/>
    <cellStyle name="Header2 5 8 7 2" xfId="22612"/>
    <cellStyle name="Header2 5 8 7 3" xfId="4568"/>
    <cellStyle name="Header2 5 8 7 4" xfId="26732"/>
    <cellStyle name="Header2 5 8 8" xfId="5693"/>
    <cellStyle name="Header2 5 8 9" xfId="20318"/>
    <cellStyle name="Header2 5 9" xfId="8057"/>
    <cellStyle name="Header2 5 9 2" xfId="8058"/>
    <cellStyle name="Header2 5 9 2 2" xfId="22615"/>
    <cellStyle name="Header2 5 9 2 3" xfId="28194"/>
    <cellStyle name="Header2 5 9 2 4" xfId="36840"/>
    <cellStyle name="Header2 5 9 3" xfId="22614"/>
    <cellStyle name="Header2 5 9 4" xfId="21534"/>
    <cellStyle name="Header2 5 9 5" xfId="36611"/>
    <cellStyle name="Header2 6" xfId="732"/>
    <cellStyle name="Header2 6 10" xfId="14859"/>
    <cellStyle name="Header2 6 10 2" xfId="28540"/>
    <cellStyle name="Header2 6 10 3" xfId="37054"/>
    <cellStyle name="Header2 6 10 4" xfId="41883"/>
    <cellStyle name="Header2 6 11" xfId="17617"/>
    <cellStyle name="Header2 6 11 2" xfId="31073"/>
    <cellStyle name="Header2 6 12" xfId="17724"/>
    <cellStyle name="Header2 6 12 2" xfId="31180"/>
    <cellStyle name="Header2 6 13" xfId="19159"/>
    <cellStyle name="Header2 6 13 2" xfId="32576"/>
    <cellStyle name="Header2 6 14" xfId="8059"/>
    <cellStyle name="Header2 6 14 2" xfId="22616"/>
    <cellStyle name="Header2 6 14 3" xfId="4569"/>
    <cellStyle name="Header2 6 14 4" xfId="19818"/>
    <cellStyle name="Header2 6 15" xfId="4849"/>
    <cellStyle name="Header2 6 16" xfId="26531"/>
    <cellStyle name="Header2 6 17" xfId="35349"/>
    <cellStyle name="Header2 6 2" xfId="1399"/>
    <cellStyle name="Header2 6 2 10" xfId="29541"/>
    <cellStyle name="Header2 6 2 11" xfId="37725"/>
    <cellStyle name="Header2 6 2 2" xfId="1400"/>
    <cellStyle name="Header2 6 2 2 10" xfId="25289"/>
    <cellStyle name="Header2 6 2 2 2" xfId="2841"/>
    <cellStyle name="Header2 6 2 2 2 2" xfId="16956"/>
    <cellStyle name="Header2 6 2 2 2 2 2" xfId="30424"/>
    <cellStyle name="Header2 6 2 2 2 3" xfId="18624"/>
    <cellStyle name="Header2 6 2 2 2 3 2" xfId="32059"/>
    <cellStyle name="Header2 6 2 2 2 4" xfId="18005"/>
    <cellStyle name="Header2 6 2 2 2 4 2" xfId="31452"/>
    <cellStyle name="Header2 6 2 2 2 5" xfId="16434"/>
    <cellStyle name="Header2 6 2 2 2 5 2" xfId="29914"/>
    <cellStyle name="Header2 6 2 2 2 5 3" xfId="38078"/>
    <cellStyle name="Header2 6 2 2 2 5 4" xfId="42478"/>
    <cellStyle name="Header2 6 2 2 2 6" xfId="5705"/>
    <cellStyle name="Header2 6 2 2 2 7" xfId="20330"/>
    <cellStyle name="Header2 6 2 2 2 8" xfId="30962"/>
    <cellStyle name="Header2 6 2 2 2 9" xfId="36816"/>
    <cellStyle name="Header2 6 2 2 3" xfId="15380"/>
    <cellStyle name="Header2 6 2 2 3 2" xfId="29022"/>
    <cellStyle name="Header2 6 2 2 3 3" xfId="37413"/>
    <cellStyle name="Header2 6 2 2 3 4" xfId="42079"/>
    <cellStyle name="Header2 6 2 2 4" xfId="17893"/>
    <cellStyle name="Header2 6 2 2 4 2" xfId="31340"/>
    <cellStyle name="Header2 6 2 2 5" xfId="14471"/>
    <cellStyle name="Header2 6 2 2 5 2" xfId="28197"/>
    <cellStyle name="Header2 6 2 2 6" xfId="18210"/>
    <cellStyle name="Header2 6 2 2 6 2" xfId="31655"/>
    <cellStyle name="Header2 6 2 2 7" xfId="8061"/>
    <cellStyle name="Header2 6 2 2 7 2" xfId="22618"/>
    <cellStyle name="Header2 6 2 2 7 3" xfId="27926"/>
    <cellStyle name="Header2 6 2 2 7 4" xfId="26734"/>
    <cellStyle name="Header2 6 2 2 8" xfId="4324"/>
    <cellStyle name="Header2 6 2 2 9" xfId="32654"/>
    <cellStyle name="Header2 6 2 3" xfId="2840"/>
    <cellStyle name="Header2 6 2 3 2" xfId="16946"/>
    <cellStyle name="Header2 6 2 3 2 2" xfId="30414"/>
    <cellStyle name="Header2 6 2 3 3" xfId="18623"/>
    <cellStyle name="Header2 6 2 3 3 2" xfId="32058"/>
    <cellStyle name="Header2 6 2 3 4" xfId="17641"/>
    <cellStyle name="Header2 6 2 3 4 2" xfId="31097"/>
    <cellStyle name="Header2 6 2 3 5" xfId="16433"/>
    <cellStyle name="Header2 6 2 3 5 2" xfId="29913"/>
    <cellStyle name="Header2 6 2 3 5 3" xfId="38077"/>
    <cellStyle name="Header2 6 2 3 5 4" xfId="42477"/>
    <cellStyle name="Header2 6 2 3 6" xfId="5704"/>
    <cellStyle name="Header2 6 2 3 7" xfId="20329"/>
    <cellStyle name="Header2 6 2 3 8" xfId="31214"/>
    <cellStyle name="Header2 6 2 3 9" xfId="38887"/>
    <cellStyle name="Header2 6 2 4" xfId="15379"/>
    <cellStyle name="Header2 6 2 4 2" xfId="29021"/>
    <cellStyle name="Header2 6 2 4 3" xfId="37412"/>
    <cellStyle name="Header2 6 2 4 4" xfId="42078"/>
    <cellStyle name="Header2 6 2 5" xfId="17302"/>
    <cellStyle name="Header2 6 2 5 2" xfId="30760"/>
    <cellStyle name="Header2 6 2 6" xfId="17952"/>
    <cellStyle name="Header2 6 2 6 2" xfId="31399"/>
    <cellStyle name="Header2 6 2 7" xfId="17591"/>
    <cellStyle name="Header2 6 2 7 2" xfId="31047"/>
    <cellStyle name="Header2 6 2 8" xfId="8060"/>
    <cellStyle name="Header2 6 2 8 2" xfId="22617"/>
    <cellStyle name="Header2 6 2 8 3" xfId="3817"/>
    <cellStyle name="Header2 6 2 8 4" xfId="26733"/>
    <cellStyle name="Header2 6 2 9" xfId="4325"/>
    <cellStyle name="Header2 6 3" xfId="1401"/>
    <cellStyle name="Header2 6 3 10" xfId="32252"/>
    <cellStyle name="Header2 6 3 11" xfId="34456"/>
    <cellStyle name="Header2 6 3 2" xfId="1402"/>
    <cellStyle name="Header2 6 3 2 10" xfId="34455"/>
    <cellStyle name="Header2 6 3 2 2" xfId="2843"/>
    <cellStyle name="Header2 6 3 2 2 2" xfId="16947"/>
    <cellStyle name="Header2 6 3 2 2 2 2" xfId="30415"/>
    <cellStyle name="Header2 6 3 2 2 3" xfId="18626"/>
    <cellStyle name="Header2 6 3 2 2 3 2" xfId="32061"/>
    <cellStyle name="Header2 6 3 2 2 4" xfId="14536"/>
    <cellStyle name="Header2 6 3 2 2 4 2" xfId="28257"/>
    <cellStyle name="Header2 6 3 2 2 5" xfId="16436"/>
    <cellStyle name="Header2 6 3 2 2 5 2" xfId="29916"/>
    <cellStyle name="Header2 6 3 2 2 5 3" xfId="38080"/>
    <cellStyle name="Header2 6 3 2 2 5 4" xfId="42480"/>
    <cellStyle name="Header2 6 3 2 2 6" xfId="5707"/>
    <cellStyle name="Header2 6 3 2 2 7" xfId="20332"/>
    <cellStyle name="Header2 6 3 2 2 8" xfId="31449"/>
    <cellStyle name="Header2 6 3 2 2 9" xfId="39744"/>
    <cellStyle name="Header2 6 3 2 3" xfId="15382"/>
    <cellStyle name="Header2 6 3 2 3 2" xfId="29024"/>
    <cellStyle name="Header2 6 3 2 3 3" xfId="37415"/>
    <cellStyle name="Header2 6 3 2 3 4" xfId="42081"/>
    <cellStyle name="Header2 6 3 2 4" xfId="17300"/>
    <cellStyle name="Header2 6 3 2 4 2" xfId="30758"/>
    <cellStyle name="Header2 6 3 2 5" xfId="17953"/>
    <cellStyle name="Header2 6 3 2 5 2" xfId="31400"/>
    <cellStyle name="Header2 6 3 2 6" xfId="19165"/>
    <cellStyle name="Header2 6 3 2 6 2" xfId="32582"/>
    <cellStyle name="Header2 6 3 2 7" xfId="8063"/>
    <cellStyle name="Header2 6 3 2 7 2" xfId="22620"/>
    <cellStyle name="Header2 6 3 2 7 3" xfId="20806"/>
    <cellStyle name="Header2 6 3 2 7 4" xfId="36610"/>
    <cellStyle name="Header2 6 3 2 8" xfId="4315"/>
    <cellStyle name="Header2 6 3 2 9" xfId="29484"/>
    <cellStyle name="Header2 6 3 3" xfId="2842"/>
    <cellStyle name="Header2 6 3 3 2" xfId="16955"/>
    <cellStyle name="Header2 6 3 3 2 2" xfId="30423"/>
    <cellStyle name="Header2 6 3 3 3" xfId="18625"/>
    <cellStyle name="Header2 6 3 3 3 2" xfId="32060"/>
    <cellStyle name="Header2 6 3 3 4" xfId="17109"/>
    <cellStyle name="Header2 6 3 3 4 2" xfId="30576"/>
    <cellStyle name="Header2 6 3 3 5" xfId="16435"/>
    <cellStyle name="Header2 6 3 3 5 2" xfId="29915"/>
    <cellStyle name="Header2 6 3 3 5 3" xfId="38079"/>
    <cellStyle name="Header2 6 3 3 5 4" xfId="42479"/>
    <cellStyle name="Header2 6 3 3 6" xfId="5706"/>
    <cellStyle name="Header2 6 3 3 7" xfId="20331"/>
    <cellStyle name="Header2 6 3 3 8" xfId="3835"/>
    <cellStyle name="Header2 6 3 3 9" xfId="38181"/>
    <cellStyle name="Header2 6 3 4" xfId="15381"/>
    <cellStyle name="Header2 6 3 4 2" xfId="29023"/>
    <cellStyle name="Header2 6 3 4 3" xfId="37414"/>
    <cellStyle name="Header2 6 3 4 4" xfId="42080"/>
    <cellStyle name="Header2 6 3 5" xfId="17301"/>
    <cellStyle name="Header2 6 3 5 2" xfId="30759"/>
    <cellStyle name="Header2 6 3 6" xfId="17425"/>
    <cellStyle name="Header2 6 3 6 2" xfId="30883"/>
    <cellStyle name="Header2 6 3 7" xfId="17592"/>
    <cellStyle name="Header2 6 3 7 2" xfId="31048"/>
    <cellStyle name="Header2 6 3 8" xfId="8062"/>
    <cellStyle name="Header2 6 3 8 2" xfId="22619"/>
    <cellStyle name="Header2 6 3 8 3" xfId="28810"/>
    <cellStyle name="Header2 6 3 8 4" xfId="36703"/>
    <cellStyle name="Header2 6 3 9" xfId="3468"/>
    <cellStyle name="Header2 6 4" xfId="1403"/>
    <cellStyle name="Header2 6 4 10" xfId="30107"/>
    <cellStyle name="Header2 6 4 11" xfId="25290"/>
    <cellStyle name="Header2 6 4 2" xfId="1404"/>
    <cellStyle name="Header2 6 4 2 10" xfId="25291"/>
    <cellStyle name="Header2 6 4 2 2" xfId="2845"/>
    <cellStyle name="Header2 6 4 2 2 2" xfId="16953"/>
    <cellStyle name="Header2 6 4 2 2 2 2" xfId="30421"/>
    <cellStyle name="Header2 6 4 2 2 3" xfId="18628"/>
    <cellStyle name="Header2 6 4 2 2 3 2" xfId="32063"/>
    <cellStyle name="Header2 6 4 2 2 4" xfId="16019"/>
    <cellStyle name="Header2 6 4 2 2 4 2" xfId="29527"/>
    <cellStyle name="Header2 6 4 2 2 5" xfId="16438"/>
    <cellStyle name="Header2 6 4 2 2 5 2" xfId="29918"/>
    <cellStyle name="Header2 6 4 2 2 5 3" xfId="38082"/>
    <cellStyle name="Header2 6 4 2 2 5 4" xfId="42482"/>
    <cellStyle name="Header2 6 4 2 2 6" xfId="5709"/>
    <cellStyle name="Header2 6 4 2 2 7" xfId="20334"/>
    <cellStyle name="Header2 6 4 2 2 8" xfId="3515"/>
    <cellStyle name="Header2 6 4 2 2 9" xfId="19741"/>
    <cellStyle name="Header2 6 4 2 3" xfId="15384"/>
    <cellStyle name="Header2 6 4 2 3 2" xfId="29026"/>
    <cellStyle name="Header2 6 4 2 3 3" xfId="37417"/>
    <cellStyle name="Header2 6 4 2 3 4" xfId="42083"/>
    <cellStyle name="Header2 6 4 2 4" xfId="17891"/>
    <cellStyle name="Header2 6 4 2 4 2" xfId="31338"/>
    <cellStyle name="Header2 6 4 2 5" xfId="17426"/>
    <cellStyle name="Header2 6 4 2 5 2" xfId="30884"/>
    <cellStyle name="Header2 6 4 2 6" xfId="18356"/>
    <cellStyle name="Header2 6 4 2 6 2" xfId="31792"/>
    <cellStyle name="Header2 6 4 2 7" xfId="8065"/>
    <cellStyle name="Header2 6 4 2 7 2" xfId="22622"/>
    <cellStyle name="Header2 6 4 2 7 3" xfId="5352"/>
    <cellStyle name="Header2 6 4 2 7 4" xfId="19820"/>
    <cellStyle name="Header2 6 4 2 8" xfId="4321"/>
    <cellStyle name="Header2 6 4 2 9" xfId="31301"/>
    <cellStyle name="Header2 6 4 3" xfId="2844"/>
    <cellStyle name="Header2 6 4 3 2" xfId="16954"/>
    <cellStyle name="Header2 6 4 3 2 2" xfId="30422"/>
    <cellStyle name="Header2 6 4 3 3" xfId="18627"/>
    <cellStyle name="Header2 6 4 3 3 2" xfId="32062"/>
    <cellStyle name="Header2 6 4 3 4" xfId="18001"/>
    <cellStyle name="Header2 6 4 3 4 2" xfId="31448"/>
    <cellStyle name="Header2 6 4 3 5" xfId="16437"/>
    <cellStyle name="Header2 6 4 3 5 2" xfId="29917"/>
    <cellStyle name="Header2 6 4 3 5 3" xfId="38081"/>
    <cellStyle name="Header2 6 4 3 5 4" xfId="42481"/>
    <cellStyle name="Header2 6 4 3 6" xfId="5708"/>
    <cellStyle name="Header2 6 4 3 7" xfId="20333"/>
    <cellStyle name="Header2 6 4 3 8" xfId="30348"/>
    <cellStyle name="Header2 6 4 3 9" xfId="36496"/>
    <cellStyle name="Header2 6 4 4" xfId="15383"/>
    <cellStyle name="Header2 6 4 4 2" xfId="29025"/>
    <cellStyle name="Header2 6 4 4 3" xfId="37416"/>
    <cellStyle name="Header2 6 4 4 4" xfId="42082"/>
    <cellStyle name="Header2 6 4 5" xfId="17886"/>
    <cellStyle name="Header2 6 4 5 2" xfId="31333"/>
    <cellStyle name="Header2 6 4 6" xfId="17955"/>
    <cellStyle name="Header2 6 4 6 2" xfId="31402"/>
    <cellStyle name="Header2 6 4 7" xfId="17680"/>
    <cellStyle name="Header2 6 4 7 2" xfId="31136"/>
    <cellStyle name="Header2 6 4 8" xfId="8064"/>
    <cellStyle name="Header2 6 4 8 2" xfId="22621"/>
    <cellStyle name="Header2 6 4 8 3" xfId="3623"/>
    <cellStyle name="Header2 6 4 8 4" xfId="37506"/>
    <cellStyle name="Header2 6 4 9" xfId="4322"/>
    <cellStyle name="Header2 6 5" xfId="1405"/>
    <cellStyle name="Header2 6 5 10" xfId="29547"/>
    <cellStyle name="Header2 6 5 11" xfId="25292"/>
    <cellStyle name="Header2 6 5 2" xfId="1406"/>
    <cellStyle name="Header2 6 5 2 10" xfId="25293"/>
    <cellStyle name="Header2 6 5 2 2" xfId="2847"/>
    <cellStyle name="Header2 6 5 2 2 2" xfId="16951"/>
    <cellStyle name="Header2 6 5 2 2 2 2" xfId="30419"/>
    <cellStyle name="Header2 6 5 2 2 3" xfId="18630"/>
    <cellStyle name="Header2 6 5 2 2 3 2" xfId="32065"/>
    <cellStyle name="Header2 6 5 2 2 4" xfId="19140"/>
    <cellStyle name="Header2 6 5 2 2 4 2" xfId="32557"/>
    <cellStyle name="Header2 6 5 2 2 5" xfId="16440"/>
    <cellStyle name="Header2 6 5 2 2 5 2" xfId="29920"/>
    <cellStyle name="Header2 6 5 2 2 5 3" xfId="38084"/>
    <cellStyle name="Header2 6 5 2 2 5 4" xfId="42484"/>
    <cellStyle name="Header2 6 5 2 2 6" xfId="5711"/>
    <cellStyle name="Header2 6 5 2 2 7" xfId="20336"/>
    <cellStyle name="Header2 6 5 2 2 8" xfId="30959"/>
    <cellStyle name="Header2 6 5 2 2 9" xfId="25362"/>
    <cellStyle name="Header2 6 5 2 3" xfId="15386"/>
    <cellStyle name="Header2 6 5 2 3 2" xfId="29028"/>
    <cellStyle name="Header2 6 5 2 3 3" xfId="37419"/>
    <cellStyle name="Header2 6 5 2 3 4" xfId="42085"/>
    <cellStyle name="Header2 6 5 2 4" xfId="17890"/>
    <cellStyle name="Header2 6 5 2 4 2" xfId="31337"/>
    <cellStyle name="Header2 6 5 2 5" xfId="17954"/>
    <cellStyle name="Header2 6 5 2 5 2" xfId="31401"/>
    <cellStyle name="Header2 6 5 2 6" xfId="19144"/>
    <cellStyle name="Header2 6 5 2 6 2" xfId="32561"/>
    <cellStyle name="Header2 6 5 2 7" xfId="8067"/>
    <cellStyle name="Header2 6 5 2 7 2" xfId="22624"/>
    <cellStyle name="Header2 6 5 2 7 3" xfId="3445"/>
    <cellStyle name="Header2 6 5 2 7 4" xfId="36976"/>
    <cellStyle name="Header2 6 5 2 8" xfId="4316"/>
    <cellStyle name="Header2 6 5 2 9" xfId="32659"/>
    <cellStyle name="Header2 6 5 3" xfId="2846"/>
    <cellStyle name="Header2 6 5 3 2" xfId="16952"/>
    <cellStyle name="Header2 6 5 3 2 2" xfId="30420"/>
    <cellStyle name="Header2 6 5 3 3" xfId="18629"/>
    <cellStyle name="Header2 6 5 3 3 2" xfId="32064"/>
    <cellStyle name="Header2 6 5 3 4" xfId="17750"/>
    <cellStyle name="Header2 6 5 3 4 2" xfId="31206"/>
    <cellStyle name="Header2 6 5 3 5" xfId="16439"/>
    <cellStyle name="Header2 6 5 3 5 2" xfId="29919"/>
    <cellStyle name="Header2 6 5 3 5 3" xfId="38083"/>
    <cellStyle name="Header2 6 5 3 5 4" xfId="42483"/>
    <cellStyle name="Header2 6 5 3 6" xfId="5710"/>
    <cellStyle name="Header2 6 5 3 7" xfId="20335"/>
    <cellStyle name="Header2 6 5 3 8" xfId="31641"/>
    <cellStyle name="Header2 6 5 3 9" xfId="29422"/>
    <cellStyle name="Header2 6 5 4" xfId="15385"/>
    <cellStyle name="Header2 6 5 4 2" xfId="29027"/>
    <cellStyle name="Header2 6 5 4 3" xfId="37418"/>
    <cellStyle name="Header2 6 5 4 4" xfId="42084"/>
    <cellStyle name="Header2 6 5 5" xfId="17299"/>
    <cellStyle name="Header2 6 5 5 2" xfId="30757"/>
    <cellStyle name="Header2 6 5 6" xfId="18193"/>
    <cellStyle name="Header2 6 5 6 2" xfId="31638"/>
    <cellStyle name="Header2 6 5 7" xfId="19166"/>
    <cellStyle name="Header2 6 5 7 2" xfId="32583"/>
    <cellStyle name="Header2 6 5 8" xfId="8066"/>
    <cellStyle name="Header2 6 5 8 2" xfId="22623"/>
    <cellStyle name="Header2 6 5 8 3" xfId="4571"/>
    <cellStyle name="Header2 6 5 8 4" xfId="4772"/>
    <cellStyle name="Header2 6 5 9" xfId="4320"/>
    <cellStyle name="Header2 6 6" xfId="1407"/>
    <cellStyle name="Header2 6 6 10" xfId="25294"/>
    <cellStyle name="Header2 6 6 2" xfId="2848"/>
    <cellStyle name="Header2 6 6 2 10" xfId="29418"/>
    <cellStyle name="Header2 6 6 2 2" xfId="16441"/>
    <cellStyle name="Header2 6 6 2 2 2" xfId="29921"/>
    <cellStyle name="Header2 6 6 2 2 3" xfId="38085"/>
    <cellStyle name="Header2 6 6 2 2 4" xfId="42485"/>
    <cellStyle name="Header2 6 6 2 3" xfId="16950"/>
    <cellStyle name="Header2 6 6 2 3 2" xfId="30418"/>
    <cellStyle name="Header2 6 6 2 4" xfId="18631"/>
    <cellStyle name="Header2 6 6 2 4 2" xfId="32066"/>
    <cellStyle name="Header2 6 6 2 5" xfId="19052"/>
    <cellStyle name="Header2 6 6 2 5 2" xfId="32477"/>
    <cellStyle name="Header2 6 6 2 6" xfId="8069"/>
    <cellStyle name="Header2 6 6 2 6 2" xfId="22626"/>
    <cellStyle name="Header2 6 6 2 6 3" xfId="4570"/>
    <cellStyle name="Header2 6 6 2 6 4" xfId="26597"/>
    <cellStyle name="Header2 6 6 2 7" xfId="5712"/>
    <cellStyle name="Header2 6 6 2 8" xfId="20337"/>
    <cellStyle name="Header2 6 6 2 9" xfId="28861"/>
    <cellStyle name="Header2 6 6 3" xfId="15387"/>
    <cellStyle name="Header2 6 6 3 2" xfId="29029"/>
    <cellStyle name="Header2 6 6 3 3" xfId="37420"/>
    <cellStyle name="Header2 6 6 3 4" xfId="42086"/>
    <cellStyle name="Header2 6 6 4" xfId="17298"/>
    <cellStyle name="Header2 6 6 4 2" xfId="30756"/>
    <cellStyle name="Header2 6 6 5" xfId="17427"/>
    <cellStyle name="Header2 6 6 5 2" xfId="30885"/>
    <cellStyle name="Header2 6 6 6" xfId="19167"/>
    <cellStyle name="Header2 6 6 6 2" xfId="32584"/>
    <cellStyle name="Header2 6 6 7" xfId="8068"/>
    <cellStyle name="Header2 6 6 7 2" xfId="22625"/>
    <cellStyle name="Header2 6 6 7 3" xfId="20805"/>
    <cellStyle name="Header2 6 6 7 4" xfId="19819"/>
    <cellStyle name="Header2 6 6 8" xfId="4319"/>
    <cellStyle name="Header2 6 6 9" xfId="32257"/>
    <cellStyle name="Header2 6 7" xfId="1398"/>
    <cellStyle name="Header2 6 7 10" xfId="34457"/>
    <cellStyle name="Header2 6 7 2" xfId="8071"/>
    <cellStyle name="Header2 6 7 2 2" xfId="22628"/>
    <cellStyle name="Header2 6 7 2 3" xfId="5353"/>
    <cellStyle name="Header2 6 7 2 4" xfId="3755"/>
    <cellStyle name="Header2 6 7 3" xfId="15378"/>
    <cellStyle name="Header2 6 7 3 2" xfId="29020"/>
    <cellStyle name="Header2 6 7 3 3" xfId="37411"/>
    <cellStyle name="Header2 6 7 3 4" xfId="42077"/>
    <cellStyle name="Header2 6 7 4" xfId="17894"/>
    <cellStyle name="Header2 6 7 4 2" xfId="31341"/>
    <cellStyle name="Header2 6 7 5" xfId="17424"/>
    <cellStyle name="Header2 6 7 5 2" xfId="30882"/>
    <cellStyle name="Header2 6 7 6" xfId="19164"/>
    <cellStyle name="Header2 6 7 6 2" xfId="32581"/>
    <cellStyle name="Header2 6 7 7" xfId="8070"/>
    <cellStyle name="Header2 6 7 7 2" xfId="22627"/>
    <cellStyle name="Header2 6 7 7 3" xfId="5025"/>
    <cellStyle name="Header2 6 7 7 4" xfId="26735"/>
    <cellStyle name="Header2 6 7 8" xfId="6186"/>
    <cellStyle name="Header2 6 7 9" xfId="29548"/>
    <cellStyle name="Header2 6 8" xfId="2839"/>
    <cellStyle name="Header2 6 8 10" xfId="4051"/>
    <cellStyle name="Header2 6 8 11" xfId="39128"/>
    <cellStyle name="Header2 6 8 2" xfId="8073"/>
    <cellStyle name="Header2 6 8 2 2" xfId="22630"/>
    <cellStyle name="Header2 6 8 2 3" xfId="28192"/>
    <cellStyle name="Header2 6 8 2 4" xfId="36609"/>
    <cellStyle name="Header2 6 8 3" xfId="16432"/>
    <cellStyle name="Header2 6 8 3 2" xfId="29912"/>
    <cellStyle name="Header2 6 8 3 3" xfId="38076"/>
    <cellStyle name="Header2 6 8 3 4" xfId="42476"/>
    <cellStyle name="Header2 6 8 4" xfId="18077"/>
    <cellStyle name="Header2 6 8 4 2" xfId="31523"/>
    <cellStyle name="Header2 6 8 5" xfId="18622"/>
    <cellStyle name="Header2 6 8 5 2" xfId="32057"/>
    <cellStyle name="Header2 6 8 6" xfId="17828"/>
    <cellStyle name="Header2 6 8 6 2" xfId="31278"/>
    <cellStyle name="Header2 6 8 7" xfId="8072"/>
    <cellStyle name="Header2 6 8 7 2" xfId="22629"/>
    <cellStyle name="Header2 6 8 7 3" xfId="21533"/>
    <cellStyle name="Header2 6 8 7 4" xfId="36899"/>
    <cellStyle name="Header2 6 8 8" xfId="5703"/>
    <cellStyle name="Header2 6 8 9" xfId="20328"/>
    <cellStyle name="Header2 6 9" xfId="8074"/>
    <cellStyle name="Header2 6 9 2" xfId="22631"/>
    <cellStyle name="Header2 6 9 3" xfId="4572"/>
    <cellStyle name="Header2 6 9 4" xfId="37505"/>
    <cellStyle name="Header2 7" xfId="1408"/>
    <cellStyle name="Header2 7 10" xfId="18026"/>
    <cellStyle name="Header2 7 10 2" xfId="31473"/>
    <cellStyle name="Header2 7 11" xfId="19145"/>
    <cellStyle name="Header2 7 11 2" xfId="32562"/>
    <cellStyle name="Header2 7 12" xfId="8075"/>
    <cellStyle name="Header2 7 12 2" xfId="22632"/>
    <cellStyle name="Header2 7 12 3" xfId="20804"/>
    <cellStyle name="Header2 7 12 4" xfId="19821"/>
    <cellStyle name="Header2 7 13" xfId="4318"/>
    <cellStyle name="Header2 7 14" xfId="28148"/>
    <cellStyle name="Header2 7 15" xfId="25295"/>
    <cellStyle name="Header2 7 2" xfId="1409"/>
    <cellStyle name="Header2 7 2 10" xfId="25296"/>
    <cellStyle name="Header2 7 2 2" xfId="2850"/>
    <cellStyle name="Header2 7 2 2 10" xfId="19979"/>
    <cellStyle name="Header2 7 2 2 2" xfId="16443"/>
    <cellStyle name="Header2 7 2 2 2 2" xfId="29923"/>
    <cellStyle name="Header2 7 2 2 2 3" xfId="38087"/>
    <cellStyle name="Header2 7 2 2 2 4" xfId="42487"/>
    <cellStyle name="Header2 7 2 2 3" xfId="16948"/>
    <cellStyle name="Header2 7 2 2 3 2" xfId="30416"/>
    <cellStyle name="Header2 7 2 2 4" xfId="18633"/>
    <cellStyle name="Header2 7 2 2 4 2" xfId="32068"/>
    <cellStyle name="Header2 7 2 2 5" xfId="16111"/>
    <cellStyle name="Header2 7 2 2 5 2" xfId="29610"/>
    <cellStyle name="Header2 7 2 2 6" xfId="8077"/>
    <cellStyle name="Header2 7 2 2 6 2" xfId="22634"/>
    <cellStyle name="Header2 7 2 2 6 3" xfId="5354"/>
    <cellStyle name="Header2 7 2 2 6 4" xfId="3754"/>
    <cellStyle name="Header2 7 2 2 7" xfId="5714"/>
    <cellStyle name="Header2 7 2 2 8" xfId="20339"/>
    <cellStyle name="Header2 7 2 2 9" xfId="29271"/>
    <cellStyle name="Header2 7 2 3" xfId="15389"/>
    <cellStyle name="Header2 7 2 3 2" xfId="29031"/>
    <cellStyle name="Header2 7 2 3 3" xfId="37422"/>
    <cellStyle name="Header2 7 2 3 4" xfId="42088"/>
    <cellStyle name="Header2 7 2 4" xfId="17297"/>
    <cellStyle name="Header2 7 2 4 2" xfId="30755"/>
    <cellStyle name="Header2 7 2 5" xfId="17956"/>
    <cellStyle name="Header2 7 2 5 2" xfId="31403"/>
    <cellStyle name="Header2 7 2 6" xfId="19168"/>
    <cellStyle name="Header2 7 2 6 2" xfId="32585"/>
    <cellStyle name="Header2 7 2 7" xfId="8076"/>
    <cellStyle name="Header2 7 2 7 2" xfId="22633"/>
    <cellStyle name="Header2 7 2 7 3" xfId="4984"/>
    <cellStyle name="Header2 7 2 7 4" xfId="26642"/>
    <cellStyle name="Header2 7 2 8" xfId="4317"/>
    <cellStyle name="Header2 7 2 9" xfId="30112"/>
    <cellStyle name="Header2 7 3" xfId="2849"/>
    <cellStyle name="Header2 7 3 10" xfId="29269"/>
    <cellStyle name="Header2 7 3 11" xfId="25358"/>
    <cellStyle name="Header2 7 3 2" xfId="8079"/>
    <cellStyle name="Header2 7 3 2 2" xfId="22636"/>
    <cellStyle name="Header2 7 3 2 3" xfId="20759"/>
    <cellStyle name="Header2 7 3 2 4" xfId="36608"/>
    <cellStyle name="Header2 7 3 3" xfId="16442"/>
    <cellStyle name="Header2 7 3 3 2" xfId="29922"/>
    <cellStyle name="Header2 7 3 3 3" xfId="38086"/>
    <cellStyle name="Header2 7 3 3 4" xfId="42486"/>
    <cellStyle name="Header2 7 3 4" xfId="16949"/>
    <cellStyle name="Header2 7 3 4 2" xfId="30417"/>
    <cellStyle name="Header2 7 3 5" xfId="18632"/>
    <cellStyle name="Header2 7 3 5 2" xfId="32067"/>
    <cellStyle name="Header2 7 3 6" xfId="14853"/>
    <cellStyle name="Header2 7 3 6 2" xfId="28534"/>
    <cellStyle name="Header2 7 3 7" xfId="8078"/>
    <cellStyle name="Header2 7 3 7 2" xfId="22635"/>
    <cellStyle name="Header2 7 3 7 3" xfId="28191"/>
    <cellStyle name="Header2 7 3 7 4" xfId="36966"/>
    <cellStyle name="Header2 7 3 8" xfId="5713"/>
    <cellStyle name="Header2 7 3 9" xfId="20338"/>
    <cellStyle name="Header2 7 4" xfId="8080"/>
    <cellStyle name="Header2 7 4 2" xfId="8081"/>
    <cellStyle name="Header2 7 4 2 2" xfId="22638"/>
    <cellStyle name="Header2 7 4 2 3" xfId="28809"/>
    <cellStyle name="Header2 7 4 2 4" xfId="37060"/>
    <cellStyle name="Header2 7 4 3" xfId="22637"/>
    <cellStyle name="Header2 7 4 4" xfId="27924"/>
    <cellStyle name="Header2 7 4 5" xfId="4771"/>
    <cellStyle name="Header2 7 5" xfId="8082"/>
    <cellStyle name="Header2 7 5 2" xfId="8083"/>
    <cellStyle name="Header2 7 5 2 2" xfId="22640"/>
    <cellStyle name="Header2 7 5 2 3" xfId="21532"/>
    <cellStyle name="Header2 7 5 2 4" xfId="26604"/>
    <cellStyle name="Header2 7 5 3" xfId="22639"/>
    <cellStyle name="Header2 7 5 4" xfId="4573"/>
    <cellStyle name="Header2 7 5 5" xfId="26527"/>
    <cellStyle name="Header2 7 6" xfId="8084"/>
    <cellStyle name="Header2 7 6 2" xfId="22641"/>
    <cellStyle name="Header2 7 6 3" xfId="28469"/>
    <cellStyle name="Header2 7 6 4" xfId="4770"/>
    <cellStyle name="Header2 7 7" xfId="8085"/>
    <cellStyle name="Header2 7 7 2" xfId="8086"/>
    <cellStyle name="Header2 7 7 2 2" xfId="22643"/>
    <cellStyle name="Header2 7 7 2 3" xfId="4968"/>
    <cellStyle name="Header2 7 7 2 4" xfId="25432"/>
    <cellStyle name="Header2 7 7 3" xfId="22642"/>
    <cellStyle name="Header2 7 7 4" xfId="20793"/>
    <cellStyle name="Header2 7 7 5" xfId="36521"/>
    <cellStyle name="Header2 7 8" xfId="15388"/>
    <cellStyle name="Header2 7 8 2" xfId="29030"/>
    <cellStyle name="Header2 7 8 3" xfId="37421"/>
    <cellStyle name="Header2 7 8 4" xfId="42087"/>
    <cellStyle name="Header2 7 9" xfId="17889"/>
    <cellStyle name="Header2 7 9 2" xfId="31336"/>
    <cellStyle name="Header2 8" xfId="1410"/>
    <cellStyle name="Header2 8 10" xfId="32537"/>
    <cellStyle name="Header2 8 11" xfId="34454"/>
    <cellStyle name="Header2 8 2" xfId="1411"/>
    <cellStyle name="Header2 8 2 2" xfId="2852"/>
    <cellStyle name="Header2 8 2 2 2" xfId="15925"/>
    <cellStyle name="Header2 8 2 2 2 2" xfId="29449"/>
    <cellStyle name="Header2 8 2 2 3" xfId="18635"/>
    <cellStyle name="Header2 8 2 2 3 2" xfId="32070"/>
    <cellStyle name="Header2 8 2 2 4" xfId="19273"/>
    <cellStyle name="Header2 8 2 2 4 2" xfId="32677"/>
    <cellStyle name="Header2 8 2 2 5" xfId="16445"/>
    <cellStyle name="Header2 8 2 2 5 2" xfId="29925"/>
    <cellStyle name="Header2 8 2 2 5 3" xfId="38089"/>
    <cellStyle name="Header2 8 2 2 5 4" xfId="42489"/>
    <cellStyle name="Header2 8 2 2 6" xfId="5716"/>
    <cellStyle name="Header2 8 2 2 7" xfId="20341"/>
    <cellStyle name="Header2 8 2 2 8" xfId="30961"/>
    <cellStyle name="Header2 8 2 2 9" xfId="19743"/>
    <cellStyle name="Header2 8 2 3" xfId="17296"/>
    <cellStyle name="Header2 8 2 3 2" xfId="30754"/>
    <cellStyle name="Header2 8 2 4" xfId="17777"/>
    <cellStyle name="Header2 8 2 4 2" xfId="31232"/>
    <cellStyle name="Header2 8 2 5" xfId="19146"/>
    <cellStyle name="Header2 8 2 5 2" xfId="32563"/>
    <cellStyle name="Header2 8 2 6" xfId="15391"/>
    <cellStyle name="Header2 8 2 6 2" xfId="29033"/>
    <cellStyle name="Header2 8 2 6 3" xfId="37424"/>
    <cellStyle name="Header2 8 2 6 4" xfId="42090"/>
    <cellStyle name="Header2 8 2 7" xfId="3571"/>
    <cellStyle name="Header2 8 2 8" xfId="31727"/>
    <cellStyle name="Header2 8 2 9" xfId="37720"/>
    <cellStyle name="Header2 8 3" xfId="2851"/>
    <cellStyle name="Header2 8 3 2" xfId="15259"/>
    <cellStyle name="Header2 8 3 2 2" xfId="28905"/>
    <cellStyle name="Header2 8 3 3" xfId="18634"/>
    <cellStyle name="Header2 8 3 3 2" xfId="32069"/>
    <cellStyle name="Header2 8 3 4" xfId="17645"/>
    <cellStyle name="Header2 8 3 4 2" xfId="31101"/>
    <cellStyle name="Header2 8 3 5" xfId="16444"/>
    <cellStyle name="Header2 8 3 5 2" xfId="29924"/>
    <cellStyle name="Header2 8 3 5 3" xfId="38088"/>
    <cellStyle name="Header2 8 3 5 4" xfId="42488"/>
    <cellStyle name="Header2 8 3 6" xfId="5715"/>
    <cellStyle name="Header2 8 3 7" xfId="20340"/>
    <cellStyle name="Header2 8 3 8" xfId="32483"/>
    <cellStyle name="Header2 8 3 9" xfId="19742"/>
    <cellStyle name="Header2 8 4" xfId="15390"/>
    <cellStyle name="Header2 8 4 2" xfId="29032"/>
    <cellStyle name="Header2 8 4 3" xfId="37423"/>
    <cellStyle name="Header2 8 4 4" xfId="42089"/>
    <cellStyle name="Header2 8 5" xfId="17888"/>
    <cellStyle name="Header2 8 5 2" xfId="31335"/>
    <cellStyle name="Header2 8 6" xfId="17428"/>
    <cellStyle name="Header2 8 6 2" xfId="30886"/>
    <cellStyle name="Header2 8 7" xfId="18226"/>
    <cellStyle name="Header2 8 7 2" xfId="31671"/>
    <cellStyle name="Header2 8 8" xfId="14183"/>
    <cellStyle name="Header2 8 8 2" xfId="27954"/>
    <cellStyle name="Header2 8 8 3" xfId="36570"/>
    <cellStyle name="Header2 8 8 4" xfId="41590"/>
    <cellStyle name="Header2 8 9" xfId="3572"/>
    <cellStyle name="Header2 9" xfId="1412"/>
    <cellStyle name="Header2 9 10" xfId="28850"/>
    <cellStyle name="Header2 9 11" xfId="25297"/>
    <cellStyle name="Header2 9 2" xfId="1413"/>
    <cellStyle name="Header2 9 2 2" xfId="2854"/>
    <cellStyle name="Header2 9 2 2 2" xfId="16945"/>
    <cellStyle name="Header2 9 2 2 2 2" xfId="30413"/>
    <cellStyle name="Header2 9 2 2 3" xfId="18637"/>
    <cellStyle name="Header2 9 2 2 3 2" xfId="32072"/>
    <cellStyle name="Header2 9 2 2 4" xfId="17620"/>
    <cellStyle name="Header2 9 2 2 4 2" xfId="31076"/>
    <cellStyle name="Header2 9 2 2 5" xfId="16447"/>
    <cellStyle name="Header2 9 2 2 5 2" xfId="29927"/>
    <cellStyle name="Header2 9 2 2 5 3" xfId="38091"/>
    <cellStyle name="Header2 9 2 2 5 4" xfId="42491"/>
    <cellStyle name="Header2 9 2 2 6" xfId="5718"/>
    <cellStyle name="Header2 9 2 2 7" xfId="20343"/>
    <cellStyle name="Header2 9 2 2 8" xfId="4052"/>
    <cellStyle name="Header2 9 2 2 9" xfId="19980"/>
    <cellStyle name="Header2 9 2 3" xfId="17295"/>
    <cellStyle name="Header2 9 2 3 2" xfId="30753"/>
    <cellStyle name="Header2 9 2 4" xfId="17429"/>
    <cellStyle name="Header2 9 2 4 2" xfId="30887"/>
    <cellStyle name="Header2 9 2 5" xfId="19147"/>
    <cellStyle name="Header2 9 2 5 2" xfId="32564"/>
    <cellStyle name="Header2 9 2 6" xfId="15393"/>
    <cellStyle name="Header2 9 2 6 2" xfId="29035"/>
    <cellStyle name="Header2 9 2 6 3" xfId="37426"/>
    <cellStyle name="Header2 9 2 6 4" xfId="42092"/>
    <cellStyle name="Header2 9 2 7" xfId="4314"/>
    <cellStyle name="Header2 9 2 8" xfId="29546"/>
    <cellStyle name="Header2 9 2 9" xfId="34453"/>
    <cellStyle name="Header2 9 3" xfId="2853"/>
    <cellStyle name="Header2 9 3 2" xfId="16932"/>
    <cellStyle name="Header2 9 3 2 2" xfId="30400"/>
    <cellStyle name="Header2 9 3 3" xfId="18636"/>
    <cellStyle name="Header2 9 3 3 2" xfId="32071"/>
    <cellStyle name="Header2 9 3 4" xfId="19207"/>
    <cellStyle name="Header2 9 3 4 2" xfId="32624"/>
    <cellStyle name="Header2 9 3 5" xfId="16446"/>
    <cellStyle name="Header2 9 3 5 2" xfId="29926"/>
    <cellStyle name="Header2 9 3 5 3" xfId="38090"/>
    <cellStyle name="Header2 9 3 5 4" xfId="42490"/>
    <cellStyle name="Header2 9 3 6" xfId="5717"/>
    <cellStyle name="Header2 9 3 7" xfId="20342"/>
    <cellStyle name="Header2 9 3 8" xfId="28331"/>
    <cellStyle name="Header2 9 3 9" xfId="19744"/>
    <cellStyle name="Header2 9 4" xfId="15392"/>
    <cellStyle name="Header2 9 4 2" xfId="29034"/>
    <cellStyle name="Header2 9 4 3" xfId="37425"/>
    <cellStyle name="Header2 9 4 4" xfId="42091"/>
    <cellStyle name="Header2 9 5" xfId="17887"/>
    <cellStyle name="Header2 9 5 2" xfId="31334"/>
    <cellStyle name="Header2 9 6" xfId="17948"/>
    <cellStyle name="Header2 9 6 2" xfId="31395"/>
    <cellStyle name="Header2 9 7" xfId="19169"/>
    <cellStyle name="Header2 9 7 2" xfId="32586"/>
    <cellStyle name="Header2 9 8" xfId="14547"/>
    <cellStyle name="Header2 9 8 2" xfId="28268"/>
    <cellStyle name="Header2 9 8 3" xfId="36825"/>
    <cellStyle name="Header2 9 8 4" xfId="41731"/>
    <cellStyle name="Header2 9 9" xfId="4313"/>
    <cellStyle name="Heading 1" xfId="38" builtinId="16" customBuiltin="1"/>
    <cellStyle name="Heading 1 2" xfId="313"/>
    <cellStyle name="Heading 1 2 2" xfId="1414"/>
    <cellStyle name="Heading 1 3" xfId="314"/>
    <cellStyle name="Heading 1 3 2" xfId="1415"/>
    <cellStyle name="Heading 1 3 3" xfId="14529"/>
    <cellStyle name="Heading 1 4" xfId="14696"/>
    <cellStyle name="Heading 1 5" xfId="2696"/>
    <cellStyle name="Heading 2" xfId="39" builtinId="17" customBuiltin="1"/>
    <cellStyle name="Heading 2 2" xfId="315"/>
    <cellStyle name="Heading 2 2 2" xfId="1416"/>
    <cellStyle name="Heading 2 3" xfId="316"/>
    <cellStyle name="Heading 2 3 2" xfId="1417"/>
    <cellStyle name="Heading 2 3 3" xfId="14531"/>
    <cellStyle name="Heading 2 4" xfId="14707"/>
    <cellStyle name="Heading 2 5" xfId="2699"/>
    <cellStyle name="Heading 3" xfId="40" builtinId="18" customBuiltin="1"/>
    <cellStyle name="Heading 3 2" xfId="317"/>
    <cellStyle name="Heading 3 2 2" xfId="1418"/>
    <cellStyle name="Heading 3 2 2 2" xfId="15394"/>
    <cellStyle name="Heading 3 2 2 3" xfId="14184"/>
    <cellStyle name="Heading 3 2 3" xfId="14185"/>
    <cellStyle name="Heading 3 2 4" xfId="14186"/>
    <cellStyle name="Heading 3 3" xfId="318"/>
    <cellStyle name="Heading 3 3 2" xfId="1419"/>
    <cellStyle name="Heading 3 3 3" xfId="14533"/>
    <cellStyle name="Heading 3 4" xfId="14715"/>
    <cellStyle name="Heading 3 5" xfId="2702"/>
    <cellStyle name="Heading 4" xfId="41" builtinId="19" customBuiltin="1"/>
    <cellStyle name="Heading 4 2" xfId="319"/>
    <cellStyle name="Heading 4 2 2" xfId="1420"/>
    <cellStyle name="Heading 4 3" xfId="320"/>
    <cellStyle name="Heading 4 3 2" xfId="1421"/>
    <cellStyle name="Heading 4 3 3" xfId="14535"/>
    <cellStyle name="Heading 4 4" xfId="14709"/>
    <cellStyle name="Heading 4 5" xfId="2705"/>
    <cellStyle name="Hyperlink 10" xfId="143"/>
    <cellStyle name="Hyperlink 11" xfId="133"/>
    <cellStyle name="Hyperlink 12" xfId="76"/>
    <cellStyle name="Hyperlink 2" xfId="75"/>
    <cellStyle name="Hyperlink 2 2" xfId="89"/>
    <cellStyle name="Hyperlink 2 2 2" xfId="1423"/>
    <cellStyle name="Hyperlink 2 3" xfId="1424"/>
    <cellStyle name="Hyperlink 2 4" xfId="1425"/>
    <cellStyle name="Hyperlink 2 4 2" xfId="15398"/>
    <cellStyle name="Hyperlink 2 4 3" xfId="8087"/>
    <cellStyle name="Hyperlink 2 5" xfId="1422"/>
    <cellStyle name="Hyperlink 2 5 2" xfId="15395"/>
    <cellStyle name="Hyperlink 2 5 3" xfId="14187"/>
    <cellStyle name="Hyperlink 2 6" xfId="3273"/>
    <cellStyle name="Hyperlink 2 7" xfId="151"/>
    <cellStyle name="Hyperlink 2 8" xfId="140"/>
    <cellStyle name="Hyperlink 3" xfId="321"/>
    <cellStyle name="Hyperlink 3 2" xfId="633"/>
    <cellStyle name="Hyperlink 3 2 2" xfId="1427"/>
    <cellStyle name="Hyperlink 3 2 3" xfId="14780"/>
    <cellStyle name="Hyperlink 3 2 4" xfId="14028"/>
    <cellStyle name="Hyperlink 3 3" xfId="1426"/>
    <cellStyle name="Hyperlink 3 3 2" xfId="15399"/>
    <cellStyle name="Hyperlink 3 3 3" xfId="14188"/>
    <cellStyle name="Hyperlink 4" xfId="552"/>
    <cellStyle name="Hyperlink 4 2" xfId="597"/>
    <cellStyle name="Hyperlink 4 2 2" xfId="14749"/>
    <cellStyle name="Hyperlink 4 2 3" xfId="14189"/>
    <cellStyle name="Hyperlink 4 3" xfId="1428"/>
    <cellStyle name="Hyperlink 4 4" xfId="14654"/>
    <cellStyle name="Hyperlink 5" xfId="647"/>
    <cellStyle name="Hyperlink 5 2" xfId="14790"/>
    <cellStyle name="Hyperlink 5 3" xfId="8088"/>
    <cellStyle name="Hyperlink 6" xfId="2709"/>
    <cellStyle name="Hyperlink 6 2" xfId="14190"/>
    <cellStyle name="Hyperlink 6 3" xfId="16302"/>
    <cellStyle name="Hyperlink 6 4" xfId="8089"/>
    <cellStyle name="Hyperlink 7" xfId="14024"/>
    <cellStyle name="Hyperlink 7 2" xfId="44043"/>
    <cellStyle name="Hyperlink 8" xfId="14410"/>
    <cellStyle name="Hyperlink 9" xfId="14164"/>
    <cellStyle name="Input" xfId="42" builtinId="20" customBuiltin="1"/>
    <cellStyle name="Input [yellow]" xfId="322"/>
    <cellStyle name="Input [yellow] 10" xfId="1430"/>
    <cellStyle name="Input [yellow] 10 10" xfId="34452"/>
    <cellStyle name="Input [yellow] 10 2" xfId="2856"/>
    <cellStyle name="Input [yellow] 10 2 2" xfId="16943"/>
    <cellStyle name="Input [yellow] 10 2 2 2" xfId="30411"/>
    <cellStyle name="Input [yellow] 10 2 3" xfId="18639"/>
    <cellStyle name="Input [yellow] 10 2 3 2" xfId="32074"/>
    <cellStyle name="Input [yellow] 10 2 4" xfId="16449"/>
    <cellStyle name="Input [yellow] 10 2 4 2" xfId="29929"/>
    <cellStyle name="Input [yellow] 10 2 5" xfId="5720"/>
    <cellStyle name="Input [yellow] 10 2 6" xfId="20345"/>
    <cellStyle name="Input [yellow] 10 2 7" xfId="29608"/>
    <cellStyle name="Input [yellow] 10 2 8" xfId="29425"/>
    <cellStyle name="Input [yellow] 10 3" xfId="17882"/>
    <cellStyle name="Input [yellow] 10 3 2" xfId="31329"/>
    <cellStyle name="Input [yellow] 10 4" xfId="17961"/>
    <cellStyle name="Input [yellow] 10 4 2" xfId="31408"/>
    <cellStyle name="Input [yellow] 10 5" xfId="19202"/>
    <cellStyle name="Input [yellow] 10 5 2" xfId="32619"/>
    <cellStyle name="Input [yellow] 10 6" xfId="15401"/>
    <cellStyle name="Input [yellow] 10 6 2" xfId="29039"/>
    <cellStyle name="Input [yellow] 10 7" xfId="4493"/>
    <cellStyle name="Input [yellow] 10 8" xfId="6185"/>
    <cellStyle name="Input [yellow] 10 9" xfId="32658"/>
    <cellStyle name="Input [yellow] 11" xfId="1431"/>
    <cellStyle name="Input [yellow] 11 10" xfId="34451"/>
    <cellStyle name="Input [yellow] 11 2" xfId="2857"/>
    <cellStyle name="Input [yellow] 11 2 2" xfId="16942"/>
    <cellStyle name="Input [yellow] 11 2 2 2" xfId="30410"/>
    <cellStyle name="Input [yellow] 11 2 3" xfId="18640"/>
    <cellStyle name="Input [yellow] 11 2 3 2" xfId="32075"/>
    <cellStyle name="Input [yellow] 11 2 4" xfId="16450"/>
    <cellStyle name="Input [yellow] 11 2 4 2" xfId="29930"/>
    <cellStyle name="Input [yellow] 11 2 5" xfId="5721"/>
    <cellStyle name="Input [yellow] 11 2 6" xfId="20346"/>
    <cellStyle name="Input [yellow] 11 2 7" xfId="30960"/>
    <cellStyle name="Input [yellow] 11 2 8" xfId="26687"/>
    <cellStyle name="Input [yellow] 11 3" xfId="17883"/>
    <cellStyle name="Input [yellow] 11 3 2" xfId="31330"/>
    <cellStyle name="Input [yellow] 11 4" xfId="17430"/>
    <cellStyle name="Input [yellow] 11 4 2" xfId="30888"/>
    <cellStyle name="Input [yellow] 11 5" xfId="19422"/>
    <cellStyle name="Input [yellow] 11 5 2" xfId="32825"/>
    <cellStyle name="Input [yellow] 11 6" xfId="15402"/>
    <cellStyle name="Input [yellow] 11 6 2" xfId="29040"/>
    <cellStyle name="Input [yellow] 11 7" xfId="4494"/>
    <cellStyle name="Input [yellow] 11 8" xfId="4312"/>
    <cellStyle name="Input [yellow] 11 9" xfId="32256"/>
    <cellStyle name="Input [yellow] 12" xfId="1432"/>
    <cellStyle name="Input [yellow] 12 10" xfId="34450"/>
    <cellStyle name="Input [yellow] 12 2" xfId="2858"/>
    <cellStyle name="Input [yellow] 12 2 2" xfId="16941"/>
    <cellStyle name="Input [yellow] 12 2 2 2" xfId="30409"/>
    <cellStyle name="Input [yellow] 12 2 3" xfId="18641"/>
    <cellStyle name="Input [yellow] 12 2 3 2" xfId="32076"/>
    <cellStyle name="Input [yellow] 12 2 4" xfId="16451"/>
    <cellStyle name="Input [yellow] 12 2 4 2" xfId="29931"/>
    <cellStyle name="Input [yellow] 12 2 5" xfId="5722"/>
    <cellStyle name="Input [yellow] 12 2 6" xfId="20347"/>
    <cellStyle name="Input [yellow] 12 2 7" xfId="29181"/>
    <cellStyle name="Input [yellow] 12 2 8" xfId="25363"/>
    <cellStyle name="Input [yellow] 12 3" xfId="17292"/>
    <cellStyle name="Input [yellow] 12 3 2" xfId="30750"/>
    <cellStyle name="Input [yellow] 12 4" xfId="17958"/>
    <cellStyle name="Input [yellow] 12 4 2" xfId="31405"/>
    <cellStyle name="Input [yellow] 12 5" xfId="17739"/>
    <cellStyle name="Input [yellow] 12 5 2" xfId="31195"/>
    <cellStyle name="Input [yellow] 12 6" xfId="15403"/>
    <cellStyle name="Input [yellow] 12 6 2" xfId="29041"/>
    <cellStyle name="Input [yellow] 12 7" xfId="4495"/>
    <cellStyle name="Input [yellow] 12 8" xfId="3570"/>
    <cellStyle name="Input [yellow] 12 9" xfId="28147"/>
    <cellStyle name="Input [yellow] 13" xfId="1429"/>
    <cellStyle name="Input [yellow] 13 10" xfId="25298"/>
    <cellStyle name="Input [yellow] 13 2" xfId="17293"/>
    <cellStyle name="Input [yellow] 13 2 2" xfId="30751"/>
    <cellStyle name="Input [yellow] 13 3" xfId="18048"/>
    <cellStyle name="Input [yellow] 13 3 2" xfId="31495"/>
    <cellStyle name="Input [yellow] 13 4" xfId="17831"/>
    <cellStyle name="Input [yellow] 13 4 2" xfId="31281"/>
    <cellStyle name="Input [yellow] 13 5" xfId="19416"/>
    <cellStyle name="Input [yellow] 13 5 2" xfId="32819"/>
    <cellStyle name="Input [yellow] 13 6" xfId="15400"/>
    <cellStyle name="Input [yellow] 13 6 2" xfId="29038"/>
    <cellStyle name="Input [yellow] 13 7" xfId="4492"/>
    <cellStyle name="Input [yellow] 13 8" xfId="4311"/>
    <cellStyle name="Input [yellow] 13 9" xfId="29545"/>
    <cellStyle name="Input [yellow] 14" xfId="2855"/>
    <cellStyle name="Input [yellow] 14 2" xfId="16944"/>
    <cellStyle name="Input [yellow] 14 2 2" xfId="30412"/>
    <cellStyle name="Input [yellow] 14 3" xfId="18638"/>
    <cellStyle name="Input [yellow] 14 3 2" xfId="32073"/>
    <cellStyle name="Input [yellow] 14 4" xfId="16448"/>
    <cellStyle name="Input [yellow] 14 4 2" xfId="29928"/>
    <cellStyle name="Input [yellow] 14 5" xfId="5719"/>
    <cellStyle name="Input [yellow] 14 6" xfId="20344"/>
    <cellStyle name="Input [yellow] 14 7" xfId="29270"/>
    <cellStyle name="Input [yellow] 14 8" xfId="19745"/>
    <cellStyle name="Input [yellow] 15" xfId="3249"/>
    <cellStyle name="Input [yellow] 15 10" xfId="5149"/>
    <cellStyle name="Input [yellow] 15 11" xfId="33774"/>
    <cellStyle name="Input [yellow] 15 2" xfId="18088"/>
    <cellStyle name="Input [yellow] 15 2 2" xfId="31534"/>
    <cellStyle name="Input [yellow] 15 3" xfId="15101"/>
    <cellStyle name="Input [yellow] 15 3 2" xfId="28768"/>
    <cellStyle name="Input [yellow] 15 4" xfId="19021"/>
    <cellStyle name="Input [yellow] 15 4 2" xfId="32446"/>
    <cellStyle name="Input [yellow] 15 5" xfId="19315"/>
    <cellStyle name="Input [yellow] 15 5 2" xfId="32719"/>
    <cellStyle name="Input [yellow] 15 6" xfId="19408"/>
    <cellStyle name="Input [yellow] 15 6 2" xfId="32811"/>
    <cellStyle name="Input [yellow] 15 7" xfId="16838"/>
    <cellStyle name="Input [yellow] 15 7 2" xfId="30310"/>
    <cellStyle name="Input [yellow] 15 8" xfId="6111"/>
    <cellStyle name="Input [yellow] 15 9" xfId="20737"/>
    <cellStyle name="Input [yellow] 16" xfId="17868"/>
    <cellStyle name="Input [yellow] 16 2" xfId="31315"/>
    <cellStyle name="Input [yellow] 17" xfId="18364"/>
    <cellStyle name="Input [yellow] 17 2" xfId="31800"/>
    <cellStyle name="Input [yellow] 18" xfId="19530"/>
    <cellStyle name="Input [yellow] 18 2" xfId="32931"/>
    <cellStyle name="Input [yellow] 19" xfId="6280"/>
    <cellStyle name="Input [yellow] 19 2" xfId="20902"/>
    <cellStyle name="Input [yellow] 2" xfId="323"/>
    <cellStyle name="Input [yellow] 2 10" xfId="17867"/>
    <cellStyle name="Input [yellow] 2 10 2" xfId="31314"/>
    <cellStyle name="Input [yellow] 2 11" xfId="18363"/>
    <cellStyle name="Input [yellow] 2 11 2" xfId="31799"/>
    <cellStyle name="Input [yellow] 2 12" xfId="19531"/>
    <cellStyle name="Input [yellow] 2 12 2" xfId="32932"/>
    <cellStyle name="Input [yellow] 2 13" xfId="8090"/>
    <cellStyle name="Input [yellow] 2 13 2" xfId="22644"/>
    <cellStyle name="Input [yellow] 2 14" xfId="5290"/>
    <cellStyle name="Input [yellow] 2 2" xfId="512"/>
    <cellStyle name="Input [yellow] 2 2 10" xfId="17161"/>
    <cellStyle name="Input [yellow] 2 2 10 2" xfId="30620"/>
    <cellStyle name="Input [yellow] 2 2 11" xfId="18263"/>
    <cellStyle name="Input [yellow] 2 2 11 2" xfId="31708"/>
    <cellStyle name="Input [yellow] 2 2 12" xfId="8091"/>
    <cellStyle name="Input [yellow] 2 2 12 2" xfId="22645"/>
    <cellStyle name="Input [yellow] 2 2 13" xfId="3772"/>
    <cellStyle name="Input [yellow] 2 2 14" xfId="5090"/>
    <cellStyle name="Input [yellow] 2 2 2" xfId="1435"/>
    <cellStyle name="Input [yellow] 2 2 2 10" xfId="4498"/>
    <cellStyle name="Input [yellow] 2 2 2 11" xfId="6184"/>
    <cellStyle name="Input [yellow] 2 2 2 12" xfId="31726"/>
    <cellStyle name="Input [yellow] 2 2 2 13" xfId="19713"/>
    <cellStyle name="Input [yellow] 2 2 2 2" xfId="2861"/>
    <cellStyle name="Input [yellow] 2 2 2 2 10" xfId="19746"/>
    <cellStyle name="Input [yellow] 2 2 2 2 2" xfId="8094"/>
    <cellStyle name="Input [yellow] 2 2 2 2 2 2" xfId="22648"/>
    <cellStyle name="Input [yellow] 2 2 2 2 3" xfId="16454"/>
    <cellStyle name="Input [yellow] 2 2 2 2 3 2" xfId="29934"/>
    <cellStyle name="Input [yellow] 2 2 2 2 4" xfId="16939"/>
    <cellStyle name="Input [yellow] 2 2 2 2 4 2" xfId="30407"/>
    <cellStyle name="Input [yellow] 2 2 2 2 5" xfId="18644"/>
    <cellStyle name="Input [yellow] 2 2 2 2 5 2" xfId="32079"/>
    <cellStyle name="Input [yellow] 2 2 2 2 6" xfId="8093"/>
    <cellStyle name="Input [yellow] 2 2 2 2 6 2" xfId="22647"/>
    <cellStyle name="Input [yellow] 2 2 2 2 7" xfId="5725"/>
    <cellStyle name="Input [yellow] 2 2 2 2 8" xfId="20350"/>
    <cellStyle name="Input [yellow] 2 2 2 2 9" xfId="4107"/>
    <cellStyle name="Input [yellow] 2 2 2 3" xfId="8095"/>
    <cellStyle name="Input [yellow] 2 2 2 3 2" xfId="8096"/>
    <cellStyle name="Input [yellow] 2 2 2 3 2 2" xfId="22650"/>
    <cellStyle name="Input [yellow] 2 2 2 3 3" xfId="22649"/>
    <cellStyle name="Input [yellow] 2 2 2 4" xfId="8097"/>
    <cellStyle name="Input [yellow] 2 2 2 4 2" xfId="8098"/>
    <cellStyle name="Input [yellow] 2 2 2 4 2 2" xfId="22652"/>
    <cellStyle name="Input [yellow] 2 2 2 4 3" xfId="22651"/>
    <cellStyle name="Input [yellow] 2 2 2 5" xfId="15405"/>
    <cellStyle name="Input [yellow] 2 2 2 5 2" xfId="29043"/>
    <cellStyle name="Input [yellow] 2 2 2 6" xfId="17877"/>
    <cellStyle name="Input [yellow] 2 2 2 6 2" xfId="31324"/>
    <cellStyle name="Input [yellow] 2 2 2 7" xfId="17959"/>
    <cellStyle name="Input [yellow] 2 2 2 7 2" xfId="31406"/>
    <cellStyle name="Input [yellow] 2 2 2 8" xfId="18347"/>
    <cellStyle name="Input [yellow] 2 2 2 8 2" xfId="31783"/>
    <cellStyle name="Input [yellow] 2 2 2 9" xfId="8092"/>
    <cellStyle name="Input [yellow] 2 2 2 9 2" xfId="22646"/>
    <cellStyle name="Input [yellow] 2 2 3" xfId="1434"/>
    <cellStyle name="Input [yellow] 2 2 3 10" xfId="8099"/>
    <cellStyle name="Input [yellow] 2 2 3 10 2" xfId="22653"/>
    <cellStyle name="Input [yellow] 2 2 3 11" xfId="4497"/>
    <cellStyle name="Input [yellow] 2 2 3 12" xfId="4310"/>
    <cellStyle name="Input [yellow] 2 2 3 13" xfId="32536"/>
    <cellStyle name="Input [yellow] 2 2 3 14" xfId="19712"/>
    <cellStyle name="Input [yellow] 2 2 3 2" xfId="8100"/>
    <cellStyle name="Input [yellow] 2 2 3 2 2" xfId="8101"/>
    <cellStyle name="Input [yellow] 2 2 3 2 2 2" xfId="22655"/>
    <cellStyle name="Input [yellow] 2 2 3 2 3" xfId="22654"/>
    <cellStyle name="Input [yellow] 2 2 3 3" xfId="8102"/>
    <cellStyle name="Input [yellow] 2 2 3 3 2" xfId="8103"/>
    <cellStyle name="Input [yellow] 2 2 3 3 2 2" xfId="22657"/>
    <cellStyle name="Input [yellow] 2 2 3 3 3" xfId="22656"/>
    <cellStyle name="Input [yellow] 2 2 3 4" xfId="8104"/>
    <cellStyle name="Input [yellow] 2 2 3 4 2" xfId="8105"/>
    <cellStyle name="Input [yellow] 2 2 3 4 2 2" xfId="22659"/>
    <cellStyle name="Input [yellow] 2 2 3 4 3" xfId="22658"/>
    <cellStyle name="Input [yellow] 2 2 3 5" xfId="15404"/>
    <cellStyle name="Input [yellow] 2 2 3 5 2" xfId="29042"/>
    <cellStyle name="Input [yellow] 2 2 3 6" xfId="17290"/>
    <cellStyle name="Input [yellow] 2 2 3 6 2" xfId="30748"/>
    <cellStyle name="Input [yellow] 2 2 3 7" xfId="17433"/>
    <cellStyle name="Input [yellow] 2 2 3 7 2" xfId="30891"/>
    <cellStyle name="Input [yellow] 2 2 3 8" xfId="18013"/>
    <cellStyle name="Input [yellow] 2 2 3 8 2" xfId="31460"/>
    <cellStyle name="Input [yellow] 2 2 3 9" xfId="19295"/>
    <cellStyle name="Input [yellow] 2 2 3 9 2" xfId="32699"/>
    <cellStyle name="Input [yellow] 2 2 4" xfId="2860"/>
    <cellStyle name="Input [yellow] 2 2 4 10" xfId="20349"/>
    <cellStyle name="Input [yellow] 2 2 4 11" xfId="4053"/>
    <cellStyle name="Input [yellow] 2 2 4 12" xfId="29423"/>
    <cellStyle name="Input [yellow] 2 2 4 2" xfId="8107"/>
    <cellStyle name="Input [yellow] 2 2 4 2 2" xfId="8108"/>
    <cellStyle name="Input [yellow] 2 2 4 2 2 2" xfId="22662"/>
    <cellStyle name="Input [yellow] 2 2 4 2 3" xfId="22661"/>
    <cellStyle name="Input [yellow] 2 2 4 3" xfId="8109"/>
    <cellStyle name="Input [yellow] 2 2 4 3 2" xfId="8110"/>
    <cellStyle name="Input [yellow] 2 2 4 3 2 2" xfId="22664"/>
    <cellStyle name="Input [yellow] 2 2 4 3 3" xfId="22663"/>
    <cellStyle name="Input [yellow] 2 2 4 4" xfId="8111"/>
    <cellStyle name="Input [yellow] 2 2 4 4 2" xfId="8112"/>
    <cellStyle name="Input [yellow] 2 2 4 4 2 2" xfId="22666"/>
    <cellStyle name="Input [yellow] 2 2 4 4 3" xfId="22665"/>
    <cellStyle name="Input [yellow] 2 2 4 5" xfId="16453"/>
    <cellStyle name="Input [yellow] 2 2 4 5 2" xfId="29933"/>
    <cellStyle name="Input [yellow] 2 2 4 6" xfId="16937"/>
    <cellStyle name="Input [yellow] 2 2 4 6 2" xfId="30405"/>
    <cellStyle name="Input [yellow] 2 2 4 7" xfId="18643"/>
    <cellStyle name="Input [yellow] 2 2 4 7 2" xfId="32078"/>
    <cellStyle name="Input [yellow] 2 2 4 8" xfId="8106"/>
    <cellStyle name="Input [yellow] 2 2 4 8 2" xfId="22660"/>
    <cellStyle name="Input [yellow] 2 2 4 9" xfId="5724"/>
    <cellStyle name="Input [yellow] 2 2 5" xfId="8113"/>
    <cellStyle name="Input [yellow] 2 2 5 2" xfId="8114"/>
    <cellStyle name="Input [yellow] 2 2 5 2 2" xfId="8115"/>
    <cellStyle name="Input [yellow] 2 2 5 2 2 2" xfId="22669"/>
    <cellStyle name="Input [yellow] 2 2 5 2 3" xfId="22668"/>
    <cellStyle name="Input [yellow] 2 2 5 3" xfId="8116"/>
    <cellStyle name="Input [yellow] 2 2 5 3 2" xfId="8117"/>
    <cellStyle name="Input [yellow] 2 2 5 3 2 2" xfId="22671"/>
    <cellStyle name="Input [yellow] 2 2 5 3 3" xfId="22670"/>
    <cellStyle name="Input [yellow] 2 2 5 4" xfId="8118"/>
    <cellStyle name="Input [yellow] 2 2 5 4 2" xfId="8119"/>
    <cellStyle name="Input [yellow] 2 2 5 4 2 2" xfId="22673"/>
    <cellStyle name="Input [yellow] 2 2 5 4 3" xfId="22672"/>
    <cellStyle name="Input [yellow] 2 2 5 5" xfId="22667"/>
    <cellStyle name="Input [yellow] 2 2 6" xfId="8120"/>
    <cellStyle name="Input [yellow] 2 2 6 2" xfId="8121"/>
    <cellStyle name="Input [yellow] 2 2 6 2 2" xfId="22675"/>
    <cellStyle name="Input [yellow] 2 2 6 3" xfId="22674"/>
    <cellStyle name="Input [yellow] 2 2 7" xfId="8122"/>
    <cellStyle name="Input [yellow] 2 2 7 2" xfId="8123"/>
    <cellStyle name="Input [yellow] 2 2 7 2 2" xfId="22677"/>
    <cellStyle name="Input [yellow] 2 2 7 3" xfId="22676"/>
    <cellStyle name="Input [yellow] 2 2 8" xfId="14391"/>
    <cellStyle name="Input [yellow] 2 2 8 2" xfId="28127"/>
    <cellStyle name="Input [yellow] 2 2 9" xfId="14576"/>
    <cellStyle name="Input [yellow] 2 2 9 2" xfId="28290"/>
    <cellStyle name="Input [yellow] 2 3" xfId="623"/>
    <cellStyle name="Input [yellow] 2 3 10" xfId="8125"/>
    <cellStyle name="Input [yellow] 2 3 10 2" xfId="8126"/>
    <cellStyle name="Input [yellow] 2 3 10 2 2" xfId="22680"/>
    <cellStyle name="Input [yellow] 2 3 10 3" xfId="22679"/>
    <cellStyle name="Input [yellow] 2 3 11" xfId="14773"/>
    <cellStyle name="Input [yellow] 2 3 11 2" xfId="28458"/>
    <cellStyle name="Input [yellow] 2 3 12" xfId="17649"/>
    <cellStyle name="Input [yellow] 2 3 12 2" xfId="31105"/>
    <cellStyle name="Input [yellow] 2 3 13" xfId="17180"/>
    <cellStyle name="Input [yellow] 2 3 13 2" xfId="30638"/>
    <cellStyle name="Input [yellow] 2 3 14" xfId="8124"/>
    <cellStyle name="Input [yellow] 2 3 14 2" xfId="22678"/>
    <cellStyle name="Input [yellow] 2 3 15" xfId="4981"/>
    <cellStyle name="Input [yellow] 2 3 16" xfId="26592"/>
    <cellStyle name="Input [yellow] 2 3 17" xfId="35383"/>
    <cellStyle name="Input [yellow] 2 3 2" xfId="1436"/>
    <cellStyle name="Input [yellow] 2 3 2 10" xfId="8127"/>
    <cellStyle name="Input [yellow] 2 3 2 10 2" xfId="22681"/>
    <cellStyle name="Input [yellow] 2 3 2 11" xfId="4499"/>
    <cellStyle name="Input [yellow] 2 3 2 12" xfId="4309"/>
    <cellStyle name="Input [yellow] 2 3 2 13" xfId="29544"/>
    <cellStyle name="Input [yellow] 2 3 2 14" xfId="34449"/>
    <cellStyle name="Input [yellow] 2 3 2 2" xfId="8128"/>
    <cellStyle name="Input [yellow] 2 3 2 2 2" xfId="8129"/>
    <cellStyle name="Input [yellow] 2 3 2 2 2 2" xfId="22683"/>
    <cellStyle name="Input [yellow] 2 3 2 2 3" xfId="22682"/>
    <cellStyle name="Input [yellow] 2 3 2 3" xfId="8130"/>
    <cellStyle name="Input [yellow] 2 3 2 3 2" xfId="8131"/>
    <cellStyle name="Input [yellow] 2 3 2 3 2 2" xfId="22685"/>
    <cellStyle name="Input [yellow] 2 3 2 3 3" xfId="22684"/>
    <cellStyle name="Input [yellow] 2 3 2 4" xfId="8132"/>
    <cellStyle name="Input [yellow] 2 3 2 4 2" xfId="8133"/>
    <cellStyle name="Input [yellow] 2 3 2 4 2 2" xfId="22687"/>
    <cellStyle name="Input [yellow] 2 3 2 4 3" xfId="22686"/>
    <cellStyle name="Input [yellow] 2 3 2 5" xfId="15406"/>
    <cellStyle name="Input [yellow] 2 3 2 5 2" xfId="29044"/>
    <cellStyle name="Input [yellow] 2 3 2 6" xfId="17880"/>
    <cellStyle name="Input [yellow] 2 3 2 6 2" xfId="31327"/>
    <cellStyle name="Input [yellow] 2 3 2 7" xfId="17432"/>
    <cellStyle name="Input [yellow] 2 3 2 7 2" xfId="30890"/>
    <cellStyle name="Input [yellow] 2 3 2 8" xfId="18018"/>
    <cellStyle name="Input [yellow] 2 3 2 8 2" xfId="31465"/>
    <cellStyle name="Input [yellow] 2 3 2 9" xfId="17741"/>
    <cellStyle name="Input [yellow] 2 3 2 9 2" xfId="31197"/>
    <cellStyle name="Input [yellow] 2 3 3" xfId="2862"/>
    <cellStyle name="Input [yellow] 2 3 3 10" xfId="19747"/>
    <cellStyle name="Input [yellow] 2 3 3 2" xfId="8135"/>
    <cellStyle name="Input [yellow] 2 3 3 2 2" xfId="22689"/>
    <cellStyle name="Input [yellow] 2 3 3 3" xfId="16455"/>
    <cellStyle name="Input [yellow] 2 3 3 3 2" xfId="29935"/>
    <cellStyle name="Input [yellow] 2 3 3 4" xfId="16938"/>
    <cellStyle name="Input [yellow] 2 3 3 4 2" xfId="30406"/>
    <cellStyle name="Input [yellow] 2 3 3 5" xfId="18645"/>
    <cellStyle name="Input [yellow] 2 3 3 5 2" xfId="32080"/>
    <cellStyle name="Input [yellow] 2 3 3 6" xfId="8134"/>
    <cellStyle name="Input [yellow] 2 3 3 6 2" xfId="22688"/>
    <cellStyle name="Input [yellow] 2 3 3 7" xfId="5726"/>
    <cellStyle name="Input [yellow] 2 3 3 8" xfId="20351"/>
    <cellStyle name="Input [yellow] 2 3 3 9" xfId="4108"/>
    <cellStyle name="Input [yellow] 2 3 4" xfId="8136"/>
    <cellStyle name="Input [yellow] 2 3 4 2" xfId="8137"/>
    <cellStyle name="Input [yellow] 2 3 4 2 2" xfId="22691"/>
    <cellStyle name="Input [yellow] 2 3 4 3" xfId="22690"/>
    <cellStyle name="Input [yellow] 2 3 5" xfId="8138"/>
    <cellStyle name="Input [yellow] 2 3 5 2" xfId="8139"/>
    <cellStyle name="Input [yellow] 2 3 5 2 2" xfId="22693"/>
    <cellStyle name="Input [yellow] 2 3 5 3" xfId="22692"/>
    <cellStyle name="Input [yellow] 2 3 6" xfId="8140"/>
    <cellStyle name="Input [yellow] 2 3 6 2" xfId="8141"/>
    <cellStyle name="Input [yellow] 2 3 6 2 2" xfId="22695"/>
    <cellStyle name="Input [yellow] 2 3 6 3" xfId="22694"/>
    <cellStyle name="Input [yellow] 2 3 7" xfId="8142"/>
    <cellStyle name="Input [yellow] 2 3 7 2" xfId="8143"/>
    <cellStyle name="Input [yellow] 2 3 7 2 2" xfId="22697"/>
    <cellStyle name="Input [yellow] 2 3 7 3" xfId="22696"/>
    <cellStyle name="Input [yellow] 2 3 8" xfId="8144"/>
    <cellStyle name="Input [yellow] 2 3 8 2" xfId="8145"/>
    <cellStyle name="Input [yellow] 2 3 8 2 2" xfId="22699"/>
    <cellStyle name="Input [yellow] 2 3 8 3" xfId="22698"/>
    <cellStyle name="Input [yellow] 2 3 9" xfId="8146"/>
    <cellStyle name="Input [yellow] 2 3 9 2" xfId="22700"/>
    <cellStyle name="Input [yellow] 2 4" xfId="700"/>
    <cellStyle name="Input [yellow] 2 4 10" xfId="4914"/>
    <cellStyle name="Input [yellow] 2 4 11" xfId="26556"/>
    <cellStyle name="Input [yellow] 2 4 12" xfId="35368"/>
    <cellStyle name="Input [yellow] 2 4 2" xfId="1437"/>
    <cellStyle name="Input [yellow] 2 4 2 10" xfId="4308"/>
    <cellStyle name="Input [yellow] 2 4 2 11" xfId="32657"/>
    <cellStyle name="Input [yellow] 2 4 2 12" xfId="34448"/>
    <cellStyle name="Input [yellow] 2 4 2 2" xfId="8149"/>
    <cellStyle name="Input [yellow] 2 4 2 2 2" xfId="22703"/>
    <cellStyle name="Input [yellow] 2 4 2 3" xfId="15407"/>
    <cellStyle name="Input [yellow] 2 4 2 3 2" xfId="29045"/>
    <cellStyle name="Input [yellow] 2 4 2 4" xfId="17289"/>
    <cellStyle name="Input [yellow] 2 4 2 4 2" xfId="30747"/>
    <cellStyle name="Input [yellow] 2 4 2 5" xfId="17960"/>
    <cellStyle name="Input [yellow] 2 4 2 5 2" xfId="31407"/>
    <cellStyle name="Input [yellow] 2 4 2 6" xfId="17881"/>
    <cellStyle name="Input [yellow] 2 4 2 6 2" xfId="31328"/>
    <cellStyle name="Input [yellow] 2 4 2 7" xfId="18049"/>
    <cellStyle name="Input [yellow] 2 4 2 7 2" xfId="31496"/>
    <cellStyle name="Input [yellow] 2 4 2 8" xfId="8148"/>
    <cellStyle name="Input [yellow] 2 4 2 8 2" xfId="22702"/>
    <cellStyle name="Input [yellow] 2 4 2 9" xfId="4500"/>
    <cellStyle name="Input [yellow] 2 4 3" xfId="2863"/>
    <cellStyle name="Input [yellow] 2 4 3 10" xfId="29427"/>
    <cellStyle name="Input [yellow] 2 4 3 2" xfId="8151"/>
    <cellStyle name="Input [yellow] 2 4 3 2 2" xfId="22705"/>
    <cellStyle name="Input [yellow] 2 4 3 3" xfId="16456"/>
    <cellStyle name="Input [yellow] 2 4 3 3 2" xfId="29936"/>
    <cellStyle name="Input [yellow] 2 4 3 4" xfId="15260"/>
    <cellStyle name="Input [yellow] 2 4 3 4 2" xfId="28906"/>
    <cellStyle name="Input [yellow] 2 4 3 5" xfId="18646"/>
    <cellStyle name="Input [yellow] 2 4 3 5 2" xfId="32081"/>
    <cellStyle name="Input [yellow] 2 4 3 6" xfId="8150"/>
    <cellStyle name="Input [yellow] 2 4 3 6 2" xfId="22704"/>
    <cellStyle name="Input [yellow] 2 4 3 7" xfId="5727"/>
    <cellStyle name="Input [yellow] 2 4 3 8" xfId="20352"/>
    <cellStyle name="Input [yellow] 2 4 3 9" xfId="4109"/>
    <cellStyle name="Input [yellow] 2 4 4" xfId="8152"/>
    <cellStyle name="Input [yellow] 2 4 4 2" xfId="8153"/>
    <cellStyle name="Input [yellow] 2 4 4 2 2" xfId="22707"/>
    <cellStyle name="Input [yellow] 2 4 4 3" xfId="22706"/>
    <cellStyle name="Input [yellow] 2 4 5" xfId="14832"/>
    <cellStyle name="Input [yellow] 2 4 5 2" xfId="28513"/>
    <cellStyle name="Input [yellow] 2 4 6" xfId="17991"/>
    <cellStyle name="Input [yellow] 2 4 6 2" xfId="31438"/>
    <cellStyle name="Input [yellow] 2 4 7" xfId="17213"/>
    <cellStyle name="Input [yellow] 2 4 7 2" xfId="30671"/>
    <cellStyle name="Input [yellow] 2 4 8" xfId="17526"/>
    <cellStyle name="Input [yellow] 2 4 8 2" xfId="30982"/>
    <cellStyle name="Input [yellow] 2 4 9" xfId="8147"/>
    <cellStyle name="Input [yellow] 2 4 9 2" xfId="22701"/>
    <cellStyle name="Input [yellow] 2 5" xfId="705"/>
    <cellStyle name="Input [yellow] 2 5 10" xfId="26551"/>
    <cellStyle name="Input [yellow] 2 5 11" xfId="35363"/>
    <cellStyle name="Input [yellow] 2 5 2" xfId="1438"/>
    <cellStyle name="Input [yellow] 2 5 2 10" xfId="3569"/>
    <cellStyle name="Input [yellow] 2 5 2 11" xfId="32255"/>
    <cellStyle name="Input [yellow] 2 5 2 12" xfId="34447"/>
    <cellStyle name="Input [yellow] 2 5 2 2" xfId="8156"/>
    <cellStyle name="Input [yellow] 2 5 2 2 2" xfId="22710"/>
    <cellStyle name="Input [yellow] 2 5 2 3" xfId="15408"/>
    <cellStyle name="Input [yellow] 2 5 2 3 2" xfId="29046"/>
    <cellStyle name="Input [yellow] 2 5 2 4" xfId="17879"/>
    <cellStyle name="Input [yellow] 2 5 2 4 2" xfId="31326"/>
    <cellStyle name="Input [yellow] 2 5 2 5" xfId="18023"/>
    <cellStyle name="Input [yellow] 2 5 2 5 2" xfId="31470"/>
    <cellStyle name="Input [yellow] 2 5 2 6" xfId="17813"/>
    <cellStyle name="Input [yellow] 2 5 2 6 2" xfId="31267"/>
    <cellStyle name="Input [yellow] 2 5 2 7" xfId="19158"/>
    <cellStyle name="Input [yellow] 2 5 2 7 2" xfId="32575"/>
    <cellStyle name="Input [yellow] 2 5 2 8" xfId="8155"/>
    <cellStyle name="Input [yellow] 2 5 2 8 2" xfId="22709"/>
    <cellStyle name="Input [yellow] 2 5 2 9" xfId="4501"/>
    <cellStyle name="Input [yellow] 2 5 3" xfId="2864"/>
    <cellStyle name="Input [yellow] 2 5 3 10" xfId="25366"/>
    <cellStyle name="Input [yellow] 2 5 3 2" xfId="8158"/>
    <cellStyle name="Input [yellow] 2 5 3 2 2" xfId="22712"/>
    <cellStyle name="Input [yellow] 2 5 3 3" xfId="16457"/>
    <cellStyle name="Input [yellow] 2 5 3 3 2" xfId="29937"/>
    <cellStyle name="Input [yellow] 2 5 3 4" xfId="16933"/>
    <cellStyle name="Input [yellow] 2 5 3 4 2" xfId="30401"/>
    <cellStyle name="Input [yellow] 2 5 3 5" xfId="18647"/>
    <cellStyle name="Input [yellow] 2 5 3 5 2" xfId="32082"/>
    <cellStyle name="Input [yellow] 2 5 3 6" xfId="8157"/>
    <cellStyle name="Input [yellow] 2 5 3 6 2" xfId="22711"/>
    <cellStyle name="Input [yellow] 2 5 3 7" xfId="5728"/>
    <cellStyle name="Input [yellow] 2 5 3 8" xfId="20353"/>
    <cellStyle name="Input [yellow] 2 5 3 9" xfId="24268"/>
    <cellStyle name="Input [yellow] 2 5 4" xfId="8159"/>
    <cellStyle name="Input [yellow] 2 5 4 2" xfId="8160"/>
    <cellStyle name="Input [yellow] 2 5 4 2 2" xfId="22714"/>
    <cellStyle name="Input [yellow] 2 5 4 3" xfId="22713"/>
    <cellStyle name="Input [yellow] 2 5 5" xfId="14837"/>
    <cellStyle name="Input [yellow] 2 5 5 2" xfId="28518"/>
    <cellStyle name="Input [yellow] 2 5 6" xfId="17629"/>
    <cellStyle name="Input [yellow] 2 5 6 2" xfId="31085"/>
    <cellStyle name="Input [yellow] 2 5 7" xfId="14539"/>
    <cellStyle name="Input [yellow] 2 5 7 2" xfId="28260"/>
    <cellStyle name="Input [yellow] 2 5 8" xfId="8154"/>
    <cellStyle name="Input [yellow] 2 5 8 2" xfId="22708"/>
    <cellStyle name="Input [yellow] 2 5 9" xfId="4910"/>
    <cellStyle name="Input [yellow] 2 6" xfId="1439"/>
    <cellStyle name="Input [yellow] 2 6 10" xfId="4502"/>
    <cellStyle name="Input [yellow] 2 6 11" xfId="6081"/>
    <cellStyle name="Input [yellow] 2 6 12" xfId="31274"/>
    <cellStyle name="Input [yellow] 2 6 13" xfId="37718"/>
    <cellStyle name="Input [yellow] 2 6 2" xfId="2865"/>
    <cellStyle name="Input [yellow] 2 6 2 10" xfId="25367"/>
    <cellStyle name="Input [yellow] 2 6 2 2" xfId="8163"/>
    <cellStyle name="Input [yellow] 2 6 2 2 2" xfId="22717"/>
    <cellStyle name="Input [yellow] 2 6 2 3" xfId="16458"/>
    <cellStyle name="Input [yellow] 2 6 2 3 2" xfId="29938"/>
    <cellStyle name="Input [yellow] 2 6 2 4" xfId="16936"/>
    <cellStyle name="Input [yellow] 2 6 2 4 2" xfId="30404"/>
    <cellStyle name="Input [yellow] 2 6 2 5" xfId="18648"/>
    <cellStyle name="Input [yellow] 2 6 2 5 2" xfId="32083"/>
    <cellStyle name="Input [yellow] 2 6 2 6" xfId="8162"/>
    <cellStyle name="Input [yellow] 2 6 2 6 2" xfId="22716"/>
    <cellStyle name="Input [yellow] 2 6 2 7" xfId="5729"/>
    <cellStyle name="Input [yellow] 2 6 2 8" xfId="20354"/>
    <cellStyle name="Input [yellow] 2 6 2 9" xfId="24270"/>
    <cellStyle name="Input [yellow] 2 6 3" xfId="8164"/>
    <cellStyle name="Input [yellow] 2 6 3 2" xfId="8165"/>
    <cellStyle name="Input [yellow] 2 6 3 2 2" xfId="22719"/>
    <cellStyle name="Input [yellow] 2 6 3 3" xfId="22718"/>
    <cellStyle name="Input [yellow] 2 6 4" xfId="8166"/>
    <cellStyle name="Input [yellow] 2 6 4 2" xfId="8167"/>
    <cellStyle name="Input [yellow] 2 6 4 2 2" xfId="22721"/>
    <cellStyle name="Input [yellow] 2 6 4 3" xfId="22720"/>
    <cellStyle name="Input [yellow] 2 6 5" xfId="15409"/>
    <cellStyle name="Input [yellow] 2 6 5 2" xfId="29047"/>
    <cellStyle name="Input [yellow] 2 6 6" xfId="17288"/>
    <cellStyle name="Input [yellow] 2 6 6 2" xfId="30746"/>
    <cellStyle name="Input [yellow] 2 6 7" xfId="17778"/>
    <cellStyle name="Input [yellow] 2 6 7 2" xfId="31233"/>
    <cellStyle name="Input [yellow] 2 6 8" xfId="19284"/>
    <cellStyle name="Input [yellow] 2 6 8 2" xfId="32688"/>
    <cellStyle name="Input [yellow] 2 6 9" xfId="8161"/>
    <cellStyle name="Input [yellow] 2 6 9 2" xfId="22715"/>
    <cellStyle name="Input [yellow] 2 7" xfId="1433"/>
    <cellStyle name="Input [yellow] 2 7 10" xfId="37719"/>
    <cellStyle name="Input [yellow] 2 7 2" xfId="17291"/>
    <cellStyle name="Input [yellow] 2 7 2 2" xfId="30749"/>
    <cellStyle name="Input [yellow] 2 7 3" xfId="17431"/>
    <cellStyle name="Input [yellow] 2 7 3 2" xfId="30889"/>
    <cellStyle name="Input [yellow] 2 7 4" xfId="18050"/>
    <cellStyle name="Input [yellow] 2 7 4 2" xfId="31497"/>
    <cellStyle name="Input [yellow] 2 7 5" xfId="19101"/>
    <cellStyle name="Input [yellow] 2 7 5 2" xfId="32526"/>
    <cellStyle name="Input [yellow] 2 7 6" xfId="14192"/>
    <cellStyle name="Input [yellow] 2 7 6 2" xfId="27956"/>
    <cellStyle name="Input [yellow] 2 7 7" xfId="4496"/>
    <cellStyle name="Input [yellow] 2 7 8" xfId="4307"/>
    <cellStyle name="Input [yellow] 2 7 9" xfId="30111"/>
    <cellStyle name="Input [yellow] 2 8" xfId="2859"/>
    <cellStyle name="Input [yellow] 2 8 2" xfId="16940"/>
    <cellStyle name="Input [yellow] 2 8 2 2" xfId="30408"/>
    <cellStyle name="Input [yellow] 2 8 3" xfId="18642"/>
    <cellStyle name="Input [yellow] 2 8 3 2" xfId="32077"/>
    <cellStyle name="Input [yellow] 2 8 4" xfId="16452"/>
    <cellStyle name="Input [yellow] 2 8 4 2" xfId="29932"/>
    <cellStyle name="Input [yellow] 2 8 5" xfId="5723"/>
    <cellStyle name="Input [yellow] 2 8 6" xfId="20348"/>
    <cellStyle name="Input [yellow] 2 8 7" xfId="3516"/>
    <cellStyle name="Input [yellow] 2 8 8" xfId="25364"/>
    <cellStyle name="Input [yellow] 2 9" xfId="3257"/>
    <cellStyle name="Input [yellow] 2 9 10" xfId="5156"/>
    <cellStyle name="Input [yellow] 2 9 11" xfId="33768"/>
    <cellStyle name="Input [yellow] 2 9 2" xfId="18095"/>
    <cellStyle name="Input [yellow] 2 9 2 2" xfId="31540"/>
    <cellStyle name="Input [yellow] 2 9 3" xfId="16026"/>
    <cellStyle name="Input [yellow] 2 9 3 2" xfId="29534"/>
    <cellStyle name="Input [yellow] 2 9 4" xfId="19028"/>
    <cellStyle name="Input [yellow] 2 9 4 2" xfId="32453"/>
    <cellStyle name="Input [yellow] 2 9 5" xfId="19322"/>
    <cellStyle name="Input [yellow] 2 9 5 2" xfId="32726"/>
    <cellStyle name="Input [yellow] 2 9 6" xfId="19410"/>
    <cellStyle name="Input [yellow] 2 9 6 2" xfId="32813"/>
    <cellStyle name="Input [yellow] 2 9 7" xfId="16846"/>
    <cellStyle name="Input [yellow] 2 9 7 2" xfId="30318"/>
    <cellStyle name="Input [yellow] 2 9 8" xfId="6119"/>
    <cellStyle name="Input [yellow] 2 9 9" xfId="20745"/>
    <cellStyle name="Input [yellow] 20" xfId="5291"/>
    <cellStyle name="Input [yellow] 3" xfId="549"/>
    <cellStyle name="Input [yellow] 3 10" xfId="2866"/>
    <cellStyle name="Input [yellow] 3 10 2" xfId="16935"/>
    <cellStyle name="Input [yellow] 3 10 2 2" xfId="30403"/>
    <cellStyle name="Input [yellow] 3 10 3" xfId="18649"/>
    <cellStyle name="Input [yellow] 3 10 3 2" xfId="32084"/>
    <cellStyle name="Input [yellow] 3 10 4" xfId="16459"/>
    <cellStyle name="Input [yellow] 3 10 4 2" xfId="29939"/>
    <cellStyle name="Input [yellow] 3 10 5" xfId="5730"/>
    <cellStyle name="Input [yellow] 3 10 6" xfId="20355"/>
    <cellStyle name="Input [yellow] 3 10 7" xfId="3526"/>
    <cellStyle name="Input [yellow] 3 10 8" xfId="25368"/>
    <cellStyle name="Input [yellow] 3 11" xfId="14652"/>
    <cellStyle name="Input [yellow] 3 11 2" xfId="28358"/>
    <cellStyle name="Input [yellow] 3 12" xfId="14142"/>
    <cellStyle name="Input [yellow] 3 12 2" xfId="27927"/>
    <cellStyle name="Input [yellow] 3 13" xfId="17167"/>
    <cellStyle name="Input [yellow] 3 13 2" xfId="30625"/>
    <cellStyle name="Input [yellow] 3 14" xfId="17973"/>
    <cellStyle name="Input [yellow] 3 14 2" xfId="31420"/>
    <cellStyle name="Input [yellow] 3 15" xfId="8168"/>
    <cellStyle name="Input [yellow] 3 15 2" xfId="22722"/>
    <cellStyle name="Input [yellow] 3 16" xfId="3809"/>
    <cellStyle name="Input [yellow] 3 17" xfId="5066"/>
    <cellStyle name="Input [yellow] 3 2" xfId="1441"/>
    <cellStyle name="Input [yellow] 3 2 10" xfId="17957"/>
    <cellStyle name="Input [yellow] 3 2 10 2" xfId="31404"/>
    <cellStyle name="Input [yellow] 3 2 11" xfId="19209"/>
    <cellStyle name="Input [yellow] 3 2 11 2" xfId="32626"/>
    <cellStyle name="Input [yellow] 3 2 12" xfId="8169"/>
    <cellStyle name="Input [yellow] 3 2 12 2" xfId="22723"/>
    <cellStyle name="Input [yellow] 3 2 13" xfId="4504"/>
    <cellStyle name="Input [yellow] 3 2 14" xfId="4306"/>
    <cellStyle name="Input [yellow] 3 2 15" xfId="32535"/>
    <cellStyle name="Input [yellow] 3 2 16" xfId="25301"/>
    <cellStyle name="Input [yellow] 3 2 2" xfId="1442"/>
    <cellStyle name="Input [yellow] 3 2 2 10" xfId="4505"/>
    <cellStyle name="Input [yellow] 3 2 2 11" xfId="3568"/>
    <cellStyle name="Input [yellow] 3 2 2 12" xfId="31725"/>
    <cellStyle name="Input [yellow] 3 2 2 13" xfId="34446"/>
    <cellStyle name="Input [yellow] 3 2 2 2" xfId="2868"/>
    <cellStyle name="Input [yellow] 3 2 2 2 10" xfId="25365"/>
    <cellStyle name="Input [yellow] 3 2 2 2 2" xfId="8172"/>
    <cellStyle name="Input [yellow] 3 2 2 2 2 2" xfId="22726"/>
    <cellStyle name="Input [yellow] 3 2 2 2 3" xfId="16461"/>
    <cellStyle name="Input [yellow] 3 2 2 2 3 2" xfId="29941"/>
    <cellStyle name="Input [yellow] 3 2 2 2 4" xfId="14497"/>
    <cellStyle name="Input [yellow] 3 2 2 2 4 2" xfId="28222"/>
    <cellStyle name="Input [yellow] 3 2 2 2 5" xfId="18651"/>
    <cellStyle name="Input [yellow] 3 2 2 2 5 2" xfId="32086"/>
    <cellStyle name="Input [yellow] 3 2 2 2 6" xfId="8171"/>
    <cellStyle name="Input [yellow] 3 2 2 2 6 2" xfId="22725"/>
    <cellStyle name="Input [yellow] 3 2 2 2 7" xfId="5732"/>
    <cellStyle name="Input [yellow] 3 2 2 2 8" xfId="20357"/>
    <cellStyle name="Input [yellow] 3 2 2 2 9" xfId="4110"/>
    <cellStyle name="Input [yellow] 3 2 2 3" xfId="8173"/>
    <cellStyle name="Input [yellow] 3 2 2 3 2" xfId="8174"/>
    <cellStyle name="Input [yellow] 3 2 2 3 2 2" xfId="22728"/>
    <cellStyle name="Input [yellow] 3 2 2 3 3" xfId="22727"/>
    <cellStyle name="Input [yellow] 3 2 2 4" xfId="8175"/>
    <cellStyle name="Input [yellow] 3 2 2 4 2" xfId="8176"/>
    <cellStyle name="Input [yellow] 3 2 2 4 2 2" xfId="22730"/>
    <cellStyle name="Input [yellow] 3 2 2 4 3" xfId="22729"/>
    <cellStyle name="Input [yellow] 3 2 2 5" xfId="15412"/>
    <cellStyle name="Input [yellow] 3 2 2 5 2" xfId="29050"/>
    <cellStyle name="Input [yellow] 3 2 2 6" xfId="17286"/>
    <cellStyle name="Input [yellow] 3 2 2 6 2" xfId="30744"/>
    <cellStyle name="Input [yellow] 3 2 2 7" xfId="17434"/>
    <cellStyle name="Input [yellow] 3 2 2 7 2" xfId="30892"/>
    <cellStyle name="Input [yellow] 3 2 2 8" xfId="17672"/>
    <cellStyle name="Input [yellow] 3 2 2 8 2" xfId="31128"/>
    <cellStyle name="Input [yellow] 3 2 2 9" xfId="8170"/>
    <cellStyle name="Input [yellow] 3 2 2 9 2" xfId="22724"/>
    <cellStyle name="Input [yellow] 3 2 3" xfId="2867"/>
    <cellStyle name="Input [yellow] 3 2 3 10" xfId="20356"/>
    <cellStyle name="Input [yellow] 3 2 3 11" xfId="24269"/>
    <cellStyle name="Input [yellow] 3 2 3 12" xfId="29426"/>
    <cellStyle name="Input [yellow] 3 2 3 2" xfId="8178"/>
    <cellStyle name="Input [yellow] 3 2 3 2 2" xfId="8179"/>
    <cellStyle name="Input [yellow] 3 2 3 2 2 2" xfId="22733"/>
    <cellStyle name="Input [yellow] 3 2 3 2 3" xfId="22732"/>
    <cellStyle name="Input [yellow] 3 2 3 3" xfId="8180"/>
    <cellStyle name="Input [yellow] 3 2 3 3 2" xfId="8181"/>
    <cellStyle name="Input [yellow] 3 2 3 3 2 2" xfId="22735"/>
    <cellStyle name="Input [yellow] 3 2 3 3 3" xfId="22734"/>
    <cellStyle name="Input [yellow] 3 2 3 4" xfId="8182"/>
    <cellStyle name="Input [yellow] 3 2 3 4 2" xfId="8183"/>
    <cellStyle name="Input [yellow] 3 2 3 4 2 2" xfId="22737"/>
    <cellStyle name="Input [yellow] 3 2 3 4 3" xfId="22736"/>
    <cellStyle name="Input [yellow] 3 2 3 5" xfId="16460"/>
    <cellStyle name="Input [yellow] 3 2 3 5 2" xfId="29940"/>
    <cellStyle name="Input [yellow] 3 2 3 6" xfId="16934"/>
    <cellStyle name="Input [yellow] 3 2 3 6 2" xfId="30402"/>
    <cellStyle name="Input [yellow] 3 2 3 7" xfId="18650"/>
    <cellStyle name="Input [yellow] 3 2 3 7 2" xfId="32085"/>
    <cellStyle name="Input [yellow] 3 2 3 8" xfId="8177"/>
    <cellStyle name="Input [yellow] 3 2 3 8 2" xfId="22731"/>
    <cellStyle name="Input [yellow] 3 2 3 9" xfId="5731"/>
    <cellStyle name="Input [yellow] 3 2 4" xfId="8184"/>
    <cellStyle name="Input [yellow] 3 2 4 2" xfId="8185"/>
    <cellStyle name="Input [yellow] 3 2 4 2 2" xfId="8186"/>
    <cellStyle name="Input [yellow] 3 2 4 2 2 2" xfId="22740"/>
    <cellStyle name="Input [yellow] 3 2 4 2 3" xfId="22739"/>
    <cellStyle name="Input [yellow] 3 2 4 3" xfId="8187"/>
    <cellStyle name="Input [yellow] 3 2 4 3 2" xfId="8188"/>
    <cellStyle name="Input [yellow] 3 2 4 3 2 2" xfId="22742"/>
    <cellStyle name="Input [yellow] 3 2 4 3 3" xfId="22741"/>
    <cellStyle name="Input [yellow] 3 2 4 4" xfId="8189"/>
    <cellStyle name="Input [yellow] 3 2 4 4 2" xfId="8190"/>
    <cellStyle name="Input [yellow] 3 2 4 4 2 2" xfId="22744"/>
    <cellStyle name="Input [yellow] 3 2 4 4 3" xfId="22743"/>
    <cellStyle name="Input [yellow] 3 2 4 5" xfId="22738"/>
    <cellStyle name="Input [yellow] 3 2 5" xfId="8191"/>
    <cellStyle name="Input [yellow] 3 2 5 2" xfId="8192"/>
    <cellStyle name="Input [yellow] 3 2 5 2 2" xfId="8193"/>
    <cellStyle name="Input [yellow] 3 2 5 2 2 2" xfId="22747"/>
    <cellStyle name="Input [yellow] 3 2 5 2 3" xfId="22746"/>
    <cellStyle name="Input [yellow] 3 2 5 3" xfId="8194"/>
    <cellStyle name="Input [yellow] 3 2 5 3 2" xfId="8195"/>
    <cellStyle name="Input [yellow] 3 2 5 3 2 2" xfId="22749"/>
    <cellStyle name="Input [yellow] 3 2 5 3 3" xfId="22748"/>
    <cellStyle name="Input [yellow] 3 2 5 4" xfId="8196"/>
    <cellStyle name="Input [yellow] 3 2 5 4 2" xfId="8197"/>
    <cellStyle name="Input [yellow] 3 2 5 4 2 2" xfId="22751"/>
    <cellStyle name="Input [yellow] 3 2 5 4 3" xfId="22750"/>
    <cellStyle name="Input [yellow] 3 2 5 5" xfId="22745"/>
    <cellStyle name="Input [yellow] 3 2 6" xfId="8198"/>
    <cellStyle name="Input [yellow] 3 2 6 2" xfId="8199"/>
    <cellStyle name="Input [yellow] 3 2 6 2 2" xfId="22753"/>
    <cellStyle name="Input [yellow] 3 2 6 3" xfId="22752"/>
    <cellStyle name="Input [yellow] 3 2 7" xfId="8200"/>
    <cellStyle name="Input [yellow] 3 2 7 2" xfId="8201"/>
    <cellStyle name="Input [yellow] 3 2 7 2 2" xfId="22755"/>
    <cellStyle name="Input [yellow] 3 2 7 3" xfId="22754"/>
    <cellStyle name="Input [yellow] 3 2 8" xfId="15411"/>
    <cellStyle name="Input [yellow] 3 2 8 2" xfId="29049"/>
    <cellStyle name="Input [yellow] 3 2 9" xfId="17287"/>
    <cellStyle name="Input [yellow] 3 2 9 2" xfId="30745"/>
    <cellStyle name="Input [yellow] 3 3" xfId="1443"/>
    <cellStyle name="Input [yellow] 3 3 10" xfId="8203"/>
    <cellStyle name="Input [yellow] 3 3 10 2" xfId="8204"/>
    <cellStyle name="Input [yellow] 3 3 10 2 2" xfId="22758"/>
    <cellStyle name="Input [yellow] 3 3 10 3" xfId="22757"/>
    <cellStyle name="Input [yellow] 3 3 11" xfId="15413"/>
    <cellStyle name="Input [yellow] 3 3 11 2" xfId="29051"/>
    <cellStyle name="Input [yellow] 3 3 12" xfId="17285"/>
    <cellStyle name="Input [yellow] 3 3 12 2" xfId="30743"/>
    <cellStyle name="Input [yellow] 3 3 13" xfId="17779"/>
    <cellStyle name="Input [yellow] 3 3 13 2" xfId="31234"/>
    <cellStyle name="Input [yellow] 3 3 14" xfId="17740"/>
    <cellStyle name="Input [yellow] 3 3 14 2" xfId="31196"/>
    <cellStyle name="Input [yellow] 3 3 15" xfId="8202"/>
    <cellStyle name="Input [yellow] 3 3 15 2" xfId="22756"/>
    <cellStyle name="Input [yellow] 3 3 16" xfId="4506"/>
    <cellStyle name="Input [yellow] 3 3 17" xfId="6235"/>
    <cellStyle name="Input [yellow] 3 3 18" xfId="31310"/>
    <cellStyle name="Input [yellow] 3 3 19" xfId="34445"/>
    <cellStyle name="Input [yellow] 3 3 2" xfId="2869"/>
    <cellStyle name="Input [yellow] 3 3 2 10" xfId="20358"/>
    <cellStyle name="Input [yellow] 3 3 2 11" xfId="4111"/>
    <cellStyle name="Input [yellow] 3 3 2 12" xfId="37626"/>
    <cellStyle name="Input [yellow] 3 3 2 2" xfId="8206"/>
    <cellStyle name="Input [yellow] 3 3 2 2 2" xfId="8207"/>
    <cellStyle name="Input [yellow] 3 3 2 2 2 2" xfId="22761"/>
    <cellStyle name="Input [yellow] 3 3 2 2 3" xfId="22760"/>
    <cellStyle name="Input [yellow] 3 3 2 3" xfId="8208"/>
    <cellStyle name="Input [yellow] 3 3 2 3 2" xfId="8209"/>
    <cellStyle name="Input [yellow] 3 3 2 3 2 2" xfId="22763"/>
    <cellStyle name="Input [yellow] 3 3 2 3 3" xfId="22762"/>
    <cellStyle name="Input [yellow] 3 3 2 4" xfId="8210"/>
    <cellStyle name="Input [yellow] 3 3 2 4 2" xfId="8211"/>
    <cellStyle name="Input [yellow] 3 3 2 4 2 2" xfId="22765"/>
    <cellStyle name="Input [yellow] 3 3 2 4 3" xfId="22764"/>
    <cellStyle name="Input [yellow] 3 3 2 5" xfId="16462"/>
    <cellStyle name="Input [yellow] 3 3 2 5 2" xfId="29942"/>
    <cellStyle name="Input [yellow] 3 3 2 6" xfId="15933"/>
    <cellStyle name="Input [yellow] 3 3 2 6 2" xfId="29457"/>
    <cellStyle name="Input [yellow] 3 3 2 7" xfId="18652"/>
    <cellStyle name="Input [yellow] 3 3 2 7 2" xfId="32087"/>
    <cellStyle name="Input [yellow] 3 3 2 8" xfId="8205"/>
    <cellStyle name="Input [yellow] 3 3 2 8 2" xfId="22759"/>
    <cellStyle name="Input [yellow] 3 3 2 9" xfId="5733"/>
    <cellStyle name="Input [yellow] 3 3 3" xfId="8212"/>
    <cellStyle name="Input [yellow] 3 3 3 2" xfId="8213"/>
    <cellStyle name="Input [yellow] 3 3 3 2 2" xfId="22767"/>
    <cellStyle name="Input [yellow] 3 3 3 3" xfId="22766"/>
    <cellStyle name="Input [yellow] 3 3 4" xfId="8214"/>
    <cellStyle name="Input [yellow] 3 3 4 2" xfId="8215"/>
    <cellStyle name="Input [yellow] 3 3 4 2 2" xfId="22769"/>
    <cellStyle name="Input [yellow] 3 3 4 3" xfId="22768"/>
    <cellStyle name="Input [yellow] 3 3 5" xfId="8216"/>
    <cellStyle name="Input [yellow] 3 3 5 2" xfId="8217"/>
    <cellStyle name="Input [yellow] 3 3 5 2 2" xfId="22771"/>
    <cellStyle name="Input [yellow] 3 3 5 3" xfId="22770"/>
    <cellStyle name="Input [yellow] 3 3 6" xfId="8218"/>
    <cellStyle name="Input [yellow] 3 3 6 2" xfId="8219"/>
    <cellStyle name="Input [yellow] 3 3 6 2 2" xfId="22773"/>
    <cellStyle name="Input [yellow] 3 3 6 3" xfId="22772"/>
    <cellStyle name="Input [yellow] 3 3 7" xfId="8220"/>
    <cellStyle name="Input [yellow] 3 3 7 2" xfId="8221"/>
    <cellStyle name="Input [yellow] 3 3 7 2 2" xfId="22775"/>
    <cellStyle name="Input [yellow] 3 3 7 3" xfId="22774"/>
    <cellStyle name="Input [yellow] 3 3 8" xfId="8222"/>
    <cellStyle name="Input [yellow] 3 3 8 2" xfId="8223"/>
    <cellStyle name="Input [yellow] 3 3 8 2 2" xfId="22777"/>
    <cellStyle name="Input [yellow] 3 3 8 3" xfId="22776"/>
    <cellStyle name="Input [yellow] 3 3 9" xfId="8224"/>
    <cellStyle name="Input [yellow] 3 3 9 2" xfId="22778"/>
    <cellStyle name="Input [yellow] 3 4" xfId="1444"/>
    <cellStyle name="Input [yellow] 3 4 10" xfId="4507"/>
    <cellStyle name="Input [yellow] 3 4 11" xfId="4304"/>
    <cellStyle name="Input [yellow] 3 4 12" xfId="30609"/>
    <cellStyle name="Input [yellow] 3 4 13" xfId="37717"/>
    <cellStyle name="Input [yellow] 3 4 2" xfId="2870"/>
    <cellStyle name="Input [yellow] 3 4 2 10" xfId="36832"/>
    <cellStyle name="Input [yellow] 3 4 2 2" xfId="8227"/>
    <cellStyle name="Input [yellow] 3 4 2 2 2" xfId="22781"/>
    <cellStyle name="Input [yellow] 3 4 2 3" xfId="16463"/>
    <cellStyle name="Input [yellow] 3 4 2 3 2" xfId="29943"/>
    <cellStyle name="Input [yellow] 3 4 2 4" xfId="16931"/>
    <cellStyle name="Input [yellow] 3 4 2 4 2" xfId="30399"/>
    <cellStyle name="Input [yellow] 3 4 2 5" xfId="18653"/>
    <cellStyle name="Input [yellow] 3 4 2 5 2" xfId="32088"/>
    <cellStyle name="Input [yellow] 3 4 2 6" xfId="8226"/>
    <cellStyle name="Input [yellow] 3 4 2 6 2" xfId="22780"/>
    <cellStyle name="Input [yellow] 3 4 2 7" xfId="5734"/>
    <cellStyle name="Input [yellow] 3 4 2 8" xfId="20359"/>
    <cellStyle name="Input [yellow] 3 4 2 9" xfId="4112"/>
    <cellStyle name="Input [yellow] 3 4 3" xfId="8228"/>
    <cellStyle name="Input [yellow] 3 4 3 2" xfId="8229"/>
    <cellStyle name="Input [yellow] 3 4 3 2 2" xfId="22783"/>
    <cellStyle name="Input [yellow] 3 4 3 3" xfId="22782"/>
    <cellStyle name="Input [yellow] 3 4 4" xfId="8230"/>
    <cellStyle name="Input [yellow] 3 4 4 2" xfId="8231"/>
    <cellStyle name="Input [yellow] 3 4 4 2 2" xfId="22785"/>
    <cellStyle name="Input [yellow] 3 4 4 3" xfId="22784"/>
    <cellStyle name="Input [yellow] 3 4 5" xfId="15414"/>
    <cellStyle name="Input [yellow] 3 4 5 2" xfId="29052"/>
    <cellStyle name="Input [yellow] 3 4 6" xfId="17284"/>
    <cellStyle name="Input [yellow] 3 4 6 2" xfId="30742"/>
    <cellStyle name="Input [yellow] 3 4 7" xfId="14812"/>
    <cellStyle name="Input [yellow] 3 4 7 2" xfId="28493"/>
    <cellStyle name="Input [yellow] 3 4 8" xfId="17800"/>
    <cellStyle name="Input [yellow] 3 4 8 2" xfId="31255"/>
    <cellStyle name="Input [yellow] 3 4 9" xfId="8225"/>
    <cellStyle name="Input [yellow] 3 4 9 2" xfId="22779"/>
    <cellStyle name="Input [yellow] 3 5" xfId="1445"/>
    <cellStyle name="Input [yellow] 3 5 10" xfId="4508"/>
    <cellStyle name="Input [yellow] 3 5 11" xfId="6234"/>
    <cellStyle name="Input [yellow] 3 5 12" xfId="29542"/>
    <cellStyle name="Input [yellow] 3 5 13" xfId="25302"/>
    <cellStyle name="Input [yellow] 3 5 2" xfId="2871"/>
    <cellStyle name="Input [yellow] 3 5 2 10" xfId="38885"/>
    <cellStyle name="Input [yellow] 3 5 2 2" xfId="8234"/>
    <cellStyle name="Input [yellow] 3 5 2 2 2" xfId="22788"/>
    <cellStyle name="Input [yellow] 3 5 2 3" xfId="16464"/>
    <cellStyle name="Input [yellow] 3 5 2 3 2" xfId="29944"/>
    <cellStyle name="Input [yellow] 3 5 2 4" xfId="16930"/>
    <cellStyle name="Input [yellow] 3 5 2 4 2" xfId="30398"/>
    <cellStyle name="Input [yellow] 3 5 2 5" xfId="18654"/>
    <cellStyle name="Input [yellow] 3 5 2 5 2" xfId="32089"/>
    <cellStyle name="Input [yellow] 3 5 2 6" xfId="8233"/>
    <cellStyle name="Input [yellow] 3 5 2 6 2" xfId="22787"/>
    <cellStyle name="Input [yellow] 3 5 2 7" xfId="5735"/>
    <cellStyle name="Input [yellow] 3 5 2 8" xfId="20360"/>
    <cellStyle name="Input [yellow] 3 5 2 9" xfId="5101"/>
    <cellStyle name="Input [yellow] 3 5 3" xfId="8235"/>
    <cellStyle name="Input [yellow] 3 5 3 2" xfId="8236"/>
    <cellStyle name="Input [yellow] 3 5 3 2 2" xfId="22790"/>
    <cellStyle name="Input [yellow] 3 5 3 3" xfId="22789"/>
    <cellStyle name="Input [yellow] 3 5 4" xfId="8237"/>
    <cellStyle name="Input [yellow] 3 5 4 2" xfId="8238"/>
    <cellStyle name="Input [yellow] 3 5 4 2 2" xfId="22792"/>
    <cellStyle name="Input [yellow] 3 5 4 3" xfId="22791"/>
    <cellStyle name="Input [yellow] 3 5 5" xfId="15415"/>
    <cellStyle name="Input [yellow] 3 5 5 2" xfId="29053"/>
    <cellStyle name="Input [yellow] 3 5 6" xfId="17283"/>
    <cellStyle name="Input [yellow] 3 5 6 2" xfId="30741"/>
    <cellStyle name="Input [yellow] 3 5 7" xfId="18224"/>
    <cellStyle name="Input [yellow] 3 5 7 2" xfId="31669"/>
    <cellStyle name="Input [yellow] 3 5 8" xfId="19423"/>
    <cellStyle name="Input [yellow] 3 5 8 2" xfId="32826"/>
    <cellStyle name="Input [yellow] 3 5 9" xfId="8232"/>
    <cellStyle name="Input [yellow] 3 5 9 2" xfId="22786"/>
    <cellStyle name="Input [yellow] 3 6" xfId="1446"/>
    <cellStyle name="Input [yellow] 3 6 10" xfId="4509"/>
    <cellStyle name="Input [yellow] 3 6 11" xfId="4303"/>
    <cellStyle name="Input [yellow] 3 6 12" xfId="31531"/>
    <cellStyle name="Input [yellow] 3 6 13" xfId="34444"/>
    <cellStyle name="Input [yellow] 3 6 2" xfId="2872"/>
    <cellStyle name="Input [yellow] 3 6 2 10" xfId="36925"/>
    <cellStyle name="Input [yellow] 3 6 2 2" xfId="8241"/>
    <cellStyle name="Input [yellow] 3 6 2 2 2" xfId="22795"/>
    <cellStyle name="Input [yellow] 3 6 2 3" xfId="16465"/>
    <cellStyle name="Input [yellow] 3 6 2 3 2" xfId="29945"/>
    <cellStyle name="Input [yellow] 3 6 2 4" xfId="16929"/>
    <cellStyle name="Input [yellow] 3 6 2 4 2" xfId="30397"/>
    <cellStyle name="Input [yellow] 3 6 2 5" xfId="18655"/>
    <cellStyle name="Input [yellow] 3 6 2 5 2" xfId="32090"/>
    <cellStyle name="Input [yellow] 3 6 2 6" xfId="8240"/>
    <cellStyle name="Input [yellow] 3 6 2 6 2" xfId="22794"/>
    <cellStyle name="Input [yellow] 3 6 2 7" xfId="5736"/>
    <cellStyle name="Input [yellow] 3 6 2 8" xfId="20361"/>
    <cellStyle name="Input [yellow] 3 6 2 9" xfId="4117"/>
    <cellStyle name="Input [yellow] 3 6 3" xfId="8242"/>
    <cellStyle name="Input [yellow] 3 6 3 2" xfId="8243"/>
    <cellStyle name="Input [yellow] 3 6 3 2 2" xfId="22797"/>
    <cellStyle name="Input [yellow] 3 6 3 3" xfId="22796"/>
    <cellStyle name="Input [yellow] 3 6 4" xfId="8244"/>
    <cellStyle name="Input [yellow] 3 6 4 2" xfId="8245"/>
    <cellStyle name="Input [yellow] 3 6 4 2 2" xfId="22799"/>
    <cellStyle name="Input [yellow] 3 6 4 3" xfId="22798"/>
    <cellStyle name="Input [yellow] 3 6 5" xfId="15416"/>
    <cellStyle name="Input [yellow] 3 6 5 2" xfId="29054"/>
    <cellStyle name="Input [yellow] 3 6 6" xfId="14589"/>
    <cellStyle name="Input [yellow] 3 6 6 2" xfId="28303"/>
    <cellStyle name="Input [yellow] 3 6 7" xfId="18214"/>
    <cellStyle name="Input [yellow] 3 6 7 2" xfId="31659"/>
    <cellStyle name="Input [yellow] 3 6 8" xfId="17826"/>
    <cellStyle name="Input [yellow] 3 6 8 2" xfId="31276"/>
    <cellStyle name="Input [yellow] 3 6 9" xfId="8239"/>
    <cellStyle name="Input [yellow] 3 6 9 2" xfId="22793"/>
    <cellStyle name="Input [yellow] 3 7" xfId="1447"/>
    <cellStyle name="Input [yellow] 3 7 10" xfId="34443"/>
    <cellStyle name="Input [yellow] 3 7 2" xfId="2873"/>
    <cellStyle name="Input [yellow] 3 7 2 2" xfId="16928"/>
    <cellStyle name="Input [yellow] 3 7 2 2 2" xfId="30396"/>
    <cellStyle name="Input [yellow] 3 7 2 3" xfId="18656"/>
    <cellStyle name="Input [yellow] 3 7 2 3 2" xfId="32091"/>
    <cellStyle name="Input [yellow] 3 7 2 4" xfId="16466"/>
    <cellStyle name="Input [yellow] 3 7 2 4 2" xfId="29946"/>
    <cellStyle name="Input [yellow] 3 7 2 5" xfId="5737"/>
    <cellStyle name="Input [yellow] 3 7 2 6" xfId="20362"/>
    <cellStyle name="Input [yellow] 3 7 2 7" xfId="3528"/>
    <cellStyle name="Input [yellow] 3 7 2 8" xfId="19748"/>
    <cellStyle name="Input [yellow] 3 7 3" xfId="17282"/>
    <cellStyle name="Input [yellow] 3 7 3 2" xfId="30740"/>
    <cellStyle name="Input [yellow] 3 7 4" xfId="17685"/>
    <cellStyle name="Input [yellow] 3 7 4 2" xfId="31141"/>
    <cellStyle name="Input [yellow] 3 7 5" xfId="19420"/>
    <cellStyle name="Input [yellow] 3 7 5 2" xfId="32823"/>
    <cellStyle name="Input [yellow] 3 7 6" xfId="15417"/>
    <cellStyle name="Input [yellow] 3 7 6 2" xfId="29055"/>
    <cellStyle name="Input [yellow] 3 7 7" xfId="4510"/>
    <cellStyle name="Input [yellow] 3 7 8" xfId="6210"/>
    <cellStyle name="Input [yellow] 3 7 9" xfId="30108"/>
    <cellStyle name="Input [yellow] 3 8" xfId="1448"/>
    <cellStyle name="Input [yellow] 3 8 10" xfId="37716"/>
    <cellStyle name="Input [yellow] 3 8 2" xfId="2874"/>
    <cellStyle name="Input [yellow] 3 8 2 2" xfId="16927"/>
    <cellStyle name="Input [yellow] 3 8 2 2 2" xfId="30395"/>
    <cellStyle name="Input [yellow] 3 8 2 3" xfId="18657"/>
    <cellStyle name="Input [yellow] 3 8 2 3 2" xfId="32092"/>
    <cellStyle name="Input [yellow] 3 8 2 4" xfId="16467"/>
    <cellStyle name="Input [yellow] 3 8 2 4 2" xfId="29947"/>
    <cellStyle name="Input [yellow] 3 8 2 5" xfId="5738"/>
    <cellStyle name="Input [yellow] 3 8 2 6" xfId="20363"/>
    <cellStyle name="Input [yellow] 3 8 2 7" xfId="5102"/>
    <cellStyle name="Input [yellow] 3 8 2 8" xfId="37625"/>
    <cellStyle name="Input [yellow] 3 8 3" xfId="17281"/>
    <cellStyle name="Input [yellow] 3 8 3 2" xfId="30739"/>
    <cellStyle name="Input [yellow] 3 8 4" xfId="18212"/>
    <cellStyle name="Input [yellow] 3 8 4 2" xfId="31657"/>
    <cellStyle name="Input [yellow] 3 8 5" xfId="19346"/>
    <cellStyle name="Input [yellow] 3 8 5 2" xfId="32750"/>
    <cellStyle name="Input [yellow] 3 8 6" xfId="15418"/>
    <cellStyle name="Input [yellow] 3 8 6 2" xfId="29056"/>
    <cellStyle name="Input [yellow] 3 8 7" xfId="4511"/>
    <cellStyle name="Input [yellow] 3 8 8" xfId="4302"/>
    <cellStyle name="Input [yellow] 3 8 9" xfId="32655"/>
    <cellStyle name="Input [yellow] 3 9" xfId="1440"/>
    <cellStyle name="Input [yellow] 3 9 10" xfId="25300"/>
    <cellStyle name="Input [yellow] 3 9 2" xfId="17878"/>
    <cellStyle name="Input [yellow] 3 9 2 2" xfId="31325"/>
    <cellStyle name="Input [yellow] 3 9 3" xfId="17962"/>
    <cellStyle name="Input [yellow] 3 9 3 2" xfId="31409"/>
    <cellStyle name="Input [yellow] 3 9 4" xfId="17811"/>
    <cellStyle name="Input [yellow] 3 9 4 2" xfId="31265"/>
    <cellStyle name="Input [yellow] 3 9 5" xfId="19141"/>
    <cellStyle name="Input [yellow] 3 9 5 2" xfId="32558"/>
    <cellStyle name="Input [yellow] 3 9 6" xfId="15410"/>
    <cellStyle name="Input [yellow] 3 9 6 2" xfId="29048"/>
    <cellStyle name="Input [yellow] 3 9 7" xfId="4503"/>
    <cellStyle name="Input [yellow] 3 9 8" xfId="4305"/>
    <cellStyle name="Input [yellow] 3 9 9" xfId="30110"/>
    <cellStyle name="Input [yellow] 4" xfId="599"/>
    <cellStyle name="Input [yellow] 4 10" xfId="15708"/>
    <cellStyle name="Input [yellow] 4 10 2" xfId="29299"/>
    <cellStyle name="Input [yellow] 4 11" xfId="8246"/>
    <cellStyle name="Input [yellow] 4 11 2" xfId="22800"/>
    <cellStyle name="Input [yellow] 4 12" xfId="5003"/>
    <cellStyle name="Input [yellow] 4 13" xfId="26608"/>
    <cellStyle name="Input [yellow] 4 14" xfId="35393"/>
    <cellStyle name="Input [yellow] 4 2" xfId="1450"/>
    <cellStyle name="Input [yellow] 4 2 10" xfId="4513"/>
    <cellStyle name="Input [yellow] 4 2 11" xfId="6215"/>
    <cellStyle name="Input [yellow] 4 2 12" xfId="29543"/>
    <cellStyle name="Input [yellow] 4 2 13" xfId="25304"/>
    <cellStyle name="Input [yellow] 4 2 2" xfId="2876"/>
    <cellStyle name="Input [yellow] 4 2 2 10" xfId="39210"/>
    <cellStyle name="Input [yellow] 4 2 2 2" xfId="8249"/>
    <cellStyle name="Input [yellow] 4 2 2 2 2" xfId="22803"/>
    <cellStyle name="Input [yellow] 4 2 2 3" xfId="16469"/>
    <cellStyle name="Input [yellow] 4 2 2 3 2" xfId="29949"/>
    <cellStyle name="Input [yellow] 4 2 2 4" xfId="16926"/>
    <cellStyle name="Input [yellow] 4 2 2 4 2" xfId="30394"/>
    <cellStyle name="Input [yellow] 4 2 2 5" xfId="18659"/>
    <cellStyle name="Input [yellow] 4 2 2 5 2" xfId="32094"/>
    <cellStyle name="Input [yellow] 4 2 2 6" xfId="8248"/>
    <cellStyle name="Input [yellow] 4 2 2 6 2" xfId="22802"/>
    <cellStyle name="Input [yellow] 4 2 2 7" xfId="5740"/>
    <cellStyle name="Input [yellow] 4 2 2 8" xfId="20365"/>
    <cellStyle name="Input [yellow] 4 2 2 9" xfId="3529"/>
    <cellStyle name="Input [yellow] 4 2 3" xfId="8250"/>
    <cellStyle name="Input [yellow] 4 2 3 2" xfId="8251"/>
    <cellStyle name="Input [yellow] 4 2 3 2 2" xfId="22805"/>
    <cellStyle name="Input [yellow] 4 2 3 3" xfId="22804"/>
    <cellStyle name="Input [yellow] 4 2 4" xfId="8252"/>
    <cellStyle name="Input [yellow] 4 2 4 2" xfId="8253"/>
    <cellStyle name="Input [yellow] 4 2 4 2 2" xfId="22807"/>
    <cellStyle name="Input [yellow] 4 2 4 3" xfId="22806"/>
    <cellStyle name="Input [yellow] 4 2 5" xfId="15420"/>
    <cellStyle name="Input [yellow] 4 2 5 2" xfId="29058"/>
    <cellStyle name="Input [yellow] 4 2 6" xfId="14785"/>
    <cellStyle name="Input [yellow] 4 2 6 2" xfId="28468"/>
    <cellStyle name="Input [yellow] 4 2 7" xfId="17963"/>
    <cellStyle name="Input [yellow] 4 2 7 2" xfId="31410"/>
    <cellStyle name="Input [yellow] 4 2 8" xfId="19208"/>
    <cellStyle name="Input [yellow] 4 2 8 2" xfId="32625"/>
    <cellStyle name="Input [yellow] 4 2 9" xfId="8247"/>
    <cellStyle name="Input [yellow] 4 2 9 2" xfId="22801"/>
    <cellStyle name="Input [yellow] 4 3" xfId="1451"/>
    <cellStyle name="Input [yellow] 4 3 10" xfId="4514"/>
    <cellStyle name="Input [yellow] 4 3 11" xfId="3968"/>
    <cellStyle name="Input [yellow] 4 3 12" xfId="32656"/>
    <cellStyle name="Input [yellow] 4 3 13" xfId="25305"/>
    <cellStyle name="Input [yellow] 4 3 2" xfId="2877"/>
    <cellStyle name="Input [yellow] 4 3 2 10" xfId="37334"/>
    <cellStyle name="Input [yellow] 4 3 2 2" xfId="8256"/>
    <cellStyle name="Input [yellow] 4 3 2 2 2" xfId="22810"/>
    <cellStyle name="Input [yellow] 4 3 2 3" xfId="16470"/>
    <cellStyle name="Input [yellow] 4 3 2 3 2" xfId="29950"/>
    <cellStyle name="Input [yellow] 4 3 2 4" xfId="15263"/>
    <cellStyle name="Input [yellow] 4 3 2 4 2" xfId="28909"/>
    <cellStyle name="Input [yellow] 4 3 2 5" xfId="18660"/>
    <cellStyle name="Input [yellow] 4 3 2 5 2" xfId="32095"/>
    <cellStyle name="Input [yellow] 4 3 2 6" xfId="8255"/>
    <cellStyle name="Input [yellow] 4 3 2 6 2" xfId="22809"/>
    <cellStyle name="Input [yellow] 4 3 2 7" xfId="5741"/>
    <cellStyle name="Input [yellow] 4 3 2 8" xfId="20366"/>
    <cellStyle name="Input [yellow] 4 3 2 9" xfId="5103"/>
    <cellStyle name="Input [yellow] 4 3 3" xfId="8257"/>
    <cellStyle name="Input [yellow] 4 3 3 2" xfId="8258"/>
    <cellStyle name="Input [yellow] 4 3 3 2 2" xfId="22812"/>
    <cellStyle name="Input [yellow] 4 3 3 3" xfId="22811"/>
    <cellStyle name="Input [yellow] 4 3 4" xfId="8259"/>
    <cellStyle name="Input [yellow] 4 3 4 2" xfId="8260"/>
    <cellStyle name="Input [yellow] 4 3 4 2 2" xfId="22814"/>
    <cellStyle name="Input [yellow] 4 3 4 3" xfId="22813"/>
    <cellStyle name="Input [yellow] 4 3 5" xfId="15421"/>
    <cellStyle name="Input [yellow] 4 3 5 2" xfId="29059"/>
    <cellStyle name="Input [yellow] 4 3 6" xfId="17279"/>
    <cellStyle name="Input [yellow] 4 3 6 2" xfId="30737"/>
    <cellStyle name="Input [yellow] 4 3 7" xfId="17436"/>
    <cellStyle name="Input [yellow] 4 3 7 2" xfId="30894"/>
    <cellStyle name="Input [yellow] 4 3 8" xfId="17742"/>
    <cellStyle name="Input [yellow] 4 3 8 2" xfId="31198"/>
    <cellStyle name="Input [yellow] 4 3 9" xfId="8254"/>
    <cellStyle name="Input [yellow] 4 3 9 2" xfId="22808"/>
    <cellStyle name="Input [yellow] 4 4" xfId="1452"/>
    <cellStyle name="Input [yellow] 4 4 10" xfId="4515"/>
    <cellStyle name="Input [yellow] 4 4 11" xfId="6207"/>
    <cellStyle name="Input [yellow] 4 4 12" xfId="32254"/>
    <cellStyle name="Input [yellow] 4 4 13" xfId="25306"/>
    <cellStyle name="Input [yellow] 4 4 2" xfId="2878"/>
    <cellStyle name="Input [yellow] 4 4 2 10" xfId="19749"/>
    <cellStyle name="Input [yellow] 4 4 2 2" xfId="8263"/>
    <cellStyle name="Input [yellow] 4 4 2 2 2" xfId="22817"/>
    <cellStyle name="Input [yellow] 4 4 2 3" xfId="16471"/>
    <cellStyle name="Input [yellow] 4 4 2 3 2" xfId="29951"/>
    <cellStyle name="Input [yellow] 4 4 2 4" xfId="18078"/>
    <cellStyle name="Input [yellow] 4 4 2 4 2" xfId="31524"/>
    <cellStyle name="Input [yellow] 4 4 2 5" xfId="18661"/>
    <cellStyle name="Input [yellow] 4 4 2 5 2" xfId="32096"/>
    <cellStyle name="Input [yellow] 4 4 2 6" xfId="8262"/>
    <cellStyle name="Input [yellow] 4 4 2 6 2" xfId="22816"/>
    <cellStyle name="Input [yellow] 4 4 2 7" xfId="5742"/>
    <cellStyle name="Input [yellow] 4 4 2 8" xfId="20367"/>
    <cellStyle name="Input [yellow] 4 4 2 9" xfId="24267"/>
    <cellStyle name="Input [yellow] 4 4 3" xfId="8264"/>
    <cellStyle name="Input [yellow] 4 4 3 2" xfId="8265"/>
    <cellStyle name="Input [yellow] 4 4 3 2 2" xfId="22819"/>
    <cellStyle name="Input [yellow] 4 4 3 3" xfId="22818"/>
    <cellStyle name="Input [yellow] 4 4 4" xfId="8266"/>
    <cellStyle name="Input [yellow] 4 4 4 2" xfId="8267"/>
    <cellStyle name="Input [yellow] 4 4 4 2 2" xfId="22821"/>
    <cellStyle name="Input [yellow] 4 4 4 3" xfId="22820"/>
    <cellStyle name="Input [yellow] 4 4 5" xfId="15422"/>
    <cellStyle name="Input [yellow] 4 4 5 2" xfId="29060"/>
    <cellStyle name="Input [yellow] 4 4 6" xfId="17278"/>
    <cellStyle name="Input [yellow] 4 4 6 2" xfId="30736"/>
    <cellStyle name="Input [yellow] 4 4 7" xfId="17964"/>
    <cellStyle name="Input [yellow] 4 4 7 2" xfId="31411"/>
    <cellStyle name="Input [yellow] 4 4 8" xfId="18348"/>
    <cellStyle name="Input [yellow] 4 4 8 2" xfId="31784"/>
    <cellStyle name="Input [yellow] 4 4 9" xfId="8261"/>
    <cellStyle name="Input [yellow] 4 4 9 2" xfId="22815"/>
    <cellStyle name="Input [yellow] 4 5" xfId="1453"/>
    <cellStyle name="Input [yellow] 4 5 10" xfId="4516"/>
    <cellStyle name="Input [yellow] 4 5 11" xfId="4300"/>
    <cellStyle name="Input [yellow] 4 5 12" xfId="31603"/>
    <cellStyle name="Input [yellow] 4 5 13" xfId="25307"/>
    <cellStyle name="Input [yellow] 4 5 2" xfId="2879"/>
    <cellStyle name="Input [yellow] 4 5 2 10" xfId="36782"/>
    <cellStyle name="Input [yellow] 4 5 2 2" xfId="8270"/>
    <cellStyle name="Input [yellow] 4 5 2 2 2" xfId="22824"/>
    <cellStyle name="Input [yellow] 4 5 2 3" xfId="16472"/>
    <cellStyle name="Input [yellow] 4 5 2 3 2" xfId="29952"/>
    <cellStyle name="Input [yellow] 4 5 2 4" xfId="16923"/>
    <cellStyle name="Input [yellow] 4 5 2 4 2" xfId="30391"/>
    <cellStyle name="Input [yellow] 4 5 2 5" xfId="18662"/>
    <cellStyle name="Input [yellow] 4 5 2 5 2" xfId="32097"/>
    <cellStyle name="Input [yellow] 4 5 2 6" xfId="8269"/>
    <cellStyle name="Input [yellow] 4 5 2 6 2" xfId="22823"/>
    <cellStyle name="Input [yellow] 4 5 2 7" xfId="5743"/>
    <cellStyle name="Input [yellow] 4 5 2 8" xfId="20368"/>
    <cellStyle name="Input [yellow] 4 5 2 9" xfId="24266"/>
    <cellStyle name="Input [yellow] 4 5 3" xfId="8271"/>
    <cellStyle name="Input [yellow] 4 5 3 2" xfId="8272"/>
    <cellStyle name="Input [yellow] 4 5 3 2 2" xfId="22826"/>
    <cellStyle name="Input [yellow] 4 5 3 3" xfId="22825"/>
    <cellStyle name="Input [yellow] 4 5 4" xfId="8273"/>
    <cellStyle name="Input [yellow] 4 5 4 2" xfId="8274"/>
    <cellStyle name="Input [yellow] 4 5 4 2 2" xfId="22828"/>
    <cellStyle name="Input [yellow] 4 5 4 3" xfId="22827"/>
    <cellStyle name="Input [yellow] 4 5 5" xfId="15423"/>
    <cellStyle name="Input [yellow] 4 5 5 2" xfId="29061"/>
    <cellStyle name="Input [yellow] 4 5 6" xfId="17277"/>
    <cellStyle name="Input [yellow] 4 5 6 2" xfId="30735"/>
    <cellStyle name="Input [yellow] 4 5 7" xfId="17437"/>
    <cellStyle name="Input [yellow] 4 5 7 2" xfId="30895"/>
    <cellStyle name="Input [yellow] 4 5 8" xfId="17743"/>
    <cellStyle name="Input [yellow] 4 5 8 2" xfId="31199"/>
    <cellStyle name="Input [yellow] 4 5 9" xfId="8268"/>
    <cellStyle name="Input [yellow] 4 5 9 2" xfId="22822"/>
    <cellStyle name="Input [yellow] 4 6" xfId="1449"/>
    <cellStyle name="Input [yellow] 4 6 10" xfId="4301"/>
    <cellStyle name="Input [yellow] 4 6 11" xfId="32253"/>
    <cellStyle name="Input [yellow] 4 6 12" xfId="25303"/>
    <cellStyle name="Input [yellow] 4 6 2" xfId="8276"/>
    <cellStyle name="Input [yellow] 4 6 2 2" xfId="22830"/>
    <cellStyle name="Input [yellow] 4 6 3" xfId="15419"/>
    <cellStyle name="Input [yellow] 4 6 3 2" xfId="29057"/>
    <cellStyle name="Input [yellow] 4 6 4" xfId="17280"/>
    <cellStyle name="Input [yellow] 4 6 4 2" xfId="30738"/>
    <cellStyle name="Input [yellow] 4 6 5" xfId="17435"/>
    <cellStyle name="Input [yellow] 4 6 5 2" xfId="30893"/>
    <cellStyle name="Input [yellow] 4 6 6" xfId="17690"/>
    <cellStyle name="Input [yellow] 4 6 6 2" xfId="31146"/>
    <cellStyle name="Input [yellow] 4 6 7" xfId="17803"/>
    <cellStyle name="Input [yellow] 4 6 7 2" xfId="31257"/>
    <cellStyle name="Input [yellow] 4 6 8" xfId="8275"/>
    <cellStyle name="Input [yellow] 4 6 8 2" xfId="22829"/>
    <cellStyle name="Input [yellow] 4 6 9" xfId="4512"/>
    <cellStyle name="Input [yellow] 4 7" xfId="2875"/>
    <cellStyle name="Input [yellow] 4 7 10" xfId="40005"/>
    <cellStyle name="Input [yellow] 4 7 2" xfId="8278"/>
    <cellStyle name="Input [yellow] 4 7 2 2" xfId="22832"/>
    <cellStyle name="Input [yellow] 4 7 3" xfId="16468"/>
    <cellStyle name="Input [yellow] 4 7 3 2" xfId="29948"/>
    <cellStyle name="Input [yellow] 4 7 4" xfId="16925"/>
    <cellStyle name="Input [yellow] 4 7 4 2" xfId="30393"/>
    <cellStyle name="Input [yellow] 4 7 5" xfId="18658"/>
    <cellStyle name="Input [yellow] 4 7 5 2" xfId="32093"/>
    <cellStyle name="Input [yellow] 4 7 6" xfId="8277"/>
    <cellStyle name="Input [yellow] 4 7 6 2" xfId="22831"/>
    <cellStyle name="Input [yellow] 4 7 7" xfId="5739"/>
    <cellStyle name="Input [yellow] 4 7 8" xfId="20364"/>
    <cellStyle name="Input [yellow] 4 7 9" xfId="3819"/>
    <cellStyle name="Input [yellow] 4 8" xfId="14751"/>
    <cellStyle name="Input [yellow] 4 8 2" xfId="28437"/>
    <cellStyle name="Input [yellow] 4 9" xfId="17665"/>
    <cellStyle name="Input [yellow] 4 9 2" xfId="31121"/>
    <cellStyle name="Input [yellow] 5" xfId="701"/>
    <cellStyle name="Input [yellow] 5 10" xfId="15597"/>
    <cellStyle name="Input [yellow] 5 10 2" xfId="29188"/>
    <cellStyle name="Input [yellow] 5 11" xfId="17870"/>
    <cellStyle name="Input [yellow] 5 11 2" xfId="31317"/>
    <cellStyle name="Input [yellow] 5 12" xfId="8279"/>
    <cellStyle name="Input [yellow] 5 12 2" xfId="22833"/>
    <cellStyle name="Input [yellow] 5 13" xfId="3764"/>
    <cellStyle name="Input [yellow] 5 14" xfId="26555"/>
    <cellStyle name="Input [yellow] 5 15" xfId="35367"/>
    <cellStyle name="Input [yellow] 5 2" xfId="1455"/>
    <cellStyle name="Input [yellow] 5 2 10" xfId="32534"/>
    <cellStyle name="Input [yellow] 5 2 11" xfId="34438"/>
    <cellStyle name="Input [yellow] 5 2 2" xfId="2881"/>
    <cellStyle name="Input [yellow] 5 2 2 2" xfId="16474"/>
    <cellStyle name="Input [yellow] 5 2 2 2 2" xfId="29954"/>
    <cellStyle name="Input [yellow] 5 2 2 3" xfId="15261"/>
    <cellStyle name="Input [yellow] 5 2 2 3 2" xfId="28907"/>
    <cellStyle name="Input [yellow] 5 2 2 4" xfId="18664"/>
    <cellStyle name="Input [yellow] 5 2 2 4 2" xfId="32099"/>
    <cellStyle name="Input [yellow] 5 2 2 5" xfId="8281"/>
    <cellStyle name="Input [yellow] 5 2 2 5 2" xfId="22835"/>
    <cellStyle name="Input [yellow] 5 2 2 6" xfId="5745"/>
    <cellStyle name="Input [yellow] 5 2 2 7" xfId="20370"/>
    <cellStyle name="Input [yellow] 5 2 2 8" xfId="24264"/>
    <cellStyle name="Input [yellow] 5 2 2 9" xfId="34018"/>
    <cellStyle name="Input [yellow] 5 2 3" xfId="15425"/>
    <cellStyle name="Input [yellow] 5 2 3 2" xfId="29063"/>
    <cellStyle name="Input [yellow] 5 2 4" xfId="17276"/>
    <cellStyle name="Input [yellow] 5 2 4 2" xfId="30734"/>
    <cellStyle name="Input [yellow] 5 2 5" xfId="17965"/>
    <cellStyle name="Input [yellow] 5 2 5 2" xfId="31412"/>
    <cellStyle name="Input [yellow] 5 2 6" xfId="19283"/>
    <cellStyle name="Input [yellow] 5 2 6 2" xfId="32687"/>
    <cellStyle name="Input [yellow] 5 2 7" xfId="8280"/>
    <cellStyle name="Input [yellow] 5 2 7 2" xfId="22834"/>
    <cellStyle name="Input [yellow] 5 2 8" xfId="4518"/>
    <cellStyle name="Input [yellow] 5 2 9" xfId="4298"/>
    <cellStyle name="Input [yellow] 5 3" xfId="1456"/>
    <cellStyle name="Input [yellow] 5 3 10" xfId="31724"/>
    <cellStyle name="Input [yellow] 5 3 11" xfId="37712"/>
    <cellStyle name="Input [yellow] 5 3 2" xfId="2882"/>
    <cellStyle name="Input [yellow] 5 3 2 2" xfId="16475"/>
    <cellStyle name="Input [yellow] 5 3 2 2 2" xfId="29955"/>
    <cellStyle name="Input [yellow] 5 3 2 3" xfId="15934"/>
    <cellStyle name="Input [yellow] 5 3 2 3 2" xfId="29458"/>
    <cellStyle name="Input [yellow] 5 3 2 4" xfId="18665"/>
    <cellStyle name="Input [yellow] 5 3 2 4 2" xfId="32100"/>
    <cellStyle name="Input [yellow] 5 3 2 5" xfId="8283"/>
    <cellStyle name="Input [yellow] 5 3 2 5 2" xfId="22837"/>
    <cellStyle name="Input [yellow] 5 3 2 6" xfId="5746"/>
    <cellStyle name="Input [yellow] 5 3 2 7" xfId="20371"/>
    <cellStyle name="Input [yellow] 5 3 2 8" xfId="4121"/>
    <cellStyle name="Input [yellow] 5 3 2 9" xfId="34017"/>
    <cellStyle name="Input [yellow] 5 3 3" xfId="15426"/>
    <cellStyle name="Input [yellow] 5 3 3 2" xfId="29064"/>
    <cellStyle name="Input [yellow] 5 3 4" xfId="17275"/>
    <cellStyle name="Input [yellow] 5 3 4 2" xfId="30733"/>
    <cellStyle name="Input [yellow] 5 3 5" xfId="14579"/>
    <cellStyle name="Input [yellow] 5 3 5 2" xfId="28293"/>
    <cellStyle name="Input [yellow] 5 3 6" xfId="18349"/>
    <cellStyle name="Input [yellow] 5 3 6 2" xfId="31785"/>
    <cellStyle name="Input [yellow] 5 3 7" xfId="8282"/>
    <cellStyle name="Input [yellow] 5 3 7 2" xfId="22836"/>
    <cellStyle name="Input [yellow] 5 3 8" xfId="4519"/>
    <cellStyle name="Input [yellow] 5 3 9" xfId="4297"/>
    <cellStyle name="Input [yellow] 5 4" xfId="1457"/>
    <cellStyle name="Input [yellow] 5 4 10" xfId="31309"/>
    <cellStyle name="Input [yellow] 5 4 11" xfId="34441"/>
    <cellStyle name="Input [yellow] 5 4 2" xfId="2883"/>
    <cellStyle name="Input [yellow] 5 4 2 2" xfId="16476"/>
    <cellStyle name="Input [yellow] 5 4 2 2 2" xfId="29956"/>
    <cellStyle name="Input [yellow] 5 4 2 3" xfId="18079"/>
    <cellStyle name="Input [yellow] 5 4 2 3 2" xfId="31525"/>
    <cellStyle name="Input [yellow] 5 4 2 4" xfId="18666"/>
    <cellStyle name="Input [yellow] 5 4 2 4 2" xfId="32101"/>
    <cellStyle name="Input [yellow] 5 4 2 5" xfId="8285"/>
    <cellStyle name="Input [yellow] 5 4 2 5 2" xfId="22839"/>
    <cellStyle name="Input [yellow] 5 4 2 6" xfId="5747"/>
    <cellStyle name="Input [yellow] 5 4 2 7" xfId="20372"/>
    <cellStyle name="Input [yellow] 5 4 2 8" xfId="5104"/>
    <cellStyle name="Input [yellow] 5 4 2 9" xfId="34016"/>
    <cellStyle name="Input [yellow] 5 4 3" xfId="15427"/>
    <cellStyle name="Input [yellow] 5 4 3 2" xfId="29065"/>
    <cellStyle name="Input [yellow] 5 4 4" xfId="17274"/>
    <cellStyle name="Input [yellow] 5 4 4 2" xfId="30732"/>
    <cellStyle name="Input [yellow] 5 4 5" xfId="17439"/>
    <cellStyle name="Input [yellow] 5 4 5 2" xfId="30897"/>
    <cellStyle name="Input [yellow] 5 4 6" xfId="19201"/>
    <cellStyle name="Input [yellow] 5 4 6 2" xfId="32618"/>
    <cellStyle name="Input [yellow] 5 4 7" xfId="8284"/>
    <cellStyle name="Input [yellow] 5 4 7 2" xfId="22838"/>
    <cellStyle name="Input [yellow] 5 4 8" xfId="4520"/>
    <cellStyle name="Input [yellow] 5 4 9" xfId="3459"/>
    <cellStyle name="Input [yellow] 5 5" xfId="1458"/>
    <cellStyle name="Input [yellow] 5 5 10" xfId="34440"/>
    <cellStyle name="Input [yellow] 5 5 2" xfId="2884"/>
    <cellStyle name="Input [yellow] 5 5 2 2" xfId="16919"/>
    <cellStyle name="Input [yellow] 5 5 2 2 2" xfId="30387"/>
    <cellStyle name="Input [yellow] 5 5 2 3" xfId="18667"/>
    <cellStyle name="Input [yellow] 5 5 2 3 2" xfId="32102"/>
    <cellStyle name="Input [yellow] 5 5 2 4" xfId="16477"/>
    <cellStyle name="Input [yellow] 5 5 2 4 2" xfId="29957"/>
    <cellStyle name="Input [yellow] 5 5 2 5" xfId="5748"/>
    <cellStyle name="Input [yellow] 5 5 2 6" xfId="20373"/>
    <cellStyle name="Input [yellow] 5 5 2 7" xfId="3530"/>
    <cellStyle name="Input [yellow] 5 5 2 8" xfId="34015"/>
    <cellStyle name="Input [yellow] 5 5 3" xfId="14769"/>
    <cellStyle name="Input [yellow] 5 5 3 2" xfId="28455"/>
    <cellStyle name="Input [yellow] 5 5 4" xfId="18192"/>
    <cellStyle name="Input [yellow] 5 5 4 2" xfId="31637"/>
    <cellStyle name="Input [yellow] 5 5 5" xfId="18350"/>
    <cellStyle name="Input [yellow] 5 5 5 2" xfId="31786"/>
    <cellStyle name="Input [yellow] 5 5 6" xfId="15428"/>
    <cellStyle name="Input [yellow] 5 5 6 2" xfId="29066"/>
    <cellStyle name="Input [yellow] 5 5 7" xfId="4521"/>
    <cellStyle name="Input [yellow] 5 5 8" xfId="6198"/>
    <cellStyle name="Input [yellow] 5 5 9" xfId="32533"/>
    <cellStyle name="Input [yellow] 5 6" xfId="1454"/>
    <cellStyle name="Input [yellow] 5 6 10" xfId="34442"/>
    <cellStyle name="Input [yellow] 5 6 2" xfId="14781"/>
    <cellStyle name="Input [yellow] 5 6 2 2" xfId="28465"/>
    <cellStyle name="Input [yellow] 5 6 3" xfId="14817"/>
    <cellStyle name="Input [yellow] 5 6 3 2" xfId="28498"/>
    <cellStyle name="Input [yellow] 5 6 4" xfId="17689"/>
    <cellStyle name="Input [yellow] 5 6 4 2" xfId="31145"/>
    <cellStyle name="Input [yellow] 5 6 5" xfId="18453"/>
    <cellStyle name="Input [yellow] 5 6 5 2" xfId="31889"/>
    <cellStyle name="Input [yellow] 5 6 6" xfId="15424"/>
    <cellStyle name="Input [yellow] 5 6 6 2" xfId="29062"/>
    <cellStyle name="Input [yellow] 5 6 7" xfId="4517"/>
    <cellStyle name="Input [yellow] 5 6 8" xfId="4299"/>
    <cellStyle name="Input [yellow] 5 6 9" xfId="30109"/>
    <cellStyle name="Input [yellow] 5 7" xfId="2880"/>
    <cellStyle name="Input [yellow] 5 7 2" xfId="16924"/>
    <cellStyle name="Input [yellow] 5 7 2 2" xfId="30392"/>
    <cellStyle name="Input [yellow] 5 7 3" xfId="18663"/>
    <cellStyle name="Input [yellow] 5 7 3 2" xfId="32098"/>
    <cellStyle name="Input [yellow] 5 7 4" xfId="16473"/>
    <cellStyle name="Input [yellow] 5 7 4 2" xfId="29953"/>
    <cellStyle name="Input [yellow] 5 7 5" xfId="5744"/>
    <cellStyle name="Input [yellow] 5 7 6" xfId="20369"/>
    <cellStyle name="Input [yellow] 5 7 7" xfId="24265"/>
    <cellStyle name="Input [yellow] 5 7 8" xfId="37624"/>
    <cellStyle name="Input [yellow] 5 8" xfId="14833"/>
    <cellStyle name="Input [yellow] 5 8 2" xfId="28514"/>
    <cellStyle name="Input [yellow] 5 9" xfId="17631"/>
    <cellStyle name="Input [yellow] 5 9 2" xfId="31087"/>
    <cellStyle name="Input [yellow] 6" xfId="704"/>
    <cellStyle name="Input [yellow] 6 10" xfId="26552"/>
    <cellStyle name="Input [yellow] 6 11" xfId="35364"/>
    <cellStyle name="Input [yellow] 6 2" xfId="1459"/>
    <cellStyle name="Input [yellow] 6 2 10" xfId="4296"/>
    <cellStyle name="Input [yellow] 6 2 11" xfId="31723"/>
    <cellStyle name="Input [yellow] 6 2 12" xfId="34439"/>
    <cellStyle name="Input [yellow] 6 2 2" xfId="8288"/>
    <cellStyle name="Input [yellow] 6 2 2 2" xfId="22842"/>
    <cellStyle name="Input [yellow] 6 2 3" xfId="15429"/>
    <cellStyle name="Input [yellow] 6 2 3 2" xfId="29067"/>
    <cellStyle name="Input [yellow] 6 2 4" xfId="17273"/>
    <cellStyle name="Input [yellow] 6 2 4 2" xfId="30731"/>
    <cellStyle name="Input [yellow] 6 2 5" xfId="17438"/>
    <cellStyle name="Input [yellow] 6 2 5 2" xfId="30896"/>
    <cellStyle name="Input [yellow] 6 2 6" xfId="17265"/>
    <cellStyle name="Input [yellow] 6 2 6 2" xfId="30723"/>
    <cellStyle name="Input [yellow] 6 2 7" xfId="19200"/>
    <cellStyle name="Input [yellow] 6 2 7 2" xfId="32617"/>
    <cellStyle name="Input [yellow] 6 2 8" xfId="8287"/>
    <cellStyle name="Input [yellow] 6 2 8 2" xfId="22841"/>
    <cellStyle name="Input [yellow] 6 2 9" xfId="4522"/>
    <cellStyle name="Input [yellow] 6 3" xfId="2885"/>
    <cellStyle name="Input [yellow] 6 3 10" xfId="34014"/>
    <cellStyle name="Input [yellow] 6 3 2" xfId="8290"/>
    <cellStyle name="Input [yellow] 6 3 2 2" xfId="22844"/>
    <cellStyle name="Input [yellow] 6 3 3" xfId="16478"/>
    <cellStyle name="Input [yellow] 6 3 3 2" xfId="29958"/>
    <cellStyle name="Input [yellow] 6 3 4" xfId="16922"/>
    <cellStyle name="Input [yellow] 6 3 4 2" xfId="30390"/>
    <cellStyle name="Input [yellow] 6 3 5" xfId="18668"/>
    <cellStyle name="Input [yellow] 6 3 5 2" xfId="32103"/>
    <cellStyle name="Input [yellow] 6 3 6" xfId="8289"/>
    <cellStyle name="Input [yellow] 6 3 6 2" xfId="22843"/>
    <cellStyle name="Input [yellow] 6 3 7" xfId="5749"/>
    <cellStyle name="Input [yellow] 6 3 8" xfId="20374"/>
    <cellStyle name="Input [yellow] 6 3 9" xfId="4122"/>
    <cellStyle name="Input [yellow] 6 4" xfId="8291"/>
    <cellStyle name="Input [yellow] 6 4 2" xfId="8292"/>
    <cellStyle name="Input [yellow] 6 4 2 2" xfId="22846"/>
    <cellStyle name="Input [yellow] 6 4 3" xfId="22845"/>
    <cellStyle name="Input [yellow] 6 5" xfId="14836"/>
    <cellStyle name="Input [yellow] 6 5 2" xfId="28517"/>
    <cellStyle name="Input [yellow] 6 6" xfId="17989"/>
    <cellStyle name="Input [yellow] 6 6 2" xfId="31436"/>
    <cellStyle name="Input [yellow] 6 7" xfId="15596"/>
    <cellStyle name="Input [yellow] 6 7 2" xfId="29187"/>
    <cellStyle name="Input [yellow] 6 8" xfId="8286"/>
    <cellStyle name="Input [yellow] 6 8 2" xfId="22840"/>
    <cellStyle name="Input [yellow] 6 9" xfId="4911"/>
    <cellStyle name="Input [yellow] 7" xfId="1460"/>
    <cellStyle name="Input [yellow] 7 10" xfId="4523"/>
    <cellStyle name="Input [yellow] 7 11" xfId="4295"/>
    <cellStyle name="Input [yellow] 7 12" xfId="32532"/>
    <cellStyle name="Input [yellow] 7 13" xfId="37713"/>
    <cellStyle name="Input [yellow] 7 2" xfId="2886"/>
    <cellStyle name="Input [yellow] 7 2 10" xfId="34013"/>
    <cellStyle name="Input [yellow] 7 2 2" xfId="8295"/>
    <cellStyle name="Input [yellow] 7 2 2 2" xfId="22849"/>
    <cellStyle name="Input [yellow] 7 2 3" xfId="16479"/>
    <cellStyle name="Input [yellow] 7 2 3 2" xfId="29959"/>
    <cellStyle name="Input [yellow] 7 2 4" xfId="18139"/>
    <cellStyle name="Input [yellow] 7 2 4 2" xfId="31584"/>
    <cellStyle name="Input [yellow] 7 2 5" xfId="18669"/>
    <cellStyle name="Input [yellow] 7 2 5 2" xfId="32104"/>
    <cellStyle name="Input [yellow] 7 2 6" xfId="8294"/>
    <cellStyle name="Input [yellow] 7 2 6 2" xfId="22848"/>
    <cellStyle name="Input [yellow] 7 2 7" xfId="5750"/>
    <cellStyle name="Input [yellow] 7 2 8" xfId="20375"/>
    <cellStyle name="Input [yellow] 7 2 9" xfId="5105"/>
    <cellStyle name="Input [yellow] 7 3" xfId="8296"/>
    <cellStyle name="Input [yellow] 7 3 2" xfId="8297"/>
    <cellStyle name="Input [yellow] 7 3 2 2" xfId="22851"/>
    <cellStyle name="Input [yellow] 7 3 3" xfId="22850"/>
    <cellStyle name="Input [yellow] 7 4" xfId="8298"/>
    <cellStyle name="Input [yellow] 7 4 2" xfId="8299"/>
    <cellStyle name="Input [yellow] 7 4 2 2" xfId="22853"/>
    <cellStyle name="Input [yellow] 7 4 3" xfId="22852"/>
    <cellStyle name="Input [yellow] 7 5" xfId="15430"/>
    <cellStyle name="Input [yellow] 7 5 2" xfId="29068"/>
    <cellStyle name="Input [yellow] 7 6" xfId="17272"/>
    <cellStyle name="Input [yellow] 7 6 2" xfId="30730"/>
    <cellStyle name="Input [yellow] 7 7" xfId="17780"/>
    <cellStyle name="Input [yellow] 7 7 2" xfId="31235"/>
    <cellStyle name="Input [yellow] 7 8" xfId="18351"/>
    <cellStyle name="Input [yellow] 7 8 2" xfId="31787"/>
    <cellStyle name="Input [yellow] 7 9" xfId="8293"/>
    <cellStyle name="Input [yellow] 7 9 2" xfId="22847"/>
    <cellStyle name="Input [yellow] 8" xfId="1461"/>
    <cellStyle name="Input [yellow] 8 10" xfId="4524"/>
    <cellStyle name="Input [yellow] 8 11" xfId="4294"/>
    <cellStyle name="Input [yellow] 8 12" xfId="31722"/>
    <cellStyle name="Input [yellow] 8 13" xfId="25308"/>
    <cellStyle name="Input [yellow] 8 2" xfId="2887"/>
    <cellStyle name="Input [yellow] 8 2 10" xfId="34012"/>
    <cellStyle name="Input [yellow] 8 2 2" xfId="8302"/>
    <cellStyle name="Input [yellow] 8 2 2 2" xfId="22856"/>
    <cellStyle name="Input [yellow] 8 2 3" xfId="16480"/>
    <cellStyle name="Input [yellow] 8 2 3 2" xfId="29960"/>
    <cellStyle name="Input [yellow] 8 2 4" xfId="16920"/>
    <cellStyle name="Input [yellow] 8 2 4 2" xfId="30388"/>
    <cellStyle name="Input [yellow] 8 2 5" xfId="18670"/>
    <cellStyle name="Input [yellow] 8 2 5 2" xfId="32105"/>
    <cellStyle name="Input [yellow] 8 2 6" xfId="8301"/>
    <cellStyle name="Input [yellow] 8 2 6 2" xfId="22855"/>
    <cellStyle name="Input [yellow] 8 2 7" xfId="5751"/>
    <cellStyle name="Input [yellow] 8 2 8" xfId="20376"/>
    <cellStyle name="Input [yellow] 8 2 9" xfId="3821"/>
    <cellStyle name="Input [yellow] 8 3" xfId="8303"/>
    <cellStyle name="Input [yellow] 8 3 2" xfId="8304"/>
    <cellStyle name="Input [yellow] 8 3 2 2" xfId="22858"/>
    <cellStyle name="Input [yellow] 8 3 3" xfId="22857"/>
    <cellStyle name="Input [yellow] 8 4" xfId="8305"/>
    <cellStyle name="Input [yellow] 8 4 2" xfId="8306"/>
    <cellStyle name="Input [yellow] 8 4 2 2" xfId="22860"/>
    <cellStyle name="Input [yellow] 8 4 3" xfId="22859"/>
    <cellStyle name="Input [yellow] 8 5" xfId="15431"/>
    <cellStyle name="Input [yellow] 8 5 2" xfId="29069"/>
    <cellStyle name="Input [yellow] 8 6" xfId="17271"/>
    <cellStyle name="Input [yellow] 8 6 2" xfId="30729"/>
    <cellStyle name="Input [yellow] 8 7" xfId="17967"/>
    <cellStyle name="Input [yellow] 8 7 2" xfId="31414"/>
    <cellStyle name="Input [yellow] 8 8" xfId="17448"/>
    <cellStyle name="Input [yellow] 8 8 2" xfId="30906"/>
    <cellStyle name="Input [yellow] 8 9" xfId="8300"/>
    <cellStyle name="Input [yellow] 8 9 2" xfId="22854"/>
    <cellStyle name="Input [yellow] 9" xfId="1462"/>
    <cellStyle name="Input [yellow] 9 10" xfId="25309"/>
    <cellStyle name="Input [yellow] 9 2" xfId="2888"/>
    <cellStyle name="Input [yellow] 9 2 2" xfId="16921"/>
    <cellStyle name="Input [yellow] 9 2 2 2" xfId="30389"/>
    <cellStyle name="Input [yellow] 9 2 3" xfId="18671"/>
    <cellStyle name="Input [yellow] 9 2 3 2" xfId="32106"/>
    <cellStyle name="Input [yellow] 9 2 4" xfId="16481"/>
    <cellStyle name="Input [yellow] 9 2 4 2" xfId="29961"/>
    <cellStyle name="Input [yellow] 9 2 5" xfId="5752"/>
    <cellStyle name="Input [yellow] 9 2 6" xfId="20377"/>
    <cellStyle name="Input [yellow] 9 2 7" xfId="3453"/>
    <cellStyle name="Input [yellow] 9 2 8" xfId="34011"/>
    <cellStyle name="Input [yellow] 9 3" xfId="14713"/>
    <cellStyle name="Input [yellow] 9 3 2" xfId="28406"/>
    <cellStyle name="Input [yellow] 9 4" xfId="14578"/>
    <cellStyle name="Input [yellow] 9 4 2" xfId="28292"/>
    <cellStyle name="Input [yellow] 9 5" xfId="19199"/>
    <cellStyle name="Input [yellow] 9 5 2" xfId="32616"/>
    <cellStyle name="Input [yellow] 9 6" xfId="14191"/>
    <cellStyle name="Input [yellow] 9 6 2" xfId="27955"/>
    <cellStyle name="Input [yellow] 9 7" xfId="4525"/>
    <cellStyle name="Input [yellow] 9 8" xfId="4293"/>
    <cellStyle name="Input [yellow] 9 9" xfId="30610"/>
    <cellStyle name="Input 10" xfId="324"/>
    <cellStyle name="Input 10 10" xfId="19694"/>
    <cellStyle name="Input 10 10 2" xfId="33079"/>
    <cellStyle name="Input 10 10 3" xfId="40443"/>
    <cellStyle name="Input 10 10 4" xfId="44022"/>
    <cellStyle name="Input 10 11" xfId="3593"/>
    <cellStyle name="Input 10 12" xfId="20009"/>
    <cellStyle name="Input 10 2" xfId="529"/>
    <cellStyle name="Input 10 2 2" xfId="3391"/>
    <cellStyle name="Input 10 2 2 10" xfId="23610"/>
    <cellStyle name="Input 10 2 2 11" xfId="38708"/>
    <cellStyle name="Input 10 2 2 2" xfId="16909"/>
    <cellStyle name="Input 10 2 2 2 2" xfId="30377"/>
    <cellStyle name="Input 10 2 2 2 3" xfId="38478"/>
    <cellStyle name="Input 10 2 2 2 4" xfId="42784"/>
    <cellStyle name="Input 10 2 2 3" xfId="18231"/>
    <cellStyle name="Input 10 2 2 3 2" xfId="31676"/>
    <cellStyle name="Input 10 2 2 3 3" xfId="39359"/>
    <cellStyle name="Input 10 2 2 3 4" xfId="43269"/>
    <cellStyle name="Input 10 2 2 4" xfId="19088"/>
    <cellStyle name="Input 10 2 2 4 2" xfId="32513"/>
    <cellStyle name="Input 10 2 2 4 3" xfId="40036"/>
    <cellStyle name="Input 10 2 2 4 4" xfId="43787"/>
    <cellStyle name="Input 10 2 2 5" xfId="19374"/>
    <cellStyle name="Input 10 2 2 5 2" xfId="32778"/>
    <cellStyle name="Input 10 2 2 5 3" xfId="40254"/>
    <cellStyle name="Input 10 2 2 5 4" xfId="43953"/>
    <cellStyle name="Input 10 2 2 6" xfId="19467"/>
    <cellStyle name="Input 10 2 2 6 2" xfId="32870"/>
    <cellStyle name="Input 10 2 2 6 3" xfId="40321"/>
    <cellStyle name="Input 10 2 2 6 4" xfId="44001"/>
    <cellStyle name="Input 10 2 2 7" xfId="14492"/>
    <cellStyle name="Input 10 2 2 7 2" xfId="28217"/>
    <cellStyle name="Input 10 2 2 7 3" xfId="36776"/>
    <cellStyle name="Input 10 2 2 7 4" xfId="41692"/>
    <cellStyle name="Input 10 2 2 8" xfId="6225"/>
    <cellStyle name="Input 10 2 2 9" xfId="20850"/>
    <cellStyle name="Input 10 2 3" xfId="14768"/>
    <cellStyle name="Input 10 2 3 2" xfId="28454"/>
    <cellStyle name="Input 10 2 3 3" xfId="36978"/>
    <cellStyle name="Input 10 2 3 4" xfId="41826"/>
    <cellStyle name="Input 10 2 4" xfId="18162"/>
    <cellStyle name="Input 10 2 4 2" xfId="31607"/>
    <cellStyle name="Input 10 2 4 3" xfId="39300"/>
    <cellStyle name="Input 10 2 4 4" xfId="43223"/>
    <cellStyle name="Input 10 2 5" xfId="18251"/>
    <cellStyle name="Input 10 2 5 2" xfId="31696"/>
    <cellStyle name="Input 10 2 5 3" xfId="39378"/>
    <cellStyle name="Input 10 2 5 4" xfId="43288"/>
    <cellStyle name="Input 10 2 6" xfId="14193"/>
    <cellStyle name="Input 10 2 6 2" xfId="27957"/>
    <cellStyle name="Input 10 2 6 3" xfId="36573"/>
    <cellStyle name="Input 10 2 6 4" xfId="41591"/>
    <cellStyle name="Input 10 2 7" xfId="3789"/>
    <cellStyle name="Input 10 2 8" xfId="26665"/>
    <cellStyle name="Input 10 3" xfId="511"/>
    <cellStyle name="Input 10 3 10" xfId="26682"/>
    <cellStyle name="Input 10 3 11" xfId="35413"/>
    <cellStyle name="Input 10 3 2" xfId="14493"/>
    <cellStyle name="Input 10 3 2 2" xfId="28218"/>
    <cellStyle name="Input 10 3 2 3" xfId="36777"/>
    <cellStyle name="Input 10 3 2 4" xfId="41693"/>
    <cellStyle name="Input 10 3 3" xfId="14802"/>
    <cellStyle name="Input 10 3 3 2" xfId="28484"/>
    <cellStyle name="Input 10 3 3 3" xfId="37001"/>
    <cellStyle name="Input 10 3 3 4" xfId="41839"/>
    <cellStyle name="Input 10 3 4" xfId="17716"/>
    <cellStyle name="Input 10 3 4 2" xfId="31172"/>
    <cellStyle name="Input 10 3 4 3" xfId="39021"/>
    <cellStyle name="Input 10 3 4 4" xfId="43070"/>
    <cellStyle name="Input 10 3 5" xfId="17871"/>
    <cellStyle name="Input 10 3 5 2" xfId="31318"/>
    <cellStyle name="Input 10 3 5 3" xfId="39130"/>
    <cellStyle name="Input 10 3 5 4" xfId="43138"/>
    <cellStyle name="Input 10 3 6" xfId="18264"/>
    <cellStyle name="Input 10 3 6 2" xfId="31709"/>
    <cellStyle name="Input 10 3 6 3" xfId="39390"/>
    <cellStyle name="Input 10 3 6 4" xfId="43300"/>
    <cellStyle name="Input 10 3 7" xfId="14194"/>
    <cellStyle name="Input 10 3 7 2" xfId="27958"/>
    <cellStyle name="Input 10 3 7 3" xfId="36574"/>
    <cellStyle name="Input 10 3 7 4" xfId="41592"/>
    <cellStyle name="Input 10 3 8" xfId="3771"/>
    <cellStyle name="Input 10 3 9" xfId="5091"/>
    <cellStyle name="Input 10 4" xfId="612"/>
    <cellStyle name="Input 10 4 10" xfId="4990"/>
    <cellStyle name="Input 10 4 11" xfId="26598"/>
    <cellStyle name="Input 10 4 12" xfId="35384"/>
    <cellStyle name="Input 10 4 2" xfId="14764"/>
    <cellStyle name="Input 10 4 2 2" xfId="28450"/>
    <cellStyle name="Input 10 4 2 3" xfId="36975"/>
    <cellStyle name="Input 10 4 2 4" xfId="41825"/>
    <cellStyle name="Input 10 4 3" xfId="14691"/>
    <cellStyle name="Input 10 4 3 2" xfId="28389"/>
    <cellStyle name="Input 10 4 3 3" xfId="36922"/>
    <cellStyle name="Input 10 4 3 4" xfId="41788"/>
    <cellStyle name="Input 10 4 4" xfId="17653"/>
    <cellStyle name="Input 10 4 4 2" xfId="31109"/>
    <cellStyle name="Input 10 4 4 3" xfId="38973"/>
    <cellStyle name="Input 10 4 4 4" xfId="43035"/>
    <cellStyle name="Input 10 4 5" xfId="17179"/>
    <cellStyle name="Input 10 4 5 2" xfId="30637"/>
    <cellStyle name="Input 10 4 5 3" xfId="38674"/>
    <cellStyle name="Input 10 4 5 4" xfId="42930"/>
    <cellStyle name="Input 10 4 6" xfId="17596"/>
    <cellStyle name="Input 10 4 6 2" xfId="31052"/>
    <cellStyle name="Input 10 4 6 3" xfId="38929"/>
    <cellStyle name="Input 10 4 6 4" xfId="43002"/>
    <cellStyle name="Input 10 4 7" xfId="18367"/>
    <cellStyle name="Input 10 4 7 2" xfId="31803"/>
    <cellStyle name="Input 10 4 7 3" xfId="39479"/>
    <cellStyle name="Input 10 4 7 4" xfId="43375"/>
    <cellStyle name="Input 10 4 8" xfId="14491"/>
    <cellStyle name="Input 10 4 8 2" xfId="28216"/>
    <cellStyle name="Input 10 4 8 3" xfId="36775"/>
    <cellStyle name="Input 10 4 8 4" xfId="41691"/>
    <cellStyle name="Input 10 4 9" xfId="3859"/>
    <cellStyle name="Input 10 5" xfId="699"/>
    <cellStyle name="Input 10 5 2" xfId="17632"/>
    <cellStyle name="Input 10 5 2 2" xfId="31088"/>
    <cellStyle name="Input 10 5 2 3" xfId="38960"/>
    <cellStyle name="Input 10 5 2 4" xfId="43024"/>
    <cellStyle name="Input 10 5 3" xfId="17214"/>
    <cellStyle name="Input 10 5 3 2" xfId="30672"/>
    <cellStyle name="Input 10 5 3 3" xfId="38697"/>
    <cellStyle name="Input 10 5 3 4" xfId="42939"/>
    <cellStyle name="Input 10 5 4" xfId="17571"/>
    <cellStyle name="Input 10 5 4 2" xfId="31027"/>
    <cellStyle name="Input 10 5 4 3" xfId="38914"/>
    <cellStyle name="Input 10 5 4 4" xfId="42988"/>
    <cellStyle name="Input 10 5 5" xfId="14831"/>
    <cellStyle name="Input 10 5 5 2" xfId="28512"/>
    <cellStyle name="Input 10 5 5 3" xfId="37028"/>
    <cellStyle name="Input 10 5 5 4" xfId="41862"/>
    <cellStyle name="Input 10 5 6" xfId="3939"/>
    <cellStyle name="Input 10 5 7" xfId="3765"/>
    <cellStyle name="Input 10 5 8" xfId="26557"/>
    <cellStyle name="Input 10 5 9" xfId="35369"/>
    <cellStyle name="Input 10 6" xfId="706"/>
    <cellStyle name="Input 10 6 2" xfId="17988"/>
    <cellStyle name="Input 10 6 2 2" xfId="31435"/>
    <cellStyle name="Input 10 6 2 3" xfId="39183"/>
    <cellStyle name="Input 10 6 2 4" xfId="43153"/>
    <cellStyle name="Input 10 6 3" xfId="17216"/>
    <cellStyle name="Input 10 6 3 2" xfId="30674"/>
    <cellStyle name="Input 10 6 3 3" xfId="38698"/>
    <cellStyle name="Input 10 6 3 4" xfId="42940"/>
    <cellStyle name="Input 10 6 4" xfId="14838"/>
    <cellStyle name="Input 10 6 4 2" xfId="28519"/>
    <cellStyle name="Input 10 6 4 3" xfId="37035"/>
    <cellStyle name="Input 10 6 4 4" xfId="41865"/>
    <cellStyle name="Input 10 6 5" xfId="3945"/>
    <cellStyle name="Input 10 6 6" xfId="3823"/>
    <cellStyle name="Input 10 6 7" xfId="26550"/>
    <cellStyle name="Input 10 6 8" xfId="35362"/>
    <cellStyle name="Input 10 7" xfId="3236"/>
    <cellStyle name="Input 10 7 10" xfId="5147"/>
    <cellStyle name="Input 10 7 11" xfId="33779"/>
    <cellStyle name="Input 10 7 2" xfId="18075"/>
    <cellStyle name="Input 10 7 2 2" xfId="31521"/>
    <cellStyle name="Input 10 7 2 3" xfId="39237"/>
    <cellStyle name="Input 10 7 2 4" xfId="43187"/>
    <cellStyle name="Input 10 7 3" xfId="16017"/>
    <cellStyle name="Input 10 7 3 2" xfId="29525"/>
    <cellStyle name="Input 10 7 3 3" xfId="37790"/>
    <cellStyle name="Input 10 7 3 4" xfId="42215"/>
    <cellStyle name="Input 10 7 4" xfId="19014"/>
    <cellStyle name="Input 10 7 4 2" xfId="32439"/>
    <cellStyle name="Input 10 7 4 3" xfId="39969"/>
    <cellStyle name="Input 10 7 4 4" xfId="43734"/>
    <cellStyle name="Input 10 7 5" xfId="19309"/>
    <cellStyle name="Input 10 7 5 2" xfId="32713"/>
    <cellStyle name="Input 10 7 5 3" xfId="40193"/>
    <cellStyle name="Input 10 7 5 4" xfId="43901"/>
    <cellStyle name="Input 10 7 6" xfId="19403"/>
    <cellStyle name="Input 10 7 6 2" xfId="32806"/>
    <cellStyle name="Input 10 7 6 3" xfId="40278"/>
    <cellStyle name="Input 10 7 6 4" xfId="43977"/>
    <cellStyle name="Input 10 7 7" xfId="16825"/>
    <cellStyle name="Input 10 7 7 2" xfId="30297"/>
    <cellStyle name="Input 10 7 7 3" xfId="38407"/>
    <cellStyle name="Input 10 7 7 4" xfId="42731"/>
    <cellStyle name="Input 10 7 8" xfId="6099"/>
    <cellStyle name="Input 10 7 9" xfId="20724"/>
    <cellStyle name="Input 10 8" xfId="3269"/>
    <cellStyle name="Input 10 8 10" xfId="39194"/>
    <cellStyle name="Input 10 8 2" xfId="14791"/>
    <cellStyle name="Input 10 8 2 2" xfId="28473"/>
    <cellStyle name="Input 10 8 2 3" xfId="36991"/>
    <cellStyle name="Input 10 8 2 4" xfId="41833"/>
    <cellStyle name="Input 10 8 3" xfId="19040"/>
    <cellStyle name="Input 10 8 3 2" xfId="32465"/>
    <cellStyle name="Input 10 8 3 3" xfId="39993"/>
    <cellStyle name="Input 10 8 3 4" xfId="43754"/>
    <cellStyle name="Input 10 8 4" xfId="19334"/>
    <cellStyle name="Input 10 8 4 2" xfId="32738"/>
    <cellStyle name="Input 10 8 4 3" xfId="40216"/>
    <cellStyle name="Input 10 8 4 4" xfId="43921"/>
    <cellStyle name="Input 10 8 5" xfId="17105"/>
    <cellStyle name="Input 10 8 5 2" xfId="30572"/>
    <cellStyle name="Input 10 8 5 3" xfId="38608"/>
    <cellStyle name="Input 10 8 5 4" xfId="42875"/>
    <cellStyle name="Input 10 8 6" xfId="16858"/>
    <cellStyle name="Input 10 8 6 2" xfId="30330"/>
    <cellStyle name="Input 10 8 6 3" xfId="38435"/>
    <cellStyle name="Input 10 8 6 4" xfId="42751"/>
    <cellStyle name="Input 10 8 7" xfId="6131"/>
    <cellStyle name="Input 10 8 8" xfId="20757"/>
    <cellStyle name="Input 10 8 9" xfId="5523"/>
    <cellStyle name="Input 10 9" xfId="3418"/>
    <cellStyle name="Input 10 9 2" xfId="6250"/>
    <cellStyle name="Input 10 9 3" xfId="20875"/>
    <cellStyle name="Input 10 9 4" xfId="28089"/>
    <cellStyle name="Input 10 9 5" xfId="38865"/>
    <cellStyle name="Input 11" xfId="325"/>
    <cellStyle name="Input 11 10" xfId="19693"/>
    <cellStyle name="Input 11 10 2" xfId="33078"/>
    <cellStyle name="Input 11 10 3" xfId="40442"/>
    <cellStyle name="Input 11 10 4" xfId="44021"/>
    <cellStyle name="Input 11 11" xfId="3594"/>
    <cellStyle name="Input 11 12" xfId="20008"/>
    <cellStyle name="Input 11 2" xfId="530"/>
    <cellStyle name="Input 11 2 2" xfId="3389"/>
    <cellStyle name="Input 11 2 2 10" xfId="23611"/>
    <cellStyle name="Input 11 2 2 11" xfId="40098"/>
    <cellStyle name="Input 11 2 2 2" xfId="16907"/>
    <cellStyle name="Input 11 2 2 2 2" xfId="30375"/>
    <cellStyle name="Input 11 2 2 2 3" xfId="38476"/>
    <cellStyle name="Input 11 2 2 2 4" xfId="42782"/>
    <cellStyle name="Input 11 2 2 3" xfId="18229"/>
    <cellStyle name="Input 11 2 2 3 2" xfId="31674"/>
    <cellStyle name="Input 11 2 2 3 3" xfId="39357"/>
    <cellStyle name="Input 11 2 2 3 4" xfId="43267"/>
    <cellStyle name="Input 11 2 2 4" xfId="19086"/>
    <cellStyle name="Input 11 2 2 4 2" xfId="32511"/>
    <cellStyle name="Input 11 2 2 4 3" xfId="40034"/>
    <cellStyle name="Input 11 2 2 4 4" xfId="43785"/>
    <cellStyle name="Input 11 2 2 5" xfId="19372"/>
    <cellStyle name="Input 11 2 2 5 2" xfId="32776"/>
    <cellStyle name="Input 11 2 2 5 3" xfId="40252"/>
    <cellStyle name="Input 11 2 2 5 4" xfId="43951"/>
    <cellStyle name="Input 11 2 2 6" xfId="19465"/>
    <cellStyle name="Input 11 2 2 6 2" xfId="32868"/>
    <cellStyle name="Input 11 2 2 6 3" xfId="40319"/>
    <cellStyle name="Input 11 2 2 6 4" xfId="43999"/>
    <cellStyle name="Input 11 2 2 7" xfId="14495"/>
    <cellStyle name="Input 11 2 2 7 2" xfId="28220"/>
    <cellStyle name="Input 11 2 2 7 3" xfId="36779"/>
    <cellStyle name="Input 11 2 2 7 4" xfId="41695"/>
    <cellStyle name="Input 11 2 2 8" xfId="6223"/>
    <cellStyle name="Input 11 2 2 9" xfId="20848"/>
    <cellStyle name="Input 11 2 3" xfId="14794"/>
    <cellStyle name="Input 11 2 3 2" xfId="28476"/>
    <cellStyle name="Input 11 2 3 3" xfId="36994"/>
    <cellStyle name="Input 11 2 3 4" xfId="41834"/>
    <cellStyle name="Input 11 2 4" xfId="18087"/>
    <cellStyle name="Input 11 2 4 2" xfId="31533"/>
    <cellStyle name="Input 11 2 4 3" xfId="39245"/>
    <cellStyle name="Input 11 2 4 4" xfId="43193"/>
    <cellStyle name="Input 11 2 5" xfId="18250"/>
    <cellStyle name="Input 11 2 5 2" xfId="31695"/>
    <cellStyle name="Input 11 2 5 3" xfId="39377"/>
    <cellStyle name="Input 11 2 5 4" xfId="43287"/>
    <cellStyle name="Input 11 2 6" xfId="14195"/>
    <cellStyle name="Input 11 2 6 2" xfId="27959"/>
    <cellStyle name="Input 11 2 6 3" xfId="36575"/>
    <cellStyle name="Input 11 2 6 4" xfId="41593"/>
    <cellStyle name="Input 11 2 7" xfId="3790"/>
    <cellStyle name="Input 11 2 8" xfId="29653"/>
    <cellStyle name="Input 11 3" xfId="528"/>
    <cellStyle name="Input 11 3 10" xfId="26666"/>
    <cellStyle name="Input 11 3 11" xfId="35398"/>
    <cellStyle name="Input 11 3 2" xfId="14496"/>
    <cellStyle name="Input 11 3 2 2" xfId="28221"/>
    <cellStyle name="Input 11 3 2 3" xfId="36780"/>
    <cellStyle name="Input 11 3 2 4" xfId="41696"/>
    <cellStyle name="Input 11 3 3" xfId="14570"/>
    <cellStyle name="Input 11 3 3 2" xfId="28284"/>
    <cellStyle name="Input 11 3 3 3" xfId="36842"/>
    <cellStyle name="Input 11 3 3 4" xfId="41743"/>
    <cellStyle name="Input 11 3 4" xfId="17700"/>
    <cellStyle name="Input 11 3 4 2" xfId="31156"/>
    <cellStyle name="Input 11 3 4 3" xfId="39006"/>
    <cellStyle name="Input 11 3 4 4" xfId="43056"/>
    <cellStyle name="Input 11 3 5" xfId="18181"/>
    <cellStyle name="Input 11 3 5 2" xfId="31626"/>
    <cellStyle name="Input 11 3 5 3" xfId="39319"/>
    <cellStyle name="Input 11 3 5 4" xfId="43241"/>
    <cellStyle name="Input 11 3 6" xfId="18252"/>
    <cellStyle name="Input 11 3 6 2" xfId="31697"/>
    <cellStyle name="Input 11 3 6 3" xfId="39379"/>
    <cellStyle name="Input 11 3 6 4" xfId="43289"/>
    <cellStyle name="Input 11 3 7" xfId="14196"/>
    <cellStyle name="Input 11 3 7 2" xfId="27960"/>
    <cellStyle name="Input 11 3 7 3" xfId="36576"/>
    <cellStyle name="Input 11 3 7 4" xfId="41594"/>
    <cellStyle name="Input 11 3 8" xfId="3788"/>
    <cellStyle name="Input 11 3 9" xfId="5074"/>
    <cellStyle name="Input 11 4" xfId="610"/>
    <cellStyle name="Input 11 4 10" xfId="4992"/>
    <cellStyle name="Input 11 4 11" xfId="29650"/>
    <cellStyle name="Input 11 4 12" xfId="37894"/>
    <cellStyle name="Input 11 4 2" xfId="14762"/>
    <cellStyle name="Input 11 4 2 2" xfId="28448"/>
    <cellStyle name="Input 11 4 2 3" xfId="36973"/>
    <cellStyle name="Input 11 4 2 4" xfId="41823"/>
    <cellStyle name="Input 11 4 3" xfId="14384"/>
    <cellStyle name="Input 11 4 3 2" xfId="28120"/>
    <cellStyle name="Input 11 4 3 3" xfId="36702"/>
    <cellStyle name="Input 11 4 3 4" xfId="41630"/>
    <cellStyle name="Input 11 4 4" xfId="17655"/>
    <cellStyle name="Input 11 4 4 2" xfId="31111"/>
    <cellStyle name="Input 11 4 4 3" xfId="38975"/>
    <cellStyle name="Input 11 4 4 4" xfId="43037"/>
    <cellStyle name="Input 11 4 5" xfId="17177"/>
    <cellStyle name="Input 11 4 5 2" xfId="30635"/>
    <cellStyle name="Input 11 4 5 3" xfId="38672"/>
    <cellStyle name="Input 11 4 5 4" xfId="42928"/>
    <cellStyle name="Input 11 4 6" xfId="17597"/>
    <cellStyle name="Input 11 4 6 2" xfId="31053"/>
    <cellStyle name="Input 11 4 6 3" xfId="38930"/>
    <cellStyle name="Input 11 4 6 4" xfId="43003"/>
    <cellStyle name="Input 11 4 7" xfId="17874"/>
    <cellStyle name="Input 11 4 7 2" xfId="31321"/>
    <cellStyle name="Input 11 4 7 3" xfId="39133"/>
    <cellStyle name="Input 11 4 7 4" xfId="43141"/>
    <cellStyle name="Input 11 4 8" xfId="14494"/>
    <cellStyle name="Input 11 4 8 2" xfId="28219"/>
    <cellStyle name="Input 11 4 8 3" xfId="36778"/>
    <cellStyle name="Input 11 4 8 4" xfId="41694"/>
    <cellStyle name="Input 11 4 9" xfId="3857"/>
    <cellStyle name="Input 11 5" xfId="698"/>
    <cellStyle name="Input 11 5 2" xfId="17633"/>
    <cellStyle name="Input 11 5 2 2" xfId="31089"/>
    <cellStyle name="Input 11 5 2 3" xfId="38961"/>
    <cellStyle name="Input 11 5 2 4" xfId="43025"/>
    <cellStyle name="Input 11 5 3" xfId="14541"/>
    <cellStyle name="Input 11 5 3 2" xfId="28262"/>
    <cellStyle name="Input 11 5 3 3" xfId="36819"/>
    <cellStyle name="Input 11 5 3 4" xfId="41726"/>
    <cellStyle name="Input 11 5 4" xfId="17572"/>
    <cellStyle name="Input 11 5 4 2" xfId="31028"/>
    <cellStyle name="Input 11 5 4 3" xfId="38915"/>
    <cellStyle name="Input 11 5 4 4" xfId="42989"/>
    <cellStyle name="Input 11 5 5" xfId="14830"/>
    <cellStyle name="Input 11 5 5 2" xfId="28511"/>
    <cellStyle name="Input 11 5 5 3" xfId="37027"/>
    <cellStyle name="Input 11 5 5 4" xfId="41861"/>
    <cellStyle name="Input 11 5 6" xfId="3938"/>
    <cellStyle name="Input 11 5 7" xfId="4915"/>
    <cellStyle name="Input 11 5 8" xfId="26558"/>
    <cellStyle name="Input 11 5 9" xfId="35370"/>
    <cellStyle name="Input 11 6" xfId="707"/>
    <cellStyle name="Input 11 6 2" xfId="17628"/>
    <cellStyle name="Input 11 6 2 2" xfId="31084"/>
    <cellStyle name="Input 11 6 2 3" xfId="38957"/>
    <cellStyle name="Input 11 6 2 4" xfId="43023"/>
    <cellStyle name="Input 11 6 3" xfId="15595"/>
    <cellStyle name="Input 11 6 3 2" xfId="29186"/>
    <cellStyle name="Input 11 6 3 3" xfId="37561"/>
    <cellStyle name="Input 11 6 3 4" xfId="42143"/>
    <cellStyle name="Input 11 6 4" xfId="14839"/>
    <cellStyle name="Input 11 6 4 2" xfId="28520"/>
    <cellStyle name="Input 11 6 4 3" xfId="37036"/>
    <cellStyle name="Input 11 6 4 4" xfId="41866"/>
    <cellStyle name="Input 11 6 5" xfId="3946"/>
    <cellStyle name="Input 11 6 6" xfId="3763"/>
    <cellStyle name="Input 11 6 7" xfId="19975"/>
    <cellStyle name="Input 11 6 8" xfId="29384"/>
    <cellStyle name="Input 11 7" xfId="3235"/>
    <cellStyle name="Input 11 7 10" xfId="20792"/>
    <cellStyle name="Input 11 7 11" xfId="33780"/>
    <cellStyle name="Input 11 7 2" xfId="18074"/>
    <cellStyle name="Input 11 7 2 2" xfId="31520"/>
    <cellStyle name="Input 11 7 2 3" xfId="39236"/>
    <cellStyle name="Input 11 7 2 4" xfId="43186"/>
    <cellStyle name="Input 11 7 3" xfId="14662"/>
    <cellStyle name="Input 11 7 3 2" xfId="28366"/>
    <cellStyle name="Input 11 7 3 3" xfId="36903"/>
    <cellStyle name="Input 11 7 3 4" xfId="41778"/>
    <cellStyle name="Input 11 7 4" xfId="19013"/>
    <cellStyle name="Input 11 7 4 2" xfId="32438"/>
    <cellStyle name="Input 11 7 4 3" xfId="39968"/>
    <cellStyle name="Input 11 7 4 4" xfId="43733"/>
    <cellStyle name="Input 11 7 5" xfId="19308"/>
    <cellStyle name="Input 11 7 5 2" xfId="32712"/>
    <cellStyle name="Input 11 7 5 3" xfId="40192"/>
    <cellStyle name="Input 11 7 5 4" xfId="43900"/>
    <cellStyle name="Input 11 7 6" xfId="19402"/>
    <cellStyle name="Input 11 7 6 2" xfId="32805"/>
    <cellStyle name="Input 11 7 6 3" xfId="40277"/>
    <cellStyle name="Input 11 7 6 4" xfId="43976"/>
    <cellStyle name="Input 11 7 7" xfId="16824"/>
    <cellStyle name="Input 11 7 7 2" xfId="30296"/>
    <cellStyle name="Input 11 7 7 3" xfId="38406"/>
    <cellStyle name="Input 11 7 7 4" xfId="42730"/>
    <cellStyle name="Input 11 7 8" xfId="6098"/>
    <cellStyle name="Input 11 7 9" xfId="20723"/>
    <cellStyle name="Input 11 8" xfId="3267"/>
    <cellStyle name="Input 11 8 10" xfId="19755"/>
    <cellStyle name="Input 11 8 2" xfId="14459"/>
    <cellStyle name="Input 11 8 2 2" xfId="28190"/>
    <cellStyle name="Input 11 8 2 3" xfId="36765"/>
    <cellStyle name="Input 11 8 2 4" xfId="41686"/>
    <cellStyle name="Input 11 8 3" xfId="19038"/>
    <cellStyle name="Input 11 8 3 2" xfId="32463"/>
    <cellStyle name="Input 11 8 3 3" xfId="39991"/>
    <cellStyle name="Input 11 8 3 4" xfId="43752"/>
    <cellStyle name="Input 11 8 4" xfId="19332"/>
    <cellStyle name="Input 11 8 4 2" xfId="32736"/>
    <cellStyle name="Input 11 8 4 3" xfId="40214"/>
    <cellStyle name="Input 11 8 4 4" xfId="43919"/>
    <cellStyle name="Input 11 8 5" xfId="17648"/>
    <cellStyle name="Input 11 8 5 2" xfId="31104"/>
    <cellStyle name="Input 11 8 5 3" xfId="38970"/>
    <cellStyle name="Input 11 8 5 4" xfId="43033"/>
    <cellStyle name="Input 11 8 6" xfId="16856"/>
    <cellStyle name="Input 11 8 6 2" xfId="30328"/>
    <cellStyle name="Input 11 8 6 3" xfId="38433"/>
    <cellStyle name="Input 11 8 6 4" xfId="42749"/>
    <cellStyle name="Input 11 8 7" xfId="6129"/>
    <cellStyle name="Input 11 8 8" xfId="20755"/>
    <cellStyle name="Input 11 8 9" xfId="29146"/>
    <cellStyle name="Input 11 9" xfId="3419"/>
    <cellStyle name="Input 11 9 2" xfId="6251"/>
    <cellStyle name="Input 11 9 3" xfId="20876"/>
    <cellStyle name="Input 11 9 4" xfId="28088"/>
    <cellStyle name="Input 11 9 5" xfId="37336"/>
    <cellStyle name="Input 12" xfId="326"/>
    <cellStyle name="Input 13" xfId="327"/>
    <cellStyle name="Input 14" xfId="328"/>
    <cellStyle name="Input 15" xfId="329"/>
    <cellStyle name="Input 15 10" xfId="3598"/>
    <cellStyle name="Input 15 11" xfId="20004"/>
    <cellStyle name="Input 15 2" xfId="531"/>
    <cellStyle name="Input 15 2 2" xfId="3395"/>
    <cellStyle name="Input 15 2 2 10" xfId="33752"/>
    <cellStyle name="Input 15 2 2 2" xfId="18235"/>
    <cellStyle name="Input 15 2 2 2 2" xfId="31680"/>
    <cellStyle name="Input 15 2 2 2 3" xfId="39362"/>
    <cellStyle name="Input 15 2 2 2 4" xfId="43272"/>
    <cellStyle name="Input 15 2 2 3" xfId="19091"/>
    <cellStyle name="Input 15 2 2 3 2" xfId="32516"/>
    <cellStyle name="Input 15 2 2 3 3" xfId="40039"/>
    <cellStyle name="Input 15 2 2 3 4" xfId="43790"/>
    <cellStyle name="Input 15 2 2 4" xfId="19377"/>
    <cellStyle name="Input 15 2 2 4 2" xfId="32781"/>
    <cellStyle name="Input 15 2 2 4 3" xfId="40257"/>
    <cellStyle name="Input 15 2 2 4 4" xfId="43956"/>
    <cellStyle name="Input 15 2 2 5" xfId="19470"/>
    <cellStyle name="Input 15 2 2 5 2" xfId="32873"/>
    <cellStyle name="Input 15 2 2 5 3" xfId="40324"/>
    <cellStyle name="Input 15 2 2 5 4" xfId="44004"/>
    <cellStyle name="Input 15 2 2 6" xfId="16912"/>
    <cellStyle name="Input 15 2 2 6 2" xfId="30380"/>
    <cellStyle name="Input 15 2 2 6 3" xfId="38481"/>
    <cellStyle name="Input 15 2 2 6 4" xfId="42787"/>
    <cellStyle name="Input 15 2 2 7" xfId="6229"/>
    <cellStyle name="Input 15 2 2 8" xfId="20854"/>
    <cellStyle name="Input 15 2 2 9" xfId="4953"/>
    <cellStyle name="Input 15 2 3" xfId="14799"/>
    <cellStyle name="Input 15 2 3 2" xfId="28481"/>
    <cellStyle name="Input 15 2 3 3" xfId="36999"/>
    <cellStyle name="Input 15 2 3 4" xfId="41837"/>
    <cellStyle name="Input 15 2 4" xfId="15711"/>
    <cellStyle name="Input 15 2 4 2" xfId="29302"/>
    <cellStyle name="Input 15 2 4 3" xfId="37630"/>
    <cellStyle name="Input 15 2 4 4" xfId="42149"/>
    <cellStyle name="Input 15 2 5" xfId="18249"/>
    <cellStyle name="Input 15 2 5 2" xfId="31694"/>
    <cellStyle name="Input 15 2 5 3" xfId="39376"/>
    <cellStyle name="Input 15 2 5 4" xfId="43286"/>
    <cellStyle name="Input 15 2 6" xfId="14640"/>
    <cellStyle name="Input 15 2 6 2" xfId="28346"/>
    <cellStyle name="Input 15 2 6 3" xfId="36883"/>
    <cellStyle name="Input 15 2 6 4" xfId="41764"/>
    <cellStyle name="Input 15 2 7" xfId="3791"/>
    <cellStyle name="Input 15 2 8" xfId="26664"/>
    <cellStyle name="Input 15 3" xfId="527"/>
    <cellStyle name="Input 15 3 10" xfId="35399"/>
    <cellStyle name="Input 15 3 2" xfId="14787"/>
    <cellStyle name="Input 15 3 2 2" xfId="28470"/>
    <cellStyle name="Input 15 3 2 3" xfId="36990"/>
    <cellStyle name="Input 15 3 2 4" xfId="41832"/>
    <cellStyle name="Input 15 3 3" xfId="17701"/>
    <cellStyle name="Input 15 3 3 2" xfId="31157"/>
    <cellStyle name="Input 15 3 3 3" xfId="39007"/>
    <cellStyle name="Input 15 3 3 4" xfId="43057"/>
    <cellStyle name="Input 15 3 4" xfId="18176"/>
    <cellStyle name="Input 15 3 4 2" xfId="31621"/>
    <cellStyle name="Input 15 3 4 3" xfId="39314"/>
    <cellStyle name="Input 15 3 4 4" xfId="43236"/>
    <cellStyle name="Input 15 3 5" xfId="18253"/>
    <cellStyle name="Input 15 3 5 2" xfId="31698"/>
    <cellStyle name="Input 15 3 5 3" xfId="39380"/>
    <cellStyle name="Input 15 3 5 4" xfId="43290"/>
    <cellStyle name="Input 15 3 6" xfId="14637"/>
    <cellStyle name="Input 15 3 6 2" xfId="28343"/>
    <cellStyle name="Input 15 3 6 3" xfId="36880"/>
    <cellStyle name="Input 15 3 6 4" xfId="41763"/>
    <cellStyle name="Input 15 3 7" xfId="3787"/>
    <cellStyle name="Input 15 3 8" xfId="5075"/>
    <cellStyle name="Input 15 3 9" xfId="26667"/>
    <cellStyle name="Input 15 4" xfId="672"/>
    <cellStyle name="Input 15 4 2" xfId="17642"/>
    <cellStyle name="Input 15 4 2 2" xfId="31098"/>
    <cellStyle name="Input 15 4 2 3" xfId="38968"/>
    <cellStyle name="Input 15 4 2 4" xfId="43032"/>
    <cellStyle name="Input 15 4 3" xfId="15640"/>
    <cellStyle name="Input 15 4 3 2" xfId="29231"/>
    <cellStyle name="Input 15 4 3 3" xfId="37579"/>
    <cellStyle name="Input 15 4 3 4" xfId="42145"/>
    <cellStyle name="Input 15 4 4" xfId="18043"/>
    <cellStyle name="Input 15 4 4 2" xfId="31490"/>
    <cellStyle name="Input 15 4 4 3" xfId="39212"/>
    <cellStyle name="Input 15 4 4 4" xfId="43167"/>
    <cellStyle name="Input 15 4 5" xfId="14807"/>
    <cellStyle name="Input 15 4 5 2" xfId="28488"/>
    <cellStyle name="Input 15 4 5 3" xfId="37005"/>
    <cellStyle name="Input 15 4 5 4" xfId="41843"/>
    <cellStyle name="Input 15 4 6" xfId="3912"/>
    <cellStyle name="Input 15 4 7" xfId="4939"/>
    <cellStyle name="Input 15 4 8" xfId="26574"/>
    <cellStyle name="Input 15 4 9" xfId="35382"/>
    <cellStyle name="Input 15 5" xfId="708"/>
    <cellStyle name="Input 15 5 2" xfId="17983"/>
    <cellStyle name="Input 15 5 2 2" xfId="31430"/>
    <cellStyle name="Input 15 5 2 3" xfId="39178"/>
    <cellStyle name="Input 15 5 2 4" xfId="43148"/>
    <cellStyle name="Input 15 5 3" xfId="14622"/>
    <cellStyle name="Input 15 5 3 2" xfId="28328"/>
    <cellStyle name="Input 15 5 3 3" xfId="36869"/>
    <cellStyle name="Input 15 5 3 4" xfId="41754"/>
    <cellStyle name="Input 15 5 4" xfId="14840"/>
    <cellStyle name="Input 15 5 4 2" xfId="28521"/>
    <cellStyle name="Input 15 5 4 3" xfId="37037"/>
    <cellStyle name="Input 15 5 4 4" xfId="41867"/>
    <cellStyle name="Input 15 5 5" xfId="3947"/>
    <cellStyle name="Input 15 5 6" xfId="4906"/>
    <cellStyle name="Input 15 5 7" xfId="26548"/>
    <cellStyle name="Input 15 5 8" xfId="35360"/>
    <cellStyle name="Input 15 6" xfId="3234"/>
    <cellStyle name="Input 15 6 10" xfId="20853"/>
    <cellStyle name="Input 15 6 11" xfId="33781"/>
    <cellStyle name="Input 15 6 2" xfId="18073"/>
    <cellStyle name="Input 15 6 2 2" xfId="31519"/>
    <cellStyle name="Input 15 6 2 3" xfId="39235"/>
    <cellStyle name="Input 15 6 2 4" xfId="43185"/>
    <cellStyle name="Input 15 6 3" xfId="15450"/>
    <cellStyle name="Input 15 6 3 2" xfId="29087"/>
    <cellStyle name="Input 15 6 3 3" xfId="37471"/>
    <cellStyle name="Input 15 6 3 4" xfId="42112"/>
    <cellStyle name="Input 15 6 4" xfId="19012"/>
    <cellStyle name="Input 15 6 4 2" xfId="32437"/>
    <cellStyle name="Input 15 6 4 3" xfId="39967"/>
    <cellStyle name="Input 15 6 4 4" xfId="43732"/>
    <cellStyle name="Input 15 6 5" xfId="19307"/>
    <cellStyle name="Input 15 6 5 2" xfId="32711"/>
    <cellStyle name="Input 15 6 5 3" xfId="40191"/>
    <cellStyle name="Input 15 6 5 4" xfId="43899"/>
    <cellStyle name="Input 15 6 6" xfId="19401"/>
    <cellStyle name="Input 15 6 6 2" xfId="32804"/>
    <cellStyle name="Input 15 6 6 3" xfId="40276"/>
    <cellStyle name="Input 15 6 6 4" xfId="43975"/>
    <cellStyle name="Input 15 6 7" xfId="16823"/>
    <cellStyle name="Input 15 6 7 2" xfId="30295"/>
    <cellStyle name="Input 15 6 7 3" xfId="38405"/>
    <cellStyle name="Input 15 6 7 4" xfId="42729"/>
    <cellStyle name="Input 15 6 8" xfId="6097"/>
    <cellStyle name="Input 15 6 9" xfId="20722"/>
    <cellStyle name="Input 15 7" xfId="3274"/>
    <cellStyle name="Input 15 7 10" xfId="38866"/>
    <cellStyle name="Input 15 7 2" xfId="14467"/>
    <cellStyle name="Input 15 7 2 2" xfId="28193"/>
    <cellStyle name="Input 15 7 2 3" xfId="36766"/>
    <cellStyle name="Input 15 7 2 4" xfId="41687"/>
    <cellStyle name="Input 15 7 3" xfId="19041"/>
    <cellStyle name="Input 15 7 3 2" xfId="32466"/>
    <cellStyle name="Input 15 7 3 3" xfId="39994"/>
    <cellStyle name="Input 15 7 3 4" xfId="43755"/>
    <cellStyle name="Input 15 7 4" xfId="19335"/>
    <cellStyle name="Input 15 7 4 2" xfId="32739"/>
    <cellStyle name="Input 15 7 4 3" xfId="40217"/>
    <cellStyle name="Input 15 7 4 4" xfId="43922"/>
    <cellStyle name="Input 15 7 5" xfId="17729"/>
    <cellStyle name="Input 15 7 5 2" xfId="31185"/>
    <cellStyle name="Input 15 7 5 3" xfId="39031"/>
    <cellStyle name="Input 15 7 5 4" xfId="43080"/>
    <cellStyle name="Input 15 7 6" xfId="16860"/>
    <cellStyle name="Input 15 7 6 2" xfId="30331"/>
    <cellStyle name="Input 15 7 6 3" xfId="38436"/>
    <cellStyle name="Input 15 7 6 4" xfId="42752"/>
    <cellStyle name="Input 15 7 7" xfId="6135"/>
    <cellStyle name="Input 15 7 8" xfId="20760"/>
    <cellStyle name="Input 15 7 9" xfId="5160"/>
    <cellStyle name="Input 15 8" xfId="3420"/>
    <cellStyle name="Input 15 8 2" xfId="6252"/>
    <cellStyle name="Input 15 8 3" xfId="20877"/>
    <cellStyle name="Input 15 8 4" xfId="33016"/>
    <cellStyle name="Input 15 8 5" xfId="37598"/>
    <cellStyle name="Input 15 9" xfId="14197"/>
    <cellStyle name="Input 16" xfId="330"/>
    <cellStyle name="Input 16 10" xfId="20003"/>
    <cellStyle name="Input 16 2" xfId="532"/>
    <cellStyle name="Input 16 2 2" xfId="3396"/>
    <cellStyle name="Input 16 2 2 10" xfId="33751"/>
    <cellStyle name="Input 16 2 2 2" xfId="18236"/>
    <cellStyle name="Input 16 2 2 2 2" xfId="31681"/>
    <cellStyle name="Input 16 2 2 2 3" xfId="39363"/>
    <cellStyle name="Input 16 2 2 2 4" xfId="43273"/>
    <cellStyle name="Input 16 2 2 3" xfId="19092"/>
    <cellStyle name="Input 16 2 2 3 2" xfId="32517"/>
    <cellStyle name="Input 16 2 2 3 3" xfId="40040"/>
    <cellStyle name="Input 16 2 2 3 4" xfId="43791"/>
    <cellStyle name="Input 16 2 2 4" xfId="19378"/>
    <cellStyle name="Input 16 2 2 4 2" xfId="32782"/>
    <cellStyle name="Input 16 2 2 4 3" xfId="40258"/>
    <cellStyle name="Input 16 2 2 4 4" xfId="43957"/>
    <cellStyle name="Input 16 2 2 5" xfId="19471"/>
    <cellStyle name="Input 16 2 2 5 2" xfId="32874"/>
    <cellStyle name="Input 16 2 2 5 3" xfId="40325"/>
    <cellStyle name="Input 16 2 2 5 4" xfId="44005"/>
    <cellStyle name="Input 16 2 2 6" xfId="16913"/>
    <cellStyle name="Input 16 2 2 6 2" xfId="30381"/>
    <cellStyle name="Input 16 2 2 6 3" xfId="38482"/>
    <cellStyle name="Input 16 2 2 6 4" xfId="42788"/>
    <cellStyle name="Input 16 2 2 7" xfId="6230"/>
    <cellStyle name="Input 16 2 2 8" xfId="20855"/>
    <cellStyle name="Input 16 2 2 9" xfId="33044"/>
    <cellStyle name="Input 16 2 3" xfId="14803"/>
    <cellStyle name="Input 16 2 3 2" xfId="28485"/>
    <cellStyle name="Input 16 2 3 3" xfId="37002"/>
    <cellStyle name="Input 16 2 3 4" xfId="41840"/>
    <cellStyle name="Input 16 2 4" xfId="18099"/>
    <cellStyle name="Input 16 2 4 2" xfId="31544"/>
    <cellStyle name="Input 16 2 4 3" xfId="39256"/>
    <cellStyle name="Input 16 2 4 4" xfId="43202"/>
    <cellStyle name="Input 16 2 5" xfId="18248"/>
    <cellStyle name="Input 16 2 5 2" xfId="31693"/>
    <cellStyle name="Input 16 2 5 3" xfId="39375"/>
    <cellStyle name="Input 16 2 5 4" xfId="43285"/>
    <cellStyle name="Input 16 2 6" xfId="14396"/>
    <cellStyle name="Input 16 2 6 2" xfId="28131"/>
    <cellStyle name="Input 16 2 6 3" xfId="36708"/>
    <cellStyle name="Input 16 2 6 4" xfId="41633"/>
    <cellStyle name="Input 16 2 7" xfId="3792"/>
    <cellStyle name="Input 16 2 8" xfId="26663"/>
    <cellStyle name="Input 16 3" xfId="526"/>
    <cellStyle name="Input 16 3 10" xfId="35400"/>
    <cellStyle name="Input 16 3 2" xfId="14784"/>
    <cellStyle name="Input 16 3 2 2" xfId="28467"/>
    <cellStyle name="Input 16 3 2 3" xfId="36988"/>
    <cellStyle name="Input 16 3 2 4" xfId="41831"/>
    <cellStyle name="Input 16 3 3" xfId="17702"/>
    <cellStyle name="Input 16 3 3 2" xfId="31158"/>
    <cellStyle name="Input 16 3 3 3" xfId="39008"/>
    <cellStyle name="Input 16 3 3 4" xfId="43058"/>
    <cellStyle name="Input 16 3 4" xfId="18167"/>
    <cellStyle name="Input 16 3 4 2" xfId="31612"/>
    <cellStyle name="Input 16 3 4 3" xfId="39305"/>
    <cellStyle name="Input 16 3 4 4" xfId="43228"/>
    <cellStyle name="Input 16 3 5" xfId="18254"/>
    <cellStyle name="Input 16 3 5 2" xfId="31699"/>
    <cellStyle name="Input 16 3 5 3" xfId="39381"/>
    <cellStyle name="Input 16 3 5 4" xfId="43291"/>
    <cellStyle name="Input 16 3 6" xfId="14636"/>
    <cellStyle name="Input 16 3 6 2" xfId="28342"/>
    <cellStyle name="Input 16 3 6 3" xfId="36879"/>
    <cellStyle name="Input 16 3 6 4" xfId="41762"/>
    <cellStyle name="Input 16 3 7" xfId="3786"/>
    <cellStyle name="Input 16 3 8" xfId="5076"/>
    <cellStyle name="Input 16 3 9" xfId="26668"/>
    <cellStyle name="Input 16 4" xfId="670"/>
    <cellStyle name="Input 16 4 2" xfId="18000"/>
    <cellStyle name="Input 16 4 2 2" xfId="31447"/>
    <cellStyle name="Input 16 4 2 3" xfId="39193"/>
    <cellStyle name="Input 16 4 2 4" xfId="43160"/>
    <cellStyle name="Input 16 4 3" xfId="18084"/>
    <cellStyle name="Input 16 4 3 2" xfId="31530"/>
    <cellStyle name="Input 16 4 3 3" xfId="39242"/>
    <cellStyle name="Input 16 4 3 4" xfId="43190"/>
    <cellStyle name="Input 16 4 4" xfId="17584"/>
    <cellStyle name="Input 16 4 4 2" xfId="31040"/>
    <cellStyle name="Input 16 4 4 3" xfId="38927"/>
    <cellStyle name="Input 16 4 4 4" xfId="43001"/>
    <cellStyle name="Input 16 4 5" xfId="14805"/>
    <cellStyle name="Input 16 4 5 2" xfId="28487"/>
    <cellStyle name="Input 16 4 5 3" xfId="37004"/>
    <cellStyle name="Input 16 4 5 4" xfId="41842"/>
    <cellStyle name="Input 16 4 6" xfId="3910"/>
    <cellStyle name="Input 16 4 7" xfId="4941"/>
    <cellStyle name="Input 16 4 8" xfId="29648"/>
    <cellStyle name="Input 16 4 9" xfId="37892"/>
    <cellStyle name="Input 16 5" xfId="709"/>
    <cellStyle name="Input 16 5 2" xfId="17987"/>
    <cellStyle name="Input 16 5 2 2" xfId="31434"/>
    <cellStyle name="Input 16 5 2 3" xfId="39182"/>
    <cellStyle name="Input 16 5 2 4" xfId="43152"/>
    <cellStyle name="Input 16 5 3" xfId="17244"/>
    <cellStyle name="Input 16 5 3 2" xfId="30702"/>
    <cellStyle name="Input 16 5 3 3" xfId="38720"/>
    <cellStyle name="Input 16 5 3 4" xfId="42941"/>
    <cellStyle name="Input 16 5 4" xfId="14841"/>
    <cellStyle name="Input 16 5 4 2" xfId="28522"/>
    <cellStyle name="Input 16 5 4 3" xfId="37038"/>
    <cellStyle name="Input 16 5 4 4" xfId="41868"/>
    <cellStyle name="Input 16 5 5" xfId="3948"/>
    <cellStyle name="Input 16 5 6" xfId="4901"/>
    <cellStyle name="Input 16 5 7" xfId="19974"/>
    <cellStyle name="Input 16 5 8" xfId="25169"/>
    <cellStyle name="Input 16 6" xfId="3233"/>
    <cellStyle name="Input 16 6 10" xfId="20758"/>
    <cellStyle name="Input 16 6 11" xfId="33782"/>
    <cellStyle name="Input 16 6 2" xfId="18072"/>
    <cellStyle name="Input 16 6 2 2" xfId="31518"/>
    <cellStyle name="Input 16 6 2 3" xfId="39234"/>
    <cellStyle name="Input 16 6 2 4" xfId="43184"/>
    <cellStyle name="Input 16 6 3" xfId="16016"/>
    <cellStyle name="Input 16 6 3 2" xfId="29524"/>
    <cellStyle name="Input 16 6 3 3" xfId="37789"/>
    <cellStyle name="Input 16 6 3 4" xfId="42214"/>
    <cellStyle name="Input 16 6 4" xfId="19011"/>
    <cellStyle name="Input 16 6 4 2" xfId="32436"/>
    <cellStyle name="Input 16 6 4 3" xfId="39966"/>
    <cellStyle name="Input 16 6 4 4" xfId="43731"/>
    <cellStyle name="Input 16 6 5" xfId="19306"/>
    <cellStyle name="Input 16 6 5 2" xfId="32710"/>
    <cellStyle name="Input 16 6 5 3" xfId="40190"/>
    <cellStyle name="Input 16 6 5 4" xfId="43898"/>
    <cellStyle name="Input 16 6 6" xfId="19400"/>
    <cellStyle name="Input 16 6 6 2" xfId="32803"/>
    <cellStyle name="Input 16 6 6 3" xfId="40275"/>
    <cellStyle name="Input 16 6 6 4" xfId="43974"/>
    <cellStyle name="Input 16 6 7" xfId="16822"/>
    <cellStyle name="Input 16 6 7 2" xfId="30294"/>
    <cellStyle name="Input 16 6 7 3" xfId="38404"/>
    <cellStyle name="Input 16 6 7 4" xfId="42728"/>
    <cellStyle name="Input 16 6 8" xfId="6096"/>
    <cellStyle name="Input 16 6 9" xfId="20721"/>
    <cellStyle name="Input 16 7" xfId="3275"/>
    <cellStyle name="Input 16 7 10" xfId="37313"/>
    <cellStyle name="Input 16 7 2" xfId="14746"/>
    <cellStyle name="Input 16 7 2 2" xfId="28433"/>
    <cellStyle name="Input 16 7 2 3" xfId="36958"/>
    <cellStyle name="Input 16 7 2 4" xfId="41810"/>
    <cellStyle name="Input 16 7 3" xfId="19042"/>
    <cellStyle name="Input 16 7 3 2" xfId="32467"/>
    <cellStyle name="Input 16 7 3 3" xfId="39995"/>
    <cellStyle name="Input 16 7 3 4" xfId="43756"/>
    <cellStyle name="Input 16 7 4" xfId="19336"/>
    <cellStyle name="Input 16 7 4 2" xfId="32740"/>
    <cellStyle name="Input 16 7 4 3" xfId="40218"/>
    <cellStyle name="Input 16 7 4 4" xfId="43923"/>
    <cellStyle name="Input 16 7 5" xfId="19288"/>
    <cellStyle name="Input 16 7 5 2" xfId="32692"/>
    <cellStyle name="Input 16 7 5 3" xfId="40175"/>
    <cellStyle name="Input 16 7 5 4" xfId="43883"/>
    <cellStyle name="Input 16 7 6" xfId="16861"/>
    <cellStyle name="Input 16 7 6 2" xfId="30332"/>
    <cellStyle name="Input 16 7 6 3" xfId="38437"/>
    <cellStyle name="Input 16 7 6 4" xfId="42753"/>
    <cellStyle name="Input 16 7 7" xfId="6136"/>
    <cellStyle name="Input 16 7 8" xfId="20761"/>
    <cellStyle name="Input 16 7 9" xfId="5161"/>
    <cellStyle name="Input 16 8" xfId="3421"/>
    <cellStyle name="Input 16 8 2" xfId="6253"/>
    <cellStyle name="Input 16 8 3" xfId="20878"/>
    <cellStyle name="Input 16 8 4" xfId="4200"/>
    <cellStyle name="Input 16 8 5" xfId="33748"/>
    <cellStyle name="Input 16 9" xfId="3599"/>
    <cellStyle name="Input 17" xfId="331"/>
    <cellStyle name="Input 17 10" xfId="20002"/>
    <cellStyle name="Input 17 2" xfId="533"/>
    <cellStyle name="Input 17 2 2" xfId="14783"/>
    <cellStyle name="Input 17 2 2 2" xfId="28466"/>
    <cellStyle name="Input 17 2 2 3" xfId="36987"/>
    <cellStyle name="Input 17 2 2 4" xfId="41830"/>
    <cellStyle name="Input 17 2 3" xfId="17695"/>
    <cellStyle name="Input 17 2 3 2" xfId="31151"/>
    <cellStyle name="Input 17 2 3 3" xfId="39004"/>
    <cellStyle name="Input 17 2 3 4" xfId="43055"/>
    <cellStyle name="Input 17 2 4" xfId="14566"/>
    <cellStyle name="Input 17 2 4 2" xfId="28280"/>
    <cellStyle name="Input 17 2 4 3" xfId="36838"/>
    <cellStyle name="Input 17 2 4 4" xfId="41742"/>
    <cellStyle name="Input 17 2 5" xfId="18247"/>
    <cellStyle name="Input 17 2 5 2" xfId="31692"/>
    <cellStyle name="Input 17 2 5 3" xfId="39374"/>
    <cellStyle name="Input 17 2 5 4" xfId="43284"/>
    <cellStyle name="Input 17 2 6" xfId="14641"/>
    <cellStyle name="Input 17 2 6 2" xfId="28347"/>
    <cellStyle name="Input 17 2 6 3" xfId="36884"/>
    <cellStyle name="Input 17 2 6 4" xfId="41765"/>
    <cellStyle name="Input 17 2 7" xfId="3793"/>
    <cellStyle name="Input 17 2 8" xfId="26662"/>
    <cellStyle name="Input 17 3" xfId="525"/>
    <cellStyle name="Input 17 3 10" xfId="35401"/>
    <cellStyle name="Input 17 3 2" xfId="14571"/>
    <cellStyle name="Input 17 3 2 2" xfId="28285"/>
    <cellStyle name="Input 17 3 2 3" xfId="36843"/>
    <cellStyle name="Input 17 3 2 4" xfId="41744"/>
    <cellStyle name="Input 17 3 3" xfId="17703"/>
    <cellStyle name="Input 17 3 3 2" xfId="31159"/>
    <cellStyle name="Input 17 3 3 3" xfId="39009"/>
    <cellStyle name="Input 17 3 3 4" xfId="43059"/>
    <cellStyle name="Input 17 3 4" xfId="18175"/>
    <cellStyle name="Input 17 3 4 2" xfId="31620"/>
    <cellStyle name="Input 17 3 4 3" xfId="39313"/>
    <cellStyle name="Input 17 3 4 4" xfId="43235"/>
    <cellStyle name="Input 17 3 5" xfId="18255"/>
    <cellStyle name="Input 17 3 5 2" xfId="31700"/>
    <cellStyle name="Input 17 3 5 3" xfId="39382"/>
    <cellStyle name="Input 17 3 5 4" xfId="43292"/>
    <cellStyle name="Input 17 3 6" xfId="14635"/>
    <cellStyle name="Input 17 3 6 2" xfId="28341"/>
    <cellStyle name="Input 17 3 6 3" xfId="36878"/>
    <cellStyle name="Input 17 3 6 4" xfId="41761"/>
    <cellStyle name="Input 17 3 7" xfId="3785"/>
    <cellStyle name="Input 17 3 8" xfId="5077"/>
    <cellStyle name="Input 17 3 9" xfId="26669"/>
    <cellStyle name="Input 17 4" xfId="697"/>
    <cellStyle name="Input 17 4 2" xfId="17993"/>
    <cellStyle name="Input 17 4 2 2" xfId="31440"/>
    <cellStyle name="Input 17 4 2 3" xfId="39188"/>
    <cellStyle name="Input 17 4 2 4" xfId="43155"/>
    <cellStyle name="Input 17 4 3" xfId="15598"/>
    <cellStyle name="Input 17 4 3 2" xfId="29189"/>
    <cellStyle name="Input 17 4 3 3" xfId="37564"/>
    <cellStyle name="Input 17 4 3 4" xfId="42144"/>
    <cellStyle name="Input 17 4 4" xfId="17573"/>
    <cellStyle name="Input 17 4 4 2" xfId="31029"/>
    <cellStyle name="Input 17 4 4 3" xfId="38916"/>
    <cellStyle name="Input 17 4 4 4" xfId="42990"/>
    <cellStyle name="Input 17 4 5" xfId="14829"/>
    <cellStyle name="Input 17 4 5 2" xfId="28510"/>
    <cellStyle name="Input 17 4 5 3" xfId="37026"/>
    <cellStyle name="Input 17 4 5 4" xfId="41860"/>
    <cellStyle name="Input 17 4 6" xfId="3937"/>
    <cellStyle name="Input 17 4 7" xfId="3822"/>
    <cellStyle name="Input 17 4 8" xfId="26559"/>
    <cellStyle name="Input 17 4 9" xfId="35371"/>
    <cellStyle name="Input 17 5" xfId="710"/>
    <cellStyle name="Input 17 5 2" xfId="17627"/>
    <cellStyle name="Input 17 5 2 2" xfId="31083"/>
    <cellStyle name="Input 17 5 2 3" xfId="38956"/>
    <cellStyle name="Input 17 5 2 4" xfId="43022"/>
    <cellStyle name="Input 17 5 3" xfId="14777"/>
    <cellStyle name="Input 17 5 3 2" xfId="28462"/>
    <cellStyle name="Input 17 5 3 3" xfId="36984"/>
    <cellStyle name="Input 17 5 3 4" xfId="41829"/>
    <cellStyle name="Input 17 5 4" xfId="14842"/>
    <cellStyle name="Input 17 5 4 2" xfId="28523"/>
    <cellStyle name="Input 17 5 4 3" xfId="37039"/>
    <cellStyle name="Input 17 5 4 4" xfId="41869"/>
    <cellStyle name="Input 17 5 5" xfId="3949"/>
    <cellStyle name="Input 17 5 6" xfId="4900"/>
    <cellStyle name="Input 17 5 7" xfId="29646"/>
    <cellStyle name="Input 17 5 8" xfId="37890"/>
    <cellStyle name="Input 17 6" xfId="3232"/>
    <cellStyle name="Input 17 6 10" xfId="5146"/>
    <cellStyle name="Input 17 6 11" xfId="33783"/>
    <cellStyle name="Input 17 6 2" xfId="18071"/>
    <cellStyle name="Input 17 6 2 2" xfId="31517"/>
    <cellStyle name="Input 17 6 2 3" xfId="39233"/>
    <cellStyle name="Input 17 6 2 4" xfId="43183"/>
    <cellStyle name="Input 17 6 3" xfId="15091"/>
    <cellStyle name="Input 17 6 3 2" xfId="28758"/>
    <cellStyle name="Input 17 6 3 3" xfId="37270"/>
    <cellStyle name="Input 17 6 3 4" xfId="42002"/>
    <cellStyle name="Input 17 6 4" xfId="19010"/>
    <cellStyle name="Input 17 6 4 2" xfId="32435"/>
    <cellStyle name="Input 17 6 4 3" xfId="39965"/>
    <cellStyle name="Input 17 6 4 4" xfId="43730"/>
    <cellStyle name="Input 17 6 5" xfId="19305"/>
    <cellStyle name="Input 17 6 5 2" xfId="32709"/>
    <cellStyle name="Input 17 6 5 3" xfId="40189"/>
    <cellStyle name="Input 17 6 5 4" xfId="43897"/>
    <cellStyle name="Input 17 6 6" xfId="19399"/>
    <cellStyle name="Input 17 6 6 2" xfId="32802"/>
    <cellStyle name="Input 17 6 6 3" xfId="40274"/>
    <cellStyle name="Input 17 6 6 4" xfId="43973"/>
    <cellStyle name="Input 17 6 7" xfId="16821"/>
    <cellStyle name="Input 17 6 7 2" xfId="30293"/>
    <cellStyle name="Input 17 6 7 3" xfId="38403"/>
    <cellStyle name="Input 17 6 7 4" xfId="42727"/>
    <cellStyle name="Input 17 6 8" xfId="6095"/>
    <cellStyle name="Input 17 6 9" xfId="20720"/>
    <cellStyle name="Input 17 7" xfId="3285"/>
    <cellStyle name="Input 17 7 10" xfId="37556"/>
    <cellStyle name="Input 17 7 2" xfId="16103"/>
    <cellStyle name="Input 17 7 2 2" xfId="29602"/>
    <cellStyle name="Input 17 7 2 3" xfId="37870"/>
    <cellStyle name="Input 17 7 2 4" xfId="42292"/>
    <cellStyle name="Input 17 7 3" xfId="19043"/>
    <cellStyle name="Input 17 7 3 2" xfId="32468"/>
    <cellStyle name="Input 17 7 3 3" xfId="39996"/>
    <cellStyle name="Input 17 7 3 4" xfId="43757"/>
    <cellStyle name="Input 17 7 4" xfId="19337"/>
    <cellStyle name="Input 17 7 4 2" xfId="32741"/>
    <cellStyle name="Input 17 7 4 3" xfId="40219"/>
    <cellStyle name="Input 17 7 4 4" xfId="43924"/>
    <cellStyle name="Input 17 7 5" xfId="19289"/>
    <cellStyle name="Input 17 7 5 2" xfId="32693"/>
    <cellStyle name="Input 17 7 5 3" xfId="40176"/>
    <cellStyle name="Input 17 7 5 4" xfId="43884"/>
    <cellStyle name="Input 17 7 6" xfId="16864"/>
    <cellStyle name="Input 17 7 6 2" xfId="30334"/>
    <cellStyle name="Input 17 7 6 3" xfId="38439"/>
    <cellStyle name="Input 17 7 6 4" xfId="42754"/>
    <cellStyle name="Input 17 7 7" xfId="6145"/>
    <cellStyle name="Input 17 7 8" xfId="20767"/>
    <cellStyle name="Input 17 7 9" xfId="28128"/>
    <cellStyle name="Input 17 8" xfId="3422"/>
    <cellStyle name="Input 17 8 2" xfId="6254"/>
    <cellStyle name="Input 17 8 3" xfId="20879"/>
    <cellStyle name="Input 17 8 4" xfId="4947"/>
    <cellStyle name="Input 17 8 5" xfId="33747"/>
    <cellStyle name="Input 17 9" xfId="3600"/>
    <cellStyle name="Input 18" xfId="332"/>
    <cellStyle name="Input 18 10" xfId="20001"/>
    <cellStyle name="Input 18 2" xfId="534"/>
    <cellStyle name="Input 18 2 2" xfId="14796"/>
    <cellStyle name="Input 18 2 2 2" xfId="28478"/>
    <cellStyle name="Input 18 2 2 3" xfId="36996"/>
    <cellStyle name="Input 18 2 2 4" xfId="41835"/>
    <cellStyle name="Input 18 2 3" xfId="17694"/>
    <cellStyle name="Input 18 2 3 2" xfId="31150"/>
    <cellStyle name="Input 18 2 3 3" xfId="39003"/>
    <cellStyle name="Input 18 2 3 4" xfId="43054"/>
    <cellStyle name="Input 18 2 4" xfId="17165"/>
    <cellStyle name="Input 18 2 4 2" xfId="30623"/>
    <cellStyle name="Input 18 2 4 3" xfId="38660"/>
    <cellStyle name="Input 18 2 4 4" xfId="42918"/>
    <cellStyle name="Input 18 2 5" xfId="18246"/>
    <cellStyle name="Input 18 2 5 2" xfId="31691"/>
    <cellStyle name="Input 18 2 5 3" xfId="39373"/>
    <cellStyle name="Input 18 2 5 4" xfId="43283"/>
    <cellStyle name="Input 18 2 6" xfId="14642"/>
    <cellStyle name="Input 18 2 6 2" xfId="28348"/>
    <cellStyle name="Input 18 2 6 3" xfId="36885"/>
    <cellStyle name="Input 18 2 6 4" xfId="41766"/>
    <cellStyle name="Input 18 2 7" xfId="3794"/>
    <cellStyle name="Input 18 2 8" xfId="26661"/>
    <cellStyle name="Input 18 3" xfId="524"/>
    <cellStyle name="Input 18 3 10" xfId="35402"/>
    <cellStyle name="Input 18 3 2" xfId="14572"/>
    <cellStyle name="Input 18 3 2 2" xfId="28286"/>
    <cellStyle name="Input 18 3 2 3" xfId="36844"/>
    <cellStyle name="Input 18 3 2 4" xfId="41745"/>
    <cellStyle name="Input 18 3 3" xfId="17704"/>
    <cellStyle name="Input 18 3 3 2" xfId="31160"/>
    <cellStyle name="Input 18 3 3 3" xfId="39010"/>
    <cellStyle name="Input 18 3 3 4" xfId="43060"/>
    <cellStyle name="Input 18 3 4" xfId="18177"/>
    <cellStyle name="Input 18 3 4 2" xfId="31622"/>
    <cellStyle name="Input 18 3 4 3" xfId="39315"/>
    <cellStyle name="Input 18 3 4 4" xfId="43237"/>
    <cellStyle name="Input 18 3 5" xfId="18256"/>
    <cellStyle name="Input 18 3 5 2" xfId="31701"/>
    <cellStyle name="Input 18 3 5 3" xfId="39383"/>
    <cellStyle name="Input 18 3 5 4" xfId="43293"/>
    <cellStyle name="Input 18 3 6" xfId="14399"/>
    <cellStyle name="Input 18 3 6 2" xfId="28133"/>
    <cellStyle name="Input 18 3 6 3" xfId="36710"/>
    <cellStyle name="Input 18 3 6 4" xfId="41635"/>
    <cellStyle name="Input 18 3 7" xfId="3784"/>
    <cellStyle name="Input 18 3 8" xfId="5078"/>
    <cellStyle name="Input 18 3 9" xfId="26670"/>
    <cellStyle name="Input 18 4" xfId="696"/>
    <cellStyle name="Input 18 4 2" xfId="17634"/>
    <cellStyle name="Input 18 4 2 2" xfId="31090"/>
    <cellStyle name="Input 18 4 2 3" xfId="38962"/>
    <cellStyle name="Input 18 4 2 4" xfId="43026"/>
    <cellStyle name="Input 18 4 3" xfId="17721"/>
    <cellStyle name="Input 18 4 3 2" xfId="31177"/>
    <cellStyle name="Input 18 4 3 3" xfId="39025"/>
    <cellStyle name="Input 18 4 3 4" xfId="43074"/>
    <cellStyle name="Input 18 4 4" xfId="17574"/>
    <cellStyle name="Input 18 4 4 2" xfId="31030"/>
    <cellStyle name="Input 18 4 4 3" xfId="38917"/>
    <cellStyle name="Input 18 4 4 4" xfId="42991"/>
    <cellStyle name="Input 18 4 5" xfId="14828"/>
    <cellStyle name="Input 18 4 5 2" xfId="28509"/>
    <cellStyle name="Input 18 4 5 3" xfId="37025"/>
    <cellStyle name="Input 18 4 5 4" xfId="41859"/>
    <cellStyle name="Input 18 4 6" xfId="3936"/>
    <cellStyle name="Input 18 4 7" xfId="3766"/>
    <cellStyle name="Input 18 4 8" xfId="26560"/>
    <cellStyle name="Input 18 4 9" xfId="35372"/>
    <cellStyle name="Input 18 5" xfId="711"/>
    <cellStyle name="Input 18 5 2" xfId="17986"/>
    <cellStyle name="Input 18 5 2 2" xfId="31433"/>
    <cellStyle name="Input 18 5 2 3" xfId="39181"/>
    <cellStyle name="Input 18 5 2 4" xfId="43151"/>
    <cellStyle name="Input 18 5 3" xfId="17245"/>
    <cellStyle name="Input 18 5 3 2" xfId="30703"/>
    <cellStyle name="Input 18 5 3 3" xfId="38721"/>
    <cellStyle name="Input 18 5 3 4" xfId="42942"/>
    <cellStyle name="Input 18 5 4" xfId="14843"/>
    <cellStyle name="Input 18 5 4 2" xfId="28524"/>
    <cellStyle name="Input 18 5 4 3" xfId="37040"/>
    <cellStyle name="Input 18 5 4 4" xfId="41870"/>
    <cellStyle name="Input 18 5 5" xfId="3950"/>
    <cellStyle name="Input 18 5 6" xfId="3761"/>
    <cellStyle name="Input 18 5 7" xfId="26547"/>
    <cellStyle name="Input 18 5 8" xfId="35359"/>
    <cellStyle name="Input 18 6" xfId="3231"/>
    <cellStyle name="Input 18 6 10" xfId="5145"/>
    <cellStyle name="Input 18 6 11" xfId="33784"/>
    <cellStyle name="Input 18 6 2" xfId="18070"/>
    <cellStyle name="Input 18 6 2 2" xfId="31516"/>
    <cellStyle name="Input 18 6 2 3" xfId="39232"/>
    <cellStyle name="Input 18 6 2 4" xfId="43182"/>
    <cellStyle name="Input 18 6 3" xfId="16015"/>
    <cellStyle name="Input 18 6 3 2" xfId="29523"/>
    <cellStyle name="Input 18 6 3 3" xfId="37788"/>
    <cellStyle name="Input 18 6 3 4" xfId="42213"/>
    <cellStyle name="Input 18 6 4" xfId="19009"/>
    <cellStyle name="Input 18 6 4 2" xfId="32434"/>
    <cellStyle name="Input 18 6 4 3" xfId="39964"/>
    <cellStyle name="Input 18 6 4 4" xfId="43729"/>
    <cellStyle name="Input 18 6 5" xfId="19304"/>
    <cellStyle name="Input 18 6 5 2" xfId="32708"/>
    <cellStyle name="Input 18 6 5 3" xfId="40188"/>
    <cellStyle name="Input 18 6 5 4" xfId="43896"/>
    <cellStyle name="Input 18 6 6" xfId="19398"/>
    <cellStyle name="Input 18 6 6 2" xfId="32801"/>
    <cellStyle name="Input 18 6 6 3" xfId="40273"/>
    <cellStyle name="Input 18 6 6 4" xfId="43972"/>
    <cellStyle name="Input 18 6 7" xfId="16820"/>
    <cellStyle name="Input 18 6 7 2" xfId="30292"/>
    <cellStyle name="Input 18 6 7 3" xfId="38402"/>
    <cellStyle name="Input 18 6 7 4" xfId="42726"/>
    <cellStyle name="Input 18 6 8" xfId="6094"/>
    <cellStyle name="Input 18 6 9" xfId="20719"/>
    <cellStyle name="Input 18 7" xfId="3292"/>
    <cellStyle name="Input 18 7 10" xfId="38179"/>
    <cellStyle name="Input 18 7 2" xfId="14472"/>
    <cellStyle name="Input 18 7 2 2" xfId="28198"/>
    <cellStyle name="Input 18 7 2 3" xfId="36767"/>
    <cellStyle name="Input 18 7 2 4" xfId="41688"/>
    <cellStyle name="Input 18 7 3" xfId="19046"/>
    <cellStyle name="Input 18 7 3 2" xfId="32471"/>
    <cellStyle name="Input 18 7 3 3" xfId="39999"/>
    <cellStyle name="Input 18 7 3 4" xfId="43760"/>
    <cellStyle name="Input 18 7 4" xfId="19340"/>
    <cellStyle name="Input 18 7 4 2" xfId="32744"/>
    <cellStyle name="Input 18 7 4 3" xfId="40222"/>
    <cellStyle name="Input 18 7 4 4" xfId="43927"/>
    <cellStyle name="Input 18 7 5" xfId="15277"/>
    <cellStyle name="Input 18 7 5 2" xfId="28923"/>
    <cellStyle name="Input 18 7 5 3" xfId="37341"/>
    <cellStyle name="Input 18 7 5 4" xfId="42018"/>
    <cellStyle name="Input 18 7 6" xfId="16869"/>
    <cellStyle name="Input 18 7 6 2" xfId="30339"/>
    <cellStyle name="Input 18 7 6 3" xfId="38442"/>
    <cellStyle name="Input 18 7 6 4" xfId="42757"/>
    <cellStyle name="Input 18 7 7" xfId="6151"/>
    <cellStyle name="Input 18 7 8" xfId="20774"/>
    <cellStyle name="Input 18 7 9" xfId="23631"/>
    <cellStyle name="Input 18 8" xfId="3423"/>
    <cellStyle name="Input 18 8 2" xfId="6255"/>
    <cellStyle name="Input 18 8 3" xfId="20880"/>
    <cellStyle name="Input 18 8 4" xfId="23604"/>
    <cellStyle name="Input 18 8 5" xfId="33746"/>
    <cellStyle name="Input 18 9" xfId="3601"/>
    <cellStyle name="Input 19" xfId="3291"/>
    <cellStyle name="Input 19 10" xfId="38709"/>
    <cellStyle name="Input 19 2" xfId="15456"/>
    <cellStyle name="Input 19 2 2" xfId="29093"/>
    <cellStyle name="Input 19 2 3" xfId="37476"/>
    <cellStyle name="Input 19 2 4" xfId="42117"/>
    <cellStyle name="Input 19 3" xfId="19045"/>
    <cellStyle name="Input 19 3 2" xfId="32470"/>
    <cellStyle name="Input 19 3 3" xfId="39998"/>
    <cellStyle name="Input 19 3 4" xfId="43759"/>
    <cellStyle name="Input 19 4" xfId="19339"/>
    <cellStyle name="Input 19 4 2" xfId="32743"/>
    <cellStyle name="Input 19 4 3" xfId="40221"/>
    <cellStyle name="Input 19 4 4" xfId="43926"/>
    <cellStyle name="Input 19 5" xfId="17728"/>
    <cellStyle name="Input 19 5 2" xfId="31184"/>
    <cellStyle name="Input 19 5 3" xfId="39030"/>
    <cellStyle name="Input 19 5 4" xfId="43079"/>
    <cellStyle name="Input 19 6" xfId="16868"/>
    <cellStyle name="Input 19 6 2" xfId="30338"/>
    <cellStyle name="Input 19 6 3" xfId="38441"/>
    <cellStyle name="Input 19 6 4" xfId="42756"/>
    <cellStyle name="Input 19 7" xfId="6150"/>
    <cellStyle name="Input 19 8" xfId="20773"/>
    <cellStyle name="Input 19 9" xfId="23632"/>
    <cellStyle name="Input 2" xfId="333"/>
    <cellStyle name="Input 2 10" xfId="3256"/>
    <cellStyle name="Input 2 10 10" xfId="5155"/>
    <cellStyle name="Input 2 10 11" xfId="33769"/>
    <cellStyle name="Input 2 10 2" xfId="16845"/>
    <cellStyle name="Input 2 10 2 2" xfId="30317"/>
    <cellStyle name="Input 2 10 2 3" xfId="38422"/>
    <cellStyle name="Input 2 10 2 4" xfId="42739"/>
    <cellStyle name="Input 2 10 3" xfId="14813"/>
    <cellStyle name="Input 2 10 3 2" xfId="28494"/>
    <cellStyle name="Input 2 10 3 3" xfId="37011"/>
    <cellStyle name="Input 2 10 3 4" xfId="41848"/>
    <cellStyle name="Input 2 10 4" xfId="19027"/>
    <cellStyle name="Input 2 10 4 2" xfId="32452"/>
    <cellStyle name="Input 2 10 4 3" xfId="39980"/>
    <cellStyle name="Input 2 10 4 4" xfId="43742"/>
    <cellStyle name="Input 2 10 5" xfId="19321"/>
    <cellStyle name="Input 2 10 5 2" xfId="32725"/>
    <cellStyle name="Input 2 10 5 3" xfId="40203"/>
    <cellStyle name="Input 2 10 5 4" xfId="43909"/>
    <cellStyle name="Input 2 10 6" xfId="18008"/>
    <cellStyle name="Input 2 10 6 2" xfId="31455"/>
    <cellStyle name="Input 2 10 6 3" xfId="39197"/>
    <cellStyle name="Input 2 10 6 4" xfId="43162"/>
    <cellStyle name="Input 2 10 7" xfId="14198"/>
    <cellStyle name="Input 2 10 7 2" xfId="27961"/>
    <cellStyle name="Input 2 10 7 3" xfId="36578"/>
    <cellStyle name="Input 2 10 7 4" xfId="41595"/>
    <cellStyle name="Input 2 10 8" xfId="6118"/>
    <cellStyle name="Input 2 10 9" xfId="20744"/>
    <cellStyle name="Input 2 11" xfId="3424"/>
    <cellStyle name="Input 2 11 2" xfId="6256"/>
    <cellStyle name="Input 2 11 3" xfId="20881"/>
    <cellStyle name="Input 2 11 4" xfId="5170"/>
    <cellStyle name="Input 2 11 5" xfId="33745"/>
    <cellStyle name="Input 2 12" xfId="19692"/>
    <cellStyle name="Input 2 12 2" xfId="33077"/>
    <cellStyle name="Input 2 12 3" xfId="40441"/>
    <cellStyle name="Input 2 12 4" xfId="44020"/>
    <cellStyle name="Input 2 13" xfId="3602"/>
    <cellStyle name="Input 2 14" xfId="20000"/>
    <cellStyle name="Input 2 2" xfId="535"/>
    <cellStyle name="Input 2 2 10" xfId="8307"/>
    <cellStyle name="Input 2 2 10 2" xfId="22861"/>
    <cellStyle name="Input 2 2 10 3" xfId="28789"/>
    <cellStyle name="Input 2 2 10 4" xfId="3753"/>
    <cellStyle name="Input 2 2 11" xfId="3795"/>
    <cellStyle name="Input 2 2 12" xfId="26660"/>
    <cellStyle name="Input 2 2 2" xfId="1465"/>
    <cellStyle name="Input 2 2 2 10" xfId="8309"/>
    <cellStyle name="Input 2 2 2 10 2" xfId="22863"/>
    <cellStyle name="Input 2 2 2 10 3" xfId="6142"/>
    <cellStyle name="Input 2 2 2 10 4" xfId="27842"/>
    <cellStyle name="Input 2 2 2 11" xfId="15434"/>
    <cellStyle name="Input 2 2 2 11 2" xfId="29072"/>
    <cellStyle name="Input 2 2 2 11 3" xfId="37455"/>
    <cellStyle name="Input 2 2 2 11 4" xfId="42097"/>
    <cellStyle name="Input 2 2 2 12" xfId="14594"/>
    <cellStyle name="Input 2 2 2 12 2" xfId="28308"/>
    <cellStyle name="Input 2 2 2 12 3" xfId="36863"/>
    <cellStyle name="Input 2 2 2 12 4" xfId="41750"/>
    <cellStyle name="Input 2 2 2 13" xfId="17441"/>
    <cellStyle name="Input 2 2 2 13 2" xfId="30899"/>
    <cellStyle name="Input 2 2 2 13 3" xfId="38828"/>
    <cellStyle name="Input 2 2 2 13 4" xfId="42959"/>
    <cellStyle name="Input 2 2 2 14" xfId="8308"/>
    <cellStyle name="Input 2 2 2 14 2" xfId="22862"/>
    <cellStyle name="Input 2 2 2 14 3" xfId="21442"/>
    <cellStyle name="Input 2 2 2 14 4" xfId="28581"/>
    <cellStyle name="Input 2 2 2 15" xfId="4528"/>
    <cellStyle name="Input 2 2 2 16" xfId="4289"/>
    <cellStyle name="Input 2 2 2 17" xfId="31313"/>
    <cellStyle name="Input 2 2 2 18" xfId="34437"/>
    <cellStyle name="Input 2 2 2 2" xfId="2891"/>
    <cellStyle name="Input 2 2 2 2 10" xfId="38883"/>
    <cellStyle name="Input 2 2 2 2 2" xfId="8311"/>
    <cellStyle name="Input 2 2 2 2 2 2" xfId="22865"/>
    <cellStyle name="Input 2 2 2 2 2 3" xfId="28788"/>
    <cellStyle name="Input 2 2 2 2 2 4" xfId="19822"/>
    <cellStyle name="Input 2 2 2 2 3" xfId="16484"/>
    <cellStyle name="Input 2 2 2 2 3 2" xfId="29964"/>
    <cellStyle name="Input 2 2 2 2 3 3" xfId="38120"/>
    <cellStyle name="Input 2 2 2 2 3 4" xfId="42494"/>
    <cellStyle name="Input 2 2 2 2 4" xfId="18080"/>
    <cellStyle name="Input 2 2 2 2 4 2" xfId="31526"/>
    <cellStyle name="Input 2 2 2 2 4 3" xfId="39240"/>
    <cellStyle name="Input 2 2 2 2 4 4" xfId="43188"/>
    <cellStyle name="Input 2 2 2 2 5" xfId="18674"/>
    <cellStyle name="Input 2 2 2 2 5 2" xfId="32109"/>
    <cellStyle name="Input 2 2 2 2 5 3" xfId="39684"/>
    <cellStyle name="Input 2 2 2 2 5 4" xfId="43497"/>
    <cellStyle name="Input 2 2 2 2 6" xfId="8310"/>
    <cellStyle name="Input 2 2 2 2 6 2" xfId="22864"/>
    <cellStyle name="Input 2 2 2 2 6 3" xfId="21440"/>
    <cellStyle name="Input 2 2 2 2 6 4" xfId="37504"/>
    <cellStyle name="Input 2 2 2 2 7" xfId="5755"/>
    <cellStyle name="Input 2 2 2 2 8" xfId="20380"/>
    <cellStyle name="Input 2 2 2 2 9" xfId="4124"/>
    <cellStyle name="Input 2 2 2 3" xfId="8312"/>
    <cellStyle name="Input 2 2 2 3 2" xfId="8313"/>
    <cellStyle name="Input 2 2 2 3 2 2" xfId="22867"/>
    <cellStyle name="Input 2 2 2 3 2 3" xfId="3634"/>
    <cellStyle name="Input 2 2 2 3 2 4" xfId="20911"/>
    <cellStyle name="Input 2 2 2 3 3" xfId="22866"/>
    <cellStyle name="Input 2 2 2 3 4" xfId="3633"/>
    <cellStyle name="Input 2 2 2 3 5" xfId="25433"/>
    <cellStyle name="Input 2 2 2 4" xfId="8314"/>
    <cellStyle name="Input 2 2 2 4 2" xfId="8315"/>
    <cellStyle name="Input 2 2 2 4 2 2" xfId="22869"/>
    <cellStyle name="Input 2 2 2 4 2 3" xfId="4606"/>
    <cellStyle name="Input 2 2 2 4 2 4" xfId="5432"/>
    <cellStyle name="Input 2 2 2 4 3" xfId="22868"/>
    <cellStyle name="Input 2 2 2 4 4" xfId="21439"/>
    <cellStyle name="Input 2 2 2 4 5" xfId="37502"/>
    <cellStyle name="Input 2 2 2 5" xfId="8316"/>
    <cellStyle name="Input 2 2 2 5 2" xfId="8317"/>
    <cellStyle name="Input 2 2 2 5 2 2" xfId="22871"/>
    <cellStyle name="Input 2 2 2 5 2 3" xfId="27914"/>
    <cellStyle name="Input 2 2 2 5 2 4" xfId="28582"/>
    <cellStyle name="Input 2 2 2 5 3" xfId="22870"/>
    <cellStyle name="Input 2 2 2 5 4" xfId="32897"/>
    <cellStyle name="Input 2 2 2 5 5" xfId="4735"/>
    <cellStyle name="Input 2 2 2 6" xfId="8318"/>
    <cellStyle name="Input 2 2 2 6 2" xfId="8319"/>
    <cellStyle name="Input 2 2 2 6 2 2" xfId="22873"/>
    <cellStyle name="Input 2 2 2 6 2 3" xfId="21437"/>
    <cellStyle name="Input 2 2 2 6 2 4" xfId="20910"/>
    <cellStyle name="Input 2 2 2 6 3" xfId="22872"/>
    <cellStyle name="Input 2 2 2 6 4" xfId="21438"/>
    <cellStyle name="Input 2 2 2 6 5" xfId="20909"/>
    <cellStyle name="Input 2 2 2 7" xfId="8320"/>
    <cellStyle name="Input 2 2 2 7 2" xfId="8321"/>
    <cellStyle name="Input 2 2 2 7 2 2" xfId="22875"/>
    <cellStyle name="Input 2 2 2 7 2 3" xfId="21435"/>
    <cellStyle name="Input 2 2 2 7 2 4" xfId="3876"/>
    <cellStyle name="Input 2 2 2 7 3" xfId="22874"/>
    <cellStyle name="Input 2 2 2 7 4" xfId="21436"/>
    <cellStyle name="Input 2 2 2 7 5" xfId="5431"/>
    <cellStyle name="Input 2 2 2 8" xfId="8322"/>
    <cellStyle name="Input 2 2 2 8 2" xfId="22876"/>
    <cellStyle name="Input 2 2 2 8 3" xfId="21434"/>
    <cellStyle name="Input 2 2 2 8 4" xfId="28584"/>
    <cellStyle name="Input 2 2 2 9" xfId="8323"/>
    <cellStyle name="Input 2 2 2 9 2" xfId="8324"/>
    <cellStyle name="Input 2 2 2 9 2 2" xfId="22878"/>
    <cellStyle name="Input 2 2 2 9 2 3" xfId="28784"/>
    <cellStyle name="Input 2 2 2 9 2 4" xfId="28583"/>
    <cellStyle name="Input 2 2 2 9 3" xfId="22877"/>
    <cellStyle name="Input 2 2 2 9 4" xfId="21432"/>
    <cellStyle name="Input 2 2 2 9 5" xfId="37503"/>
    <cellStyle name="Input 2 2 3" xfId="1464"/>
    <cellStyle name="Input 2 2 3 10" xfId="15433"/>
    <cellStyle name="Input 2 2 3 10 2" xfId="29071"/>
    <cellStyle name="Input 2 2 3 10 3" xfId="37454"/>
    <cellStyle name="Input 2 2 3 10 4" xfId="42096"/>
    <cellStyle name="Input 2 2 3 11" xfId="17269"/>
    <cellStyle name="Input 2 2 3 11 2" xfId="30727"/>
    <cellStyle name="Input 2 2 3 11 3" xfId="38742"/>
    <cellStyle name="Input 2 2 3 11 4" xfId="42956"/>
    <cellStyle name="Input 2 2 3 12" xfId="14558"/>
    <cellStyle name="Input 2 2 3 12 2" xfId="28276"/>
    <cellStyle name="Input 2 2 3 12 3" xfId="36834"/>
    <cellStyle name="Input 2 2 3 12 4" xfId="41738"/>
    <cellStyle name="Input 2 2 3 13" xfId="8325"/>
    <cellStyle name="Input 2 2 3 13 2" xfId="22879"/>
    <cellStyle name="Input 2 2 3 13 3" xfId="21433"/>
    <cellStyle name="Input 2 2 3 13 4" xfId="27844"/>
    <cellStyle name="Input 2 2 3 14" xfId="4527"/>
    <cellStyle name="Input 2 2 3 15" xfId="4291"/>
    <cellStyle name="Input 2 2 3 16" xfId="31717"/>
    <cellStyle name="Input 2 2 3 17" xfId="37710"/>
    <cellStyle name="Input 2 2 3 2" xfId="8326"/>
    <cellStyle name="Input 2 2 3 2 2" xfId="8327"/>
    <cellStyle name="Input 2 2 3 2 2 2" xfId="22881"/>
    <cellStyle name="Input 2 2 3 2 2 3" xfId="21431"/>
    <cellStyle name="Input 2 2 3 2 2 4" xfId="5430"/>
    <cellStyle name="Input 2 2 3 2 3" xfId="22880"/>
    <cellStyle name="Input 2 2 3 2 4" xfId="4607"/>
    <cellStyle name="Input 2 2 3 2 5" xfId="5049"/>
    <cellStyle name="Input 2 2 3 3" xfId="8328"/>
    <cellStyle name="Input 2 2 3 3 2" xfId="8329"/>
    <cellStyle name="Input 2 2 3 3 2 2" xfId="22883"/>
    <cellStyle name="Input 2 2 3 3 2 3" xfId="3635"/>
    <cellStyle name="Input 2 2 3 3 2 4" xfId="19823"/>
    <cellStyle name="Input 2 2 3 3 3" xfId="22882"/>
    <cellStyle name="Input 2 2 3 3 4" xfId="28786"/>
    <cellStyle name="Input 2 2 3 3 5" xfId="3752"/>
    <cellStyle name="Input 2 2 3 4" xfId="8330"/>
    <cellStyle name="Input 2 2 3 4 2" xfId="8331"/>
    <cellStyle name="Input 2 2 3 4 2 2" xfId="22885"/>
    <cellStyle name="Input 2 2 3 4 2 3" xfId="21430"/>
    <cellStyle name="Input 2 2 3 4 2 4" xfId="28586"/>
    <cellStyle name="Input 2 2 3 4 3" xfId="22884"/>
    <cellStyle name="Input 2 2 3 4 4" xfId="3636"/>
    <cellStyle name="Input 2 2 3 4 5" xfId="19824"/>
    <cellStyle name="Input 2 2 3 5" xfId="8332"/>
    <cellStyle name="Input 2 2 3 5 2" xfId="8333"/>
    <cellStyle name="Input 2 2 3 5 2 2" xfId="22887"/>
    <cellStyle name="Input 2 2 3 5 2 3" xfId="21429"/>
    <cellStyle name="Input 2 2 3 5 2 4" xfId="20912"/>
    <cellStyle name="Input 2 2 3 5 3" xfId="22886"/>
    <cellStyle name="Input 2 2 3 5 4" xfId="4931"/>
    <cellStyle name="Input 2 2 3 5 5" xfId="37500"/>
    <cellStyle name="Input 2 2 3 6" xfId="8334"/>
    <cellStyle name="Input 2 2 3 6 2" xfId="8335"/>
    <cellStyle name="Input 2 2 3 6 2 2" xfId="22889"/>
    <cellStyle name="Input 2 2 3 6 2 3" xfId="21427"/>
    <cellStyle name="Input 2 2 3 6 2 4" xfId="3875"/>
    <cellStyle name="Input 2 2 3 6 3" xfId="22888"/>
    <cellStyle name="Input 2 2 3 6 4" xfId="21428"/>
    <cellStyle name="Input 2 2 3 6 5" xfId="5429"/>
    <cellStyle name="Input 2 2 3 7" xfId="8336"/>
    <cellStyle name="Input 2 2 3 7 2" xfId="22890"/>
    <cellStyle name="Input 2 2 3 7 3" xfId="21426"/>
    <cellStyle name="Input 2 2 3 7 4" xfId="28585"/>
    <cellStyle name="Input 2 2 3 8" xfId="8337"/>
    <cellStyle name="Input 2 2 3 8 2" xfId="8338"/>
    <cellStyle name="Input 2 2 3 8 2 2" xfId="22892"/>
    <cellStyle name="Input 2 2 3 8 2 3" xfId="21424"/>
    <cellStyle name="Input 2 2 3 8 2 4" xfId="5044"/>
    <cellStyle name="Input 2 2 3 8 3" xfId="22891"/>
    <cellStyle name="Input 2 2 3 8 4" xfId="21425"/>
    <cellStyle name="Input 2 2 3 8 5" xfId="27846"/>
    <cellStyle name="Input 2 2 3 9" xfId="8339"/>
    <cellStyle name="Input 2 2 3 9 2" xfId="22893"/>
    <cellStyle name="Input 2 2 3 9 3" xfId="21423"/>
    <cellStyle name="Input 2 2 3 9 4" xfId="5428"/>
    <cellStyle name="Input 2 2 4" xfId="2890"/>
    <cellStyle name="Input 2 2 4 10" xfId="16483"/>
    <cellStyle name="Input 2 2 4 10 2" xfId="29963"/>
    <cellStyle name="Input 2 2 4 10 3" xfId="38119"/>
    <cellStyle name="Input 2 2 4 10 4" xfId="42493"/>
    <cellStyle name="Input 2 2 4 11" xfId="15935"/>
    <cellStyle name="Input 2 2 4 11 2" xfId="29459"/>
    <cellStyle name="Input 2 2 4 11 3" xfId="37723"/>
    <cellStyle name="Input 2 2 4 11 4" xfId="42171"/>
    <cellStyle name="Input 2 2 4 12" xfId="18673"/>
    <cellStyle name="Input 2 2 4 12 2" xfId="32108"/>
    <cellStyle name="Input 2 2 4 12 3" xfId="39683"/>
    <cellStyle name="Input 2 2 4 12 4" xfId="43496"/>
    <cellStyle name="Input 2 2 4 13" xfId="8340"/>
    <cellStyle name="Input 2 2 4 13 2" xfId="22894"/>
    <cellStyle name="Input 2 2 4 13 3" xfId="21422"/>
    <cellStyle name="Input 2 2 4 13 4" xfId="3751"/>
    <cellStyle name="Input 2 2 4 14" xfId="5754"/>
    <cellStyle name="Input 2 2 4 15" xfId="20379"/>
    <cellStyle name="Input 2 2 4 16" xfId="4123"/>
    <cellStyle name="Input 2 2 4 17" xfId="37872"/>
    <cellStyle name="Input 2 2 4 2" xfId="8341"/>
    <cellStyle name="Input 2 2 4 2 2" xfId="8342"/>
    <cellStyle name="Input 2 2 4 2 2 2" xfId="22896"/>
    <cellStyle name="Input 2 2 4 2 2 3" xfId="21420"/>
    <cellStyle name="Input 2 2 4 2 2 4" xfId="19825"/>
    <cellStyle name="Input 2 2 4 2 3" xfId="22895"/>
    <cellStyle name="Input 2 2 4 2 4" xfId="21421"/>
    <cellStyle name="Input 2 2 4 2 5" xfId="37501"/>
    <cellStyle name="Input 2 2 4 3" xfId="8343"/>
    <cellStyle name="Input 2 2 4 3 2" xfId="8344"/>
    <cellStyle name="Input 2 2 4 3 2 2" xfId="22898"/>
    <cellStyle name="Input 2 2 4 3 2 3" xfId="21418"/>
    <cellStyle name="Input 2 2 4 3 2 4" xfId="36605"/>
    <cellStyle name="Input 2 2 4 3 3" xfId="22897"/>
    <cellStyle name="Input 2 2 4 3 4" xfId="21419"/>
    <cellStyle name="Input 2 2 4 3 5" xfId="19826"/>
    <cellStyle name="Input 2 2 4 4" xfId="8345"/>
    <cellStyle name="Input 2 2 4 4 2" xfId="8346"/>
    <cellStyle name="Input 2 2 4 4 2 2" xfId="22900"/>
    <cellStyle name="Input 2 2 4 4 2 3" xfId="21409"/>
    <cellStyle name="Input 2 2 4 4 2 4" xfId="20914"/>
    <cellStyle name="Input 2 2 4 4 3" xfId="22899"/>
    <cellStyle name="Input 2 2 4 4 4" xfId="21417"/>
    <cellStyle name="Input 2 2 4 4 5" xfId="20913"/>
    <cellStyle name="Input 2 2 4 5" xfId="8347"/>
    <cellStyle name="Input 2 2 4 5 2" xfId="8348"/>
    <cellStyle name="Input 2 2 4 5 2 2" xfId="22902"/>
    <cellStyle name="Input 2 2 4 5 2 3" xfId="21416"/>
    <cellStyle name="Input 2 2 4 5 2 4" xfId="28587"/>
    <cellStyle name="Input 2 2 4 5 3" xfId="22901"/>
    <cellStyle name="Input 2 2 4 5 4" xfId="28780"/>
    <cellStyle name="Input 2 2 4 5 5" xfId="5427"/>
    <cellStyle name="Input 2 2 4 6" xfId="8349"/>
    <cellStyle name="Input 2 2 4 6 2" xfId="8350"/>
    <cellStyle name="Input 2 2 4 6 2 2" xfId="22904"/>
    <cellStyle name="Input 2 2 4 6 2 3" xfId="21414"/>
    <cellStyle name="Input 2 2 4 6 2 4" xfId="3874"/>
    <cellStyle name="Input 2 2 4 6 3" xfId="22903"/>
    <cellStyle name="Input 2 2 4 6 4" xfId="21415"/>
    <cellStyle name="Input 2 2 4 6 5" xfId="37493"/>
    <cellStyle name="Input 2 2 4 7" xfId="8351"/>
    <cellStyle name="Input 2 2 4 7 2" xfId="22905"/>
    <cellStyle name="Input 2 2 4 7 3" xfId="21413"/>
    <cellStyle name="Input 2 2 4 7 4" xfId="25434"/>
    <cellStyle name="Input 2 2 4 8" xfId="8352"/>
    <cellStyle name="Input 2 2 4 8 2" xfId="8353"/>
    <cellStyle name="Input 2 2 4 8 2 2" xfId="22907"/>
    <cellStyle name="Input 2 2 4 8 2 3" xfId="21411"/>
    <cellStyle name="Input 2 2 4 8 2 4" xfId="37499"/>
    <cellStyle name="Input 2 2 4 8 3" xfId="22906"/>
    <cellStyle name="Input 2 2 4 8 4" xfId="21412"/>
    <cellStyle name="Input 2 2 4 8 5" xfId="5035"/>
    <cellStyle name="Input 2 2 4 9" xfId="8354"/>
    <cellStyle name="Input 2 2 4 9 2" xfId="22908"/>
    <cellStyle name="Input 2 2 4 9 3" xfId="21410"/>
    <cellStyle name="Input 2 2 4 9 4" xfId="27848"/>
    <cellStyle name="Input 2 2 5" xfId="3376"/>
    <cellStyle name="Input 2 2 5 10" xfId="16899"/>
    <cellStyle name="Input 2 2 5 10 2" xfId="30367"/>
    <cellStyle name="Input 2 2 5 10 3" xfId="38468"/>
    <cellStyle name="Input 2 2 5 10 4" xfId="42775"/>
    <cellStyle name="Input 2 2 5 11" xfId="18219"/>
    <cellStyle name="Input 2 2 5 11 2" xfId="31664"/>
    <cellStyle name="Input 2 2 5 11 3" xfId="39348"/>
    <cellStyle name="Input 2 2 5 11 4" xfId="43259"/>
    <cellStyle name="Input 2 2 5 12" xfId="19078"/>
    <cellStyle name="Input 2 2 5 12 2" xfId="32503"/>
    <cellStyle name="Input 2 2 5 12 3" xfId="40026"/>
    <cellStyle name="Input 2 2 5 12 4" xfId="43778"/>
    <cellStyle name="Input 2 2 5 13" xfId="19364"/>
    <cellStyle name="Input 2 2 5 13 2" xfId="32768"/>
    <cellStyle name="Input 2 2 5 13 3" xfId="40245"/>
    <cellStyle name="Input 2 2 5 13 4" xfId="43944"/>
    <cellStyle name="Input 2 2 5 14" xfId="19458"/>
    <cellStyle name="Input 2 2 5 14 2" xfId="32861"/>
    <cellStyle name="Input 2 2 5 14 3" xfId="40312"/>
    <cellStyle name="Input 2 2 5 14 4" xfId="43992"/>
    <cellStyle name="Input 2 2 5 15" xfId="8355"/>
    <cellStyle name="Input 2 2 5 15 2" xfId="22909"/>
    <cellStyle name="Input 2 2 5 15 3" xfId="4614"/>
    <cellStyle name="Input 2 2 5 15 4" xfId="19827"/>
    <cellStyle name="Input 2 2 5 16" xfId="6214"/>
    <cellStyle name="Input 2 2 5 17" xfId="20838"/>
    <cellStyle name="Input 2 2 5 18" xfId="23616"/>
    <cellStyle name="Input 2 2 5 19" xfId="38177"/>
    <cellStyle name="Input 2 2 5 2" xfId="8356"/>
    <cellStyle name="Input 2 2 5 2 2" xfId="8357"/>
    <cellStyle name="Input 2 2 5 2 2 2" xfId="22911"/>
    <cellStyle name="Input 2 2 5 2 2 3" xfId="32896"/>
    <cellStyle name="Input 2 2 5 2 2 4" xfId="37497"/>
    <cellStyle name="Input 2 2 5 2 3" xfId="22910"/>
    <cellStyle name="Input 2 2 5 2 4" xfId="21395"/>
    <cellStyle name="Input 2 2 5 2 5" xfId="28589"/>
    <cellStyle name="Input 2 2 5 3" xfId="8358"/>
    <cellStyle name="Input 2 2 5 3 2" xfId="8359"/>
    <cellStyle name="Input 2 2 5 3 2 2" xfId="22913"/>
    <cellStyle name="Input 2 2 5 3 2 3" xfId="21408"/>
    <cellStyle name="Input 2 2 5 3 2 4" xfId="3750"/>
    <cellStyle name="Input 2 2 5 3 3" xfId="22912"/>
    <cellStyle name="Input 2 2 5 3 4" xfId="27913"/>
    <cellStyle name="Input 2 2 5 3 5" xfId="5426"/>
    <cellStyle name="Input 2 2 5 4" xfId="8360"/>
    <cellStyle name="Input 2 2 5 4 2" xfId="8361"/>
    <cellStyle name="Input 2 2 5 4 2 2" xfId="22915"/>
    <cellStyle name="Input 2 2 5 4 2 3" xfId="21406"/>
    <cellStyle name="Input 2 2 5 4 2 4" xfId="20915"/>
    <cellStyle name="Input 2 2 5 4 3" xfId="22914"/>
    <cellStyle name="Input 2 2 5 4 4" xfId="21407"/>
    <cellStyle name="Input 2 2 5 4 5" xfId="28588"/>
    <cellStyle name="Input 2 2 5 5" xfId="8362"/>
    <cellStyle name="Input 2 2 5 5 2" xfId="8363"/>
    <cellStyle name="Input 2 2 5 5 2 2" xfId="22917"/>
    <cellStyle name="Input 2 2 5 5 2 3" xfId="21404"/>
    <cellStyle name="Input 2 2 5 5 2 4" xfId="4734"/>
    <cellStyle name="Input 2 2 5 5 3" xfId="22916"/>
    <cellStyle name="Input 2 2 5 5 4" xfId="21405"/>
    <cellStyle name="Input 2 2 5 5 5" xfId="20916"/>
    <cellStyle name="Input 2 2 5 6" xfId="8364"/>
    <cellStyle name="Input 2 2 5 6 2" xfId="8365"/>
    <cellStyle name="Input 2 2 5 6 2 2" xfId="22919"/>
    <cellStyle name="Input 2 2 5 6 2 3" xfId="21402"/>
    <cellStyle name="Input 2 2 5 6 2 4" xfId="5425"/>
    <cellStyle name="Input 2 2 5 6 3" xfId="22918"/>
    <cellStyle name="Input 2 2 5 6 4" xfId="21403"/>
    <cellStyle name="Input 2 2 5 6 5" xfId="37498"/>
    <cellStyle name="Input 2 2 5 7" xfId="8366"/>
    <cellStyle name="Input 2 2 5 7 2" xfId="22920"/>
    <cellStyle name="Input 2 2 5 7 3" xfId="21401"/>
    <cellStyle name="Input 2 2 5 7 4" xfId="19828"/>
    <cellStyle name="Input 2 2 5 8" xfId="8367"/>
    <cellStyle name="Input 2 2 5 8 2" xfId="8368"/>
    <cellStyle name="Input 2 2 5 8 2 2" xfId="22922"/>
    <cellStyle name="Input 2 2 5 8 2 3" xfId="21399"/>
    <cellStyle name="Input 2 2 5 8 2 4" xfId="4728"/>
    <cellStyle name="Input 2 2 5 8 3" xfId="22921"/>
    <cellStyle name="Input 2 2 5 8 4" xfId="21400"/>
    <cellStyle name="Input 2 2 5 8 5" xfId="19829"/>
    <cellStyle name="Input 2 2 5 9" xfId="8369"/>
    <cellStyle name="Input 2 2 5 9 2" xfId="22923"/>
    <cellStyle name="Input 2 2 5 9 3" xfId="21398"/>
    <cellStyle name="Input 2 2 5 9 4" xfId="37495"/>
    <cellStyle name="Input 2 2 6" xfId="8370"/>
    <cellStyle name="Input 2 2 6 10" xfId="27850"/>
    <cellStyle name="Input 2 2 6 2" xfId="8371"/>
    <cellStyle name="Input 2 2 6 2 2" xfId="8372"/>
    <cellStyle name="Input 2 2 6 2 2 2" xfId="22926"/>
    <cellStyle name="Input 2 2 6 2 2 3" xfId="3637"/>
    <cellStyle name="Input 2 2 6 2 2 4" xfId="5424"/>
    <cellStyle name="Input 2 2 6 2 3" xfId="22925"/>
    <cellStyle name="Input 2 2 6 2 4" xfId="21396"/>
    <cellStyle name="Input 2 2 6 2 5" xfId="5032"/>
    <cellStyle name="Input 2 2 6 3" xfId="8373"/>
    <cellStyle name="Input 2 2 6 3 2" xfId="8374"/>
    <cellStyle name="Input 2 2 6 3 2 2" xfId="22928"/>
    <cellStyle name="Input 2 2 6 3 2 3" xfId="32895"/>
    <cellStyle name="Input 2 2 6 3 2 4" xfId="28590"/>
    <cellStyle name="Input 2 2 6 3 3" xfId="22927"/>
    <cellStyle name="Input 2 2 6 3 4" xfId="21386"/>
    <cellStyle name="Input 2 2 6 3 5" xfId="4733"/>
    <cellStyle name="Input 2 2 6 4" xfId="8375"/>
    <cellStyle name="Input 2 2 6 4 2" xfId="8376"/>
    <cellStyle name="Input 2 2 6 4 2 2" xfId="22930"/>
    <cellStyle name="Input 2 2 6 4 2 3" xfId="21394"/>
    <cellStyle name="Input 2 2 6 4 2 4" xfId="20918"/>
    <cellStyle name="Input 2 2 6 4 3" xfId="22929"/>
    <cellStyle name="Input 2 2 6 4 4" xfId="27912"/>
    <cellStyle name="Input 2 2 6 4 5" xfId="20917"/>
    <cellStyle name="Input 2 2 6 5" xfId="8377"/>
    <cellStyle name="Input 2 2 6 5 2" xfId="22931"/>
    <cellStyle name="Input 2 2 6 5 3" xfId="21393"/>
    <cellStyle name="Input 2 2 6 5 4" xfId="3749"/>
    <cellStyle name="Input 2 2 6 6" xfId="8378"/>
    <cellStyle name="Input 2 2 6 6 2" xfId="22932"/>
    <cellStyle name="Input 2 2 6 6 3" xfId="21392"/>
    <cellStyle name="Input 2 2 6 6 4" xfId="37496"/>
    <cellStyle name="Input 2 2 6 7" xfId="8379"/>
    <cellStyle name="Input 2 2 6 7 2" xfId="8380"/>
    <cellStyle name="Input 2 2 6 7 2 2" xfId="22934"/>
    <cellStyle name="Input 2 2 6 7 2 3" xfId="21390"/>
    <cellStyle name="Input 2 2 6 7 2 4" xfId="3873"/>
    <cellStyle name="Input 2 2 6 7 3" xfId="22933"/>
    <cellStyle name="Input 2 2 6 7 4" xfId="21391"/>
    <cellStyle name="Input 2 2 6 7 5" xfId="5423"/>
    <cellStyle name="Input 2 2 6 8" xfId="22924"/>
    <cellStyle name="Input 2 2 6 9" xfId="21397"/>
    <cellStyle name="Input 2 2 7" xfId="8381"/>
    <cellStyle name="Input 2 2 7 2" xfId="8382"/>
    <cellStyle name="Input 2 2 7 2 2" xfId="22936"/>
    <cellStyle name="Input 2 2 7 2 3" xfId="21388"/>
    <cellStyle name="Input 2 2 7 2 4" xfId="27852"/>
    <cellStyle name="Input 2 2 7 3" xfId="22935"/>
    <cellStyle name="Input 2 2 7 4" xfId="21389"/>
    <cellStyle name="Input 2 2 7 5" xfId="28591"/>
    <cellStyle name="Input 2 2 8" xfId="14199"/>
    <cellStyle name="Input 2 2 8 2" xfId="27962"/>
    <cellStyle name="Input 2 2 8 3" xfId="36579"/>
    <cellStyle name="Input 2 2 8 4" xfId="41596"/>
    <cellStyle name="Input 2 2 9" xfId="14499"/>
    <cellStyle name="Input 2 2 9 2" xfId="28224"/>
    <cellStyle name="Input 2 2 9 3" xfId="36783"/>
    <cellStyle name="Input 2 2 9 4" xfId="41697"/>
    <cellStyle name="Input 2 3" xfId="523"/>
    <cellStyle name="Input 2 3 10" xfId="8384"/>
    <cellStyle name="Input 2 3 10 2" xfId="8385"/>
    <cellStyle name="Input 2 3 10 2 2" xfId="22939"/>
    <cellStyle name="Input 2 3 10 2 3" xfId="4611"/>
    <cellStyle name="Input 2 3 10 2 4" xfId="19831"/>
    <cellStyle name="Input 2 3 10 3" xfId="22938"/>
    <cellStyle name="Input 2 3 10 4" xfId="28782"/>
    <cellStyle name="Input 2 3 10 5" xfId="19830"/>
    <cellStyle name="Input 2 3 11" xfId="8386"/>
    <cellStyle name="Input 2 3 11 2" xfId="22940"/>
    <cellStyle name="Input 2 3 11 3" xfId="3638"/>
    <cellStyle name="Input 2 3 11 4" xfId="20919"/>
    <cellStyle name="Input 2 3 12" xfId="14200"/>
    <cellStyle name="Input 2 3 12 2" xfId="27963"/>
    <cellStyle name="Input 2 3 12 3" xfId="36580"/>
    <cellStyle name="Input 2 3 12 4" xfId="41597"/>
    <cellStyle name="Input 2 3 13" xfId="14500"/>
    <cellStyle name="Input 2 3 13 2" xfId="28225"/>
    <cellStyle name="Input 2 3 13 3" xfId="36784"/>
    <cellStyle name="Input 2 3 13 4" xfId="41698"/>
    <cellStyle name="Input 2 3 14" xfId="17705"/>
    <cellStyle name="Input 2 3 14 2" xfId="31161"/>
    <cellStyle name="Input 2 3 14 3" xfId="39011"/>
    <cellStyle name="Input 2 3 14 4" xfId="43061"/>
    <cellStyle name="Input 2 3 15" xfId="8383"/>
    <cellStyle name="Input 2 3 15 2" xfId="22937"/>
    <cellStyle name="Input 2 3 15 3" xfId="21387"/>
    <cellStyle name="Input 2 3 15 4" xfId="5029"/>
    <cellStyle name="Input 2 3 16" xfId="3783"/>
    <cellStyle name="Input 2 3 17" xfId="5079"/>
    <cellStyle name="Input 2 3 18" xfId="26671"/>
    <cellStyle name="Input 2 3 19" xfId="35403"/>
    <cellStyle name="Input 2 3 2" xfId="1466"/>
    <cellStyle name="Input 2 3 2 2" xfId="15435"/>
    <cellStyle name="Input 2 3 2 2 2" xfId="29073"/>
    <cellStyle name="Input 2 3 2 2 3" xfId="37456"/>
    <cellStyle name="Input 2 3 2 2 4" xfId="42098"/>
    <cellStyle name="Input 2 3 2 3" xfId="14530"/>
    <cellStyle name="Input 2 3 2 3 2" xfId="28254"/>
    <cellStyle name="Input 2 3 2 3 3" xfId="36813"/>
    <cellStyle name="Input 2 3 2 3 4" xfId="41722"/>
    <cellStyle name="Input 2 3 2 4" xfId="18028"/>
    <cellStyle name="Input 2 3 2 4 2" xfId="31475"/>
    <cellStyle name="Input 2 3 2 4 3" xfId="39202"/>
    <cellStyle name="Input 2 3 2 4 4" xfId="43165"/>
    <cellStyle name="Input 2 3 2 5" xfId="8387"/>
    <cellStyle name="Input 2 3 2 6" xfId="4529"/>
    <cellStyle name="Input 2 3 2 7" xfId="4290"/>
    <cellStyle name="Input 2 3 2 8" xfId="29536"/>
    <cellStyle name="Input 2 3 2 9" xfId="34436"/>
    <cellStyle name="Input 2 3 3" xfId="2892"/>
    <cellStyle name="Input 2 3 3 10" xfId="29429"/>
    <cellStyle name="Input 2 3 3 2" xfId="8389"/>
    <cellStyle name="Input 2 3 3 2 2" xfId="22942"/>
    <cellStyle name="Input 2 3 3 2 3" xfId="32894"/>
    <cellStyle name="Input 2 3 3 2 4" xfId="4731"/>
    <cellStyle name="Input 2 3 3 3" xfId="16485"/>
    <cellStyle name="Input 2 3 3 3 2" xfId="29965"/>
    <cellStyle name="Input 2 3 3 3 3" xfId="38121"/>
    <cellStyle name="Input 2 3 3 3 4" xfId="42495"/>
    <cellStyle name="Input 2 3 3 4" xfId="14868"/>
    <cellStyle name="Input 2 3 3 4 2" xfId="28549"/>
    <cellStyle name="Input 2 3 3 4 3" xfId="37062"/>
    <cellStyle name="Input 2 3 3 4 4" xfId="41889"/>
    <cellStyle name="Input 2 3 3 5" xfId="18675"/>
    <cellStyle name="Input 2 3 3 5 2" xfId="32110"/>
    <cellStyle name="Input 2 3 3 5 3" xfId="39685"/>
    <cellStyle name="Input 2 3 3 5 4" xfId="43498"/>
    <cellStyle name="Input 2 3 3 6" xfId="8388"/>
    <cellStyle name="Input 2 3 3 6 2" xfId="22941"/>
    <cellStyle name="Input 2 3 3 6 3" xfId="33050"/>
    <cellStyle name="Input 2 3 3 6 4" xfId="4732"/>
    <cellStyle name="Input 2 3 3 7" xfId="5756"/>
    <cellStyle name="Input 2 3 3 8" xfId="20381"/>
    <cellStyle name="Input 2 3 3 9" xfId="5107"/>
    <cellStyle name="Input 2 3 4" xfId="8390"/>
    <cellStyle name="Input 2 3 4 2" xfId="8391"/>
    <cellStyle name="Input 2 3 4 2 2" xfId="22944"/>
    <cellStyle name="Input 2 3 4 2 3" xfId="4950"/>
    <cellStyle name="Input 2 3 4 2 4" xfId="4729"/>
    <cellStyle name="Input 2 3 4 3" xfId="22943"/>
    <cellStyle name="Input 2 3 4 4" xfId="27911"/>
    <cellStyle name="Input 2 3 4 5" xfId="4730"/>
    <cellStyle name="Input 2 3 5" xfId="8392"/>
    <cellStyle name="Input 2 3 5 2" xfId="8393"/>
    <cellStyle name="Input 2 3 5 2 2" xfId="22946"/>
    <cellStyle name="Input 2 3 5 2 3" xfId="33029"/>
    <cellStyle name="Input 2 3 5 2 4" xfId="3472"/>
    <cellStyle name="Input 2 3 5 3" xfId="22945"/>
    <cellStyle name="Input 2 3 5 4" xfId="21381"/>
    <cellStyle name="Input 2 3 5 5" xfId="3872"/>
    <cellStyle name="Input 2 3 6" xfId="8394"/>
    <cellStyle name="Input 2 3 6 2" xfId="8395"/>
    <cellStyle name="Input 2 3 6 2 2" xfId="22948"/>
    <cellStyle name="Input 2 3 6 2 3" xfId="27910"/>
    <cellStyle name="Input 2 3 6 2 4" xfId="4726"/>
    <cellStyle name="Input 2 3 6 3" xfId="22947"/>
    <cellStyle name="Input 2 3 6 4" xfId="32893"/>
    <cellStyle name="Input 2 3 6 5" xfId="4727"/>
    <cellStyle name="Input 2 3 7" xfId="8396"/>
    <cellStyle name="Input 2 3 7 2" xfId="8397"/>
    <cellStyle name="Input 2 3 7 2 2" xfId="22950"/>
    <cellStyle name="Input 2 3 7 2 3" xfId="21383"/>
    <cellStyle name="Input 2 3 7 2 4" xfId="6149"/>
    <cellStyle name="Input 2 3 7 3" xfId="22949"/>
    <cellStyle name="Input 2 3 7 4" xfId="21384"/>
    <cellStyle name="Input 2 3 7 5" xfId="4725"/>
    <cellStyle name="Input 2 3 8" xfId="8398"/>
    <cellStyle name="Input 2 3 8 2" xfId="8399"/>
    <cellStyle name="Input 2 3 8 2 2" xfId="22952"/>
    <cellStyle name="Input 2 3 8 2 3" xfId="5360"/>
    <cellStyle name="Input 2 3 8 2 4" xfId="3451"/>
    <cellStyle name="Input 2 3 8 3" xfId="22951"/>
    <cellStyle name="Input 2 3 8 4" xfId="21382"/>
    <cellStyle name="Input 2 3 8 5" xfId="3748"/>
    <cellStyle name="Input 2 3 9" xfId="8400"/>
    <cellStyle name="Input 2 3 9 2" xfId="22953"/>
    <cellStyle name="Input 2 3 9 3" xfId="21375"/>
    <cellStyle name="Input 2 3 9 4" xfId="6114"/>
    <cellStyle name="Input 2 4" xfId="598"/>
    <cellStyle name="Input 2 4 10" xfId="14750"/>
    <cellStyle name="Input 2 4 10 2" xfId="28436"/>
    <cellStyle name="Input 2 4 10 3" xfId="36961"/>
    <cellStyle name="Input 2 4 10 4" xfId="41813"/>
    <cellStyle name="Input 2 4 11" xfId="14377"/>
    <cellStyle name="Input 2 4 11 2" xfId="28114"/>
    <cellStyle name="Input 2 4 11 3" xfId="36701"/>
    <cellStyle name="Input 2 4 11 4" xfId="41629"/>
    <cellStyle name="Input 2 4 12" xfId="17666"/>
    <cellStyle name="Input 2 4 12 2" xfId="31122"/>
    <cellStyle name="Input 2 4 12 3" xfId="38986"/>
    <cellStyle name="Input 2 4 12 4" xfId="43047"/>
    <cellStyle name="Input 2 4 13" xfId="17169"/>
    <cellStyle name="Input 2 4 13 2" xfId="30627"/>
    <cellStyle name="Input 2 4 13 3" xfId="38664"/>
    <cellStyle name="Input 2 4 13 4" xfId="42920"/>
    <cellStyle name="Input 2 4 14" xfId="17604"/>
    <cellStyle name="Input 2 4 14 2" xfId="31060"/>
    <cellStyle name="Input 2 4 14 3" xfId="38937"/>
    <cellStyle name="Input 2 4 14 4" xfId="43009"/>
    <cellStyle name="Input 2 4 15" xfId="17156"/>
    <cellStyle name="Input 2 4 15 2" xfId="30615"/>
    <cellStyle name="Input 2 4 15 3" xfId="38655"/>
    <cellStyle name="Input 2 4 15 4" xfId="42915"/>
    <cellStyle name="Input 2 4 16" xfId="8401"/>
    <cellStyle name="Input 2 4 16 2" xfId="22954"/>
    <cellStyle name="Input 2 4 16 3" xfId="28778"/>
    <cellStyle name="Input 2 4 16 4" xfId="28610"/>
    <cellStyle name="Input 2 4 17" xfId="3845"/>
    <cellStyle name="Input 2 4 18" xfId="5004"/>
    <cellStyle name="Input 2 4 19" xfId="26609"/>
    <cellStyle name="Input 2 4 2" xfId="1467"/>
    <cellStyle name="Input 2 4 2 2" xfId="8403"/>
    <cellStyle name="Input 2 4 2 2 2" xfId="22956"/>
    <cellStyle name="Input 2 4 2 2 3" xfId="21379"/>
    <cellStyle name="Input 2 4 2 2 4" xfId="3886"/>
    <cellStyle name="Input 2 4 2 3" xfId="15436"/>
    <cellStyle name="Input 2 4 2 4" xfId="8402"/>
    <cellStyle name="Input 2 4 2 4 2" xfId="22955"/>
    <cellStyle name="Input 2 4 2 4 3" xfId="21380"/>
    <cellStyle name="Input 2 4 2 4 4" xfId="37494"/>
    <cellStyle name="Input 2 4 20" xfId="35394"/>
    <cellStyle name="Input 2 4 3" xfId="8404"/>
    <cellStyle name="Input 2 4 3 2" xfId="8405"/>
    <cellStyle name="Input 2 4 3 2 2" xfId="22958"/>
    <cellStyle name="Input 2 4 3 2 3" xfId="21377"/>
    <cellStyle name="Input 2 4 3 2 4" xfId="3746"/>
    <cellStyle name="Input 2 4 3 3" xfId="22957"/>
    <cellStyle name="Input 2 4 3 4" xfId="21378"/>
    <cellStyle name="Input 2 4 3 5" xfId="3747"/>
    <cellStyle name="Input 2 4 4" xfId="8406"/>
    <cellStyle name="Input 2 4 4 2" xfId="8407"/>
    <cellStyle name="Input 2 4 4 2 2" xfId="22960"/>
    <cellStyle name="Input 2 4 4 2 3" xfId="3446"/>
    <cellStyle name="Input 2 4 4 2 4" xfId="3978"/>
    <cellStyle name="Input 2 4 4 3" xfId="22959"/>
    <cellStyle name="Input 2 4 4 4" xfId="21376"/>
    <cellStyle name="Input 2 4 4 5" xfId="5422"/>
    <cellStyle name="Input 2 4 5" xfId="8408"/>
    <cellStyle name="Input 2 4 5 2" xfId="8409"/>
    <cellStyle name="Input 2 4 5 2 2" xfId="22962"/>
    <cellStyle name="Input 2 4 5 2 3" xfId="28777"/>
    <cellStyle name="Input 2 4 5 2 4" xfId="29531"/>
    <cellStyle name="Input 2 4 5 3" xfId="22961"/>
    <cellStyle name="Input 2 4 5 4" xfId="21369"/>
    <cellStyle name="Input 2 4 5 5" xfId="19832"/>
    <cellStyle name="Input 2 4 6" xfId="8410"/>
    <cellStyle name="Input 2 4 6 2" xfId="8411"/>
    <cellStyle name="Input 2 4 6 2 2" xfId="22964"/>
    <cellStyle name="Input 2 4 6 2 3" xfId="21373"/>
    <cellStyle name="Input 2 4 6 2 4" xfId="20159"/>
    <cellStyle name="Input 2 4 6 3" xfId="22963"/>
    <cellStyle name="Input 2 4 6 4" xfId="21374"/>
    <cellStyle name="Input 2 4 6 5" xfId="20920"/>
    <cellStyle name="Input 2 4 7" xfId="8412"/>
    <cellStyle name="Input 2 4 7 2" xfId="22965"/>
    <cellStyle name="Input 2 4 7 3" xfId="21372"/>
    <cellStyle name="Input 2 4 7 4" xfId="27854"/>
    <cellStyle name="Input 2 4 8" xfId="8413"/>
    <cellStyle name="Input 2 4 8 2" xfId="8414"/>
    <cellStyle name="Input 2 4 8 2 2" xfId="22967"/>
    <cellStyle name="Input 2 4 8 2 3" xfId="21370"/>
    <cellStyle name="Input 2 4 8 2 4" xfId="36604"/>
    <cellStyle name="Input 2 4 8 3" xfId="22966"/>
    <cellStyle name="Input 2 4 8 4" xfId="21371"/>
    <cellStyle name="Input 2 4 8 5" xfId="36833"/>
    <cellStyle name="Input 2 4 9" xfId="8415"/>
    <cellStyle name="Input 2 4 9 2" xfId="22968"/>
    <cellStyle name="Input 2 4 9 3" xfId="3450"/>
    <cellStyle name="Input 2 4 9 4" xfId="5421"/>
    <cellStyle name="Input 2 5" xfId="695"/>
    <cellStyle name="Input 2 5 10" xfId="14827"/>
    <cellStyle name="Input 2 5 10 2" xfId="28508"/>
    <cellStyle name="Input 2 5 10 3" xfId="37024"/>
    <cellStyle name="Input 2 5 10 4" xfId="41858"/>
    <cellStyle name="Input 2 5 11" xfId="17994"/>
    <cellStyle name="Input 2 5 11 2" xfId="31441"/>
    <cellStyle name="Input 2 5 11 3" xfId="39189"/>
    <cellStyle name="Input 2 5 11 4" xfId="43156"/>
    <cellStyle name="Input 2 5 12" xfId="17212"/>
    <cellStyle name="Input 2 5 12 2" xfId="30670"/>
    <cellStyle name="Input 2 5 12 3" xfId="38695"/>
    <cellStyle name="Input 2 5 12 4" xfId="42938"/>
    <cellStyle name="Input 2 5 13" xfId="17575"/>
    <cellStyle name="Input 2 5 13 2" xfId="31031"/>
    <cellStyle name="Input 2 5 13 3" xfId="38918"/>
    <cellStyle name="Input 2 5 13 4" xfId="42992"/>
    <cellStyle name="Input 2 5 14" xfId="8416"/>
    <cellStyle name="Input 2 5 14 2" xfId="22969"/>
    <cellStyle name="Input 2 5 14 3" xfId="21368"/>
    <cellStyle name="Input 2 5 14 4" xfId="28611"/>
    <cellStyle name="Input 2 5 15" xfId="3935"/>
    <cellStyle name="Input 2 5 16" xfId="4916"/>
    <cellStyle name="Input 2 5 17" xfId="29649"/>
    <cellStyle name="Input 2 5 18" xfId="37893"/>
    <cellStyle name="Input 2 5 2" xfId="8417"/>
    <cellStyle name="Input 2 5 2 2" xfId="8418"/>
    <cellStyle name="Input 2 5 2 2 2" xfId="22971"/>
    <cellStyle name="Input 2 5 2 2 3" xfId="3639"/>
    <cellStyle name="Input 2 5 2 2 4" xfId="3745"/>
    <cellStyle name="Input 2 5 2 3" xfId="22970"/>
    <cellStyle name="Input 2 5 2 4" xfId="28776"/>
    <cellStyle name="Input 2 5 2 5" xfId="37492"/>
    <cellStyle name="Input 2 5 3" xfId="8419"/>
    <cellStyle name="Input 2 5 3 2" xfId="8420"/>
    <cellStyle name="Input 2 5 3 2 2" xfId="22973"/>
    <cellStyle name="Input 2 5 3 2 3" xfId="21367"/>
    <cellStyle name="Input 2 5 3 2 4" xfId="26736"/>
    <cellStyle name="Input 2 5 3 3" xfId="22972"/>
    <cellStyle name="Input 2 5 3 4" xfId="3882"/>
    <cellStyle name="Input 2 5 3 5" xfId="19833"/>
    <cellStyle name="Input 2 5 4" xfId="8421"/>
    <cellStyle name="Input 2 5 4 2" xfId="8422"/>
    <cellStyle name="Input 2 5 4 2 2" xfId="22975"/>
    <cellStyle name="Input 2 5 4 2 3" xfId="28774"/>
    <cellStyle name="Input 2 5 4 2 4" xfId="29532"/>
    <cellStyle name="Input 2 5 4 3" xfId="22974"/>
    <cellStyle name="Input 2 5 4 4" xfId="32892"/>
    <cellStyle name="Input 2 5 4 5" xfId="5051"/>
    <cellStyle name="Input 2 5 5" xfId="8423"/>
    <cellStyle name="Input 2 5 5 2" xfId="8424"/>
    <cellStyle name="Input 2 5 5 2 2" xfId="22977"/>
    <cellStyle name="Input 2 5 5 2 3" xfId="32891"/>
    <cellStyle name="Input 2 5 5 2 4" xfId="5420"/>
    <cellStyle name="Input 2 5 5 3" xfId="22976"/>
    <cellStyle name="Input 2 5 5 4" xfId="4615"/>
    <cellStyle name="Input 2 5 5 5" xfId="36603"/>
    <cellStyle name="Input 2 5 6" xfId="8425"/>
    <cellStyle name="Input 2 5 6 2" xfId="8426"/>
    <cellStyle name="Input 2 5 6 2 2" xfId="22979"/>
    <cellStyle name="Input 2 5 6 2 3" xfId="28772"/>
    <cellStyle name="Input 2 5 6 2 4" xfId="26737"/>
    <cellStyle name="Input 2 5 6 3" xfId="22978"/>
    <cellStyle name="Input 2 5 6 4" xfId="27909"/>
    <cellStyle name="Input 2 5 6 5" xfId="25435"/>
    <cellStyle name="Input 2 5 7" xfId="8427"/>
    <cellStyle name="Input 2 5 7 2" xfId="22980"/>
    <cellStyle name="Input 2 5 7 3" xfId="3482"/>
    <cellStyle name="Input 2 5 7 4" xfId="19834"/>
    <cellStyle name="Input 2 5 8" xfId="8428"/>
    <cellStyle name="Input 2 5 8 2" xfId="8429"/>
    <cellStyle name="Input 2 5 8 2 2" xfId="22982"/>
    <cellStyle name="Input 2 5 8 2 3" xfId="4934"/>
    <cellStyle name="Input 2 5 8 2 4" xfId="19836"/>
    <cellStyle name="Input 2 5 8 3" xfId="22981"/>
    <cellStyle name="Input 2 5 8 4" xfId="4616"/>
    <cellStyle name="Input 2 5 8 5" xfId="19835"/>
    <cellStyle name="Input 2 5 9" xfId="8430"/>
    <cellStyle name="Input 2 5 9 2" xfId="22983"/>
    <cellStyle name="Input 2 5 9 3" xfId="32888"/>
    <cellStyle name="Input 2 5 9 4" xfId="5092"/>
    <cellStyle name="Input 2 6" xfId="712"/>
    <cellStyle name="Input 2 6 10" xfId="14844"/>
    <cellStyle name="Input 2 6 10 2" xfId="28525"/>
    <cellStyle name="Input 2 6 10 3" xfId="37041"/>
    <cellStyle name="Input 2 6 10 4" xfId="41871"/>
    <cellStyle name="Input 2 6 11" xfId="17626"/>
    <cellStyle name="Input 2 6 11 2" xfId="31082"/>
    <cellStyle name="Input 2 6 11 3" xfId="38955"/>
    <cellStyle name="Input 2 6 11 4" xfId="43021"/>
    <cellStyle name="Input 2 6 12" xfId="14621"/>
    <cellStyle name="Input 2 6 12 2" xfId="28327"/>
    <cellStyle name="Input 2 6 12 3" xfId="36868"/>
    <cellStyle name="Input 2 6 12 4" xfId="41753"/>
    <cellStyle name="Input 2 6 13" xfId="8431"/>
    <cellStyle name="Input 2 6 13 2" xfId="22984"/>
    <cellStyle name="Input 2 6 13 3" xfId="20866"/>
    <cellStyle name="Input 2 6 13 4" xfId="19837"/>
    <cellStyle name="Input 2 6 14" xfId="3951"/>
    <cellStyle name="Input 2 6 15" xfId="4865"/>
    <cellStyle name="Input 2 6 16" xfId="26546"/>
    <cellStyle name="Input 2 6 17" xfId="35358"/>
    <cellStyle name="Input 2 6 2" xfId="8432"/>
    <cellStyle name="Input 2 6 2 2" xfId="8433"/>
    <cellStyle name="Input 2 6 2 2 2" xfId="22986"/>
    <cellStyle name="Input 2 6 2 2 3" xfId="20727"/>
    <cellStyle name="Input 2 6 2 2 4" xfId="26639"/>
    <cellStyle name="Input 2 6 2 3" xfId="22985"/>
    <cellStyle name="Input 2 6 2 4" xfId="30300"/>
    <cellStyle name="Input 2 6 2 5" xfId="26738"/>
    <cellStyle name="Input 2 6 3" xfId="8434"/>
    <cellStyle name="Input 2 6 3 2" xfId="8435"/>
    <cellStyle name="Input 2 6 3 2 2" xfId="22988"/>
    <cellStyle name="Input 2 6 3 2 3" xfId="32890"/>
    <cellStyle name="Input 2 6 3 2 4" xfId="37487"/>
    <cellStyle name="Input 2 6 3 3" xfId="22987"/>
    <cellStyle name="Input 2 6 3 4" xfId="27907"/>
    <cellStyle name="Input 2 6 3 5" xfId="36602"/>
    <cellStyle name="Input 2 6 4" xfId="8436"/>
    <cellStyle name="Input 2 6 4 2" xfId="8437"/>
    <cellStyle name="Input 2 6 4 2 2" xfId="22990"/>
    <cellStyle name="Input 2 6 4 2 3" xfId="4617"/>
    <cellStyle name="Input 2 6 4 2 4" xfId="19982"/>
    <cellStyle name="Input 2 6 4 3" xfId="22989"/>
    <cellStyle name="Input 2 6 4 4" xfId="28770"/>
    <cellStyle name="Input 2 6 4 5" xfId="19838"/>
    <cellStyle name="Input 2 6 5" xfId="8438"/>
    <cellStyle name="Input 2 6 5 2" xfId="8439"/>
    <cellStyle name="Input 2 6 5 2 2" xfId="22992"/>
    <cellStyle name="Input 2 6 5 2 3" xfId="27908"/>
    <cellStyle name="Input 2 6 5 2 4" xfId="28612"/>
    <cellStyle name="Input 2 6 5 3" xfId="22991"/>
    <cellStyle name="Input 2 6 5 4" xfId="32889"/>
    <cellStyle name="Input 2 6 5 5" xfId="4724"/>
    <cellStyle name="Input 2 6 6" xfId="8440"/>
    <cellStyle name="Input 2 6 6 2" xfId="8441"/>
    <cellStyle name="Input 2 6 6 2 2" xfId="22994"/>
    <cellStyle name="Input 2 6 6 2 3" xfId="3867"/>
    <cellStyle name="Input 2 6 6 2 4" xfId="19839"/>
    <cellStyle name="Input 2 6 6 3" xfId="22993"/>
    <cellStyle name="Input 2 6 6 4" xfId="28771"/>
    <cellStyle name="Input 2 6 6 5" xfId="37486"/>
    <cellStyle name="Input 2 6 7" xfId="8442"/>
    <cellStyle name="Input 2 6 7 2" xfId="22995"/>
    <cellStyle name="Input 2 6 7 3" xfId="4932"/>
    <cellStyle name="Input 2 6 7 4" xfId="19983"/>
    <cellStyle name="Input 2 6 8" xfId="8443"/>
    <cellStyle name="Input 2 6 8 2" xfId="8444"/>
    <cellStyle name="Input 2 6 8 2 2" xfId="22997"/>
    <cellStyle name="Input 2 6 8 2 3" xfId="33055"/>
    <cellStyle name="Input 2 6 8 2 4" xfId="19985"/>
    <cellStyle name="Input 2 6 8 3" xfId="22996"/>
    <cellStyle name="Input 2 6 8 4" xfId="5361"/>
    <cellStyle name="Input 2 6 8 5" xfId="19984"/>
    <cellStyle name="Input 2 6 9" xfId="8445"/>
    <cellStyle name="Input 2 6 9 2" xfId="22998"/>
    <cellStyle name="Input 2 6 9 3" xfId="32885"/>
    <cellStyle name="Input 2 6 9 4" xfId="19986"/>
    <cellStyle name="Input 2 7" xfId="1463"/>
    <cellStyle name="Input 2 7 10" xfId="15432"/>
    <cellStyle name="Input 2 7 10 2" xfId="29070"/>
    <cellStyle name="Input 2 7 10 3" xfId="37453"/>
    <cellStyle name="Input 2 7 10 4" xfId="42095"/>
    <cellStyle name="Input 2 7 11" xfId="17270"/>
    <cellStyle name="Input 2 7 11 2" xfId="30728"/>
    <cellStyle name="Input 2 7 11 3" xfId="38743"/>
    <cellStyle name="Input 2 7 11 4" xfId="42957"/>
    <cellStyle name="Input 2 7 12" xfId="18191"/>
    <cellStyle name="Input 2 7 12 2" xfId="31636"/>
    <cellStyle name="Input 2 7 12 3" xfId="39326"/>
    <cellStyle name="Input 2 7 12 4" xfId="43243"/>
    <cellStyle name="Input 2 7 13" xfId="8446"/>
    <cellStyle name="Input 2 7 13 2" xfId="22999"/>
    <cellStyle name="Input 2 7 13 3" xfId="20865"/>
    <cellStyle name="Input 2 7 13 4" xfId="19987"/>
    <cellStyle name="Input 2 7 14" xfId="4526"/>
    <cellStyle name="Input 2 7 15" xfId="4292"/>
    <cellStyle name="Input 2 7 16" xfId="32527"/>
    <cellStyle name="Input 2 7 17" xfId="34435"/>
    <cellStyle name="Input 2 7 2" xfId="8447"/>
    <cellStyle name="Input 2 7 2 2" xfId="8448"/>
    <cellStyle name="Input 2 7 2 2 2" xfId="23001"/>
    <cellStyle name="Input 2 7 2 2 3" xfId="20728"/>
    <cellStyle name="Input 2 7 2 2 4" xfId="30103"/>
    <cellStyle name="Input 2 7 2 3" xfId="23000"/>
    <cellStyle name="Input 2 7 2 4" xfId="30301"/>
    <cellStyle name="Input 2 7 2 5" xfId="19840"/>
    <cellStyle name="Input 2 7 3" xfId="8449"/>
    <cellStyle name="Input 2 7 3 2" xfId="8450"/>
    <cellStyle name="Input 2 7 3 2 2" xfId="23003"/>
    <cellStyle name="Input 2 7 3 2 3" xfId="28766"/>
    <cellStyle name="Input 2 7 3 2 4" xfId="32248"/>
    <cellStyle name="Input 2 7 3 3" xfId="23002"/>
    <cellStyle name="Input 2 7 3 4" xfId="27903"/>
    <cellStyle name="Input 2 7 3 5" xfId="29099"/>
    <cellStyle name="Input 2 7 4" xfId="8451"/>
    <cellStyle name="Input 2 7 4 2" xfId="8452"/>
    <cellStyle name="Input 2 7 4 2 2" xfId="23005"/>
    <cellStyle name="Input 2 7 4 2 3" xfId="32887"/>
    <cellStyle name="Input 2 7 4 2 4" xfId="26637"/>
    <cellStyle name="Input 2 7 4 3" xfId="23004"/>
    <cellStyle name="Input 2 7 4 4" xfId="4624"/>
    <cellStyle name="Input 2 7 4 5" xfId="32650"/>
    <cellStyle name="Input 2 7 5" xfId="8453"/>
    <cellStyle name="Input 2 7 5 2" xfId="8454"/>
    <cellStyle name="Input 2 7 5 2 2" xfId="23007"/>
    <cellStyle name="Input 2 7 5 2 3" xfId="3850"/>
    <cellStyle name="Input 2 7 5 2 4" xfId="37482"/>
    <cellStyle name="Input 2 7 5 3" xfId="23006"/>
    <cellStyle name="Input 2 7 5 4" xfId="27906"/>
    <cellStyle name="Input 2 7 5 5" xfId="36601"/>
    <cellStyle name="Input 2 7 6" xfId="8455"/>
    <cellStyle name="Input 2 7 6 2" xfId="8456"/>
    <cellStyle name="Input 2 7 6 2 2" xfId="23009"/>
    <cellStyle name="Input 2 7 6 2 3" xfId="30347"/>
    <cellStyle name="Input 2 7 6 2 4" xfId="19988"/>
    <cellStyle name="Input 2 7 6 3" xfId="23008"/>
    <cellStyle name="Input 2 7 6 4" xfId="32886"/>
    <cellStyle name="Input 2 7 6 5" xfId="29537"/>
    <cellStyle name="Input 2 7 7" xfId="8457"/>
    <cellStyle name="Input 2 7 7 2" xfId="23010"/>
    <cellStyle name="Input 2 7 7 3" xfId="20803"/>
    <cellStyle name="Input 2 7 7 4" xfId="36600"/>
    <cellStyle name="Input 2 7 8" xfId="8458"/>
    <cellStyle name="Input 2 7 8 2" xfId="8459"/>
    <cellStyle name="Input 2 7 8 2 2" xfId="23012"/>
    <cellStyle name="Input 2 7 8 2 3" xfId="28767"/>
    <cellStyle name="Input 2 7 8 2 4" xfId="20922"/>
    <cellStyle name="Input 2 7 8 3" xfId="23011"/>
    <cellStyle name="Input 2 7 8 4" xfId="27904"/>
    <cellStyle name="Input 2 7 8 5" xfId="20921"/>
    <cellStyle name="Input 2 7 9" xfId="8460"/>
    <cellStyle name="Input 2 7 9 2" xfId="23013"/>
    <cellStyle name="Input 2 7 9 3" xfId="3815"/>
    <cellStyle name="Input 2 7 9 4" xfId="5419"/>
    <cellStyle name="Input 2 8" xfId="2889"/>
    <cellStyle name="Input 2 8 10" xfId="18672"/>
    <cellStyle name="Input 2 8 10 2" xfId="32107"/>
    <cellStyle name="Input 2 8 10 3" xfId="39682"/>
    <cellStyle name="Input 2 8 10 4" xfId="43495"/>
    <cellStyle name="Input 2 8 11" xfId="8461"/>
    <cellStyle name="Input 2 8 11 2" xfId="23014"/>
    <cellStyle name="Input 2 8 11 3" xfId="27905"/>
    <cellStyle name="Input 2 8 11 4" xfId="37481"/>
    <cellStyle name="Input 2 8 12" xfId="5753"/>
    <cellStyle name="Input 2 8 13" xfId="20378"/>
    <cellStyle name="Input 2 8 14" xfId="5106"/>
    <cellStyle name="Input 2 8 15" xfId="34010"/>
    <cellStyle name="Input 2 8 2" xfId="8462"/>
    <cellStyle name="Input 2 8 2 2" xfId="8463"/>
    <cellStyle name="Input 2 8 2 2 2" xfId="23016"/>
    <cellStyle name="Input 2 8 2 2 3" xfId="4933"/>
    <cellStyle name="Input 2 8 2 2 4" xfId="30612"/>
    <cellStyle name="Input 2 8 2 3" xfId="23015"/>
    <cellStyle name="Input 2 8 2 4" xfId="3976"/>
    <cellStyle name="Input 2 8 2 5" xfId="36599"/>
    <cellStyle name="Input 2 8 3" xfId="8464"/>
    <cellStyle name="Input 2 8 3 2" xfId="8465"/>
    <cellStyle name="Input 2 8 3 2 2" xfId="23018"/>
    <cellStyle name="Input 2 8 3 2 3" xfId="33068"/>
    <cellStyle name="Input 2 8 3 2 4" xfId="31718"/>
    <cellStyle name="Input 2 8 3 3" xfId="23017"/>
    <cellStyle name="Input 2 8 3 4" xfId="5362"/>
    <cellStyle name="Input 2 8 3 5" xfId="19989"/>
    <cellStyle name="Input 2 8 4" xfId="8466"/>
    <cellStyle name="Input 2 8 4 2" xfId="8467"/>
    <cellStyle name="Input 2 8 4 2 2" xfId="23020"/>
    <cellStyle name="Input 2 8 4 2 3" xfId="32884"/>
    <cellStyle name="Input 2 8 4 2 4" xfId="28419"/>
    <cellStyle name="Input 2 8 4 3" xfId="23019"/>
    <cellStyle name="Input 2 8 4 4" xfId="33028"/>
    <cellStyle name="Input 2 8 4 5" xfId="32528"/>
    <cellStyle name="Input 2 8 5" xfId="8468"/>
    <cellStyle name="Input 2 8 5 2" xfId="23021"/>
    <cellStyle name="Input 2 8 5 3" xfId="20864"/>
    <cellStyle name="Input 2 8 5 4" xfId="19990"/>
    <cellStyle name="Input 2 8 6" xfId="8469"/>
    <cellStyle name="Input 2 8 6 2" xfId="23022"/>
    <cellStyle name="Input 2 8 6 3" xfId="30302"/>
    <cellStyle name="Input 2 8 6 4" xfId="32249"/>
    <cellStyle name="Input 2 8 7" xfId="8470"/>
    <cellStyle name="Input 2 8 7 2" xfId="8471"/>
    <cellStyle name="Input 2 8 7 2 2" xfId="23024"/>
    <cellStyle name="Input 2 8 7 2 3" xfId="3860"/>
    <cellStyle name="Input 2 8 7 2 4" xfId="30104"/>
    <cellStyle name="Input 2 8 7 3" xfId="23023"/>
    <cellStyle name="Input 2 8 7 4" xfId="20729"/>
    <cellStyle name="Input 2 8 7 5" xfId="32651"/>
    <cellStyle name="Input 2 8 8" xfId="16482"/>
    <cellStyle name="Input 2 8 8 2" xfId="29962"/>
    <cellStyle name="Input 2 8 8 3" xfId="38118"/>
    <cellStyle name="Input 2 8 8 4" xfId="42492"/>
    <cellStyle name="Input 2 8 9" xfId="15262"/>
    <cellStyle name="Input 2 8 9 2" xfId="28908"/>
    <cellStyle name="Input 2 8 9 3" xfId="37332"/>
    <cellStyle name="Input 2 8 9 4" xfId="42016"/>
    <cellStyle name="Input 2 9" xfId="3230"/>
    <cellStyle name="Input 2 9 10" xfId="6093"/>
    <cellStyle name="Input 2 9 11" xfId="20718"/>
    <cellStyle name="Input 2 9 12" xfId="20814"/>
    <cellStyle name="Input 2 9 13" xfId="33785"/>
    <cellStyle name="Input 2 9 2" xfId="8473"/>
    <cellStyle name="Input 2 9 2 2" xfId="23026"/>
    <cellStyle name="Input 2 9 2 3" xfId="28765"/>
    <cellStyle name="Input 2 9 2 4" xfId="30611"/>
    <cellStyle name="Input 2 9 3" xfId="16819"/>
    <cellStyle name="Input 2 9 3 2" xfId="30291"/>
    <cellStyle name="Input 2 9 3 3" xfId="38401"/>
    <cellStyle name="Input 2 9 3 4" xfId="42725"/>
    <cellStyle name="Input 2 9 4" xfId="18069"/>
    <cellStyle name="Input 2 9 4 2" xfId="31515"/>
    <cellStyle name="Input 2 9 4 3" xfId="39231"/>
    <cellStyle name="Input 2 9 4 4" xfId="43181"/>
    <cellStyle name="Input 2 9 5" xfId="14670"/>
    <cellStyle name="Input 2 9 5 2" xfId="28373"/>
    <cellStyle name="Input 2 9 5 3" xfId="36909"/>
    <cellStyle name="Input 2 9 5 4" xfId="41782"/>
    <cellStyle name="Input 2 9 6" xfId="19008"/>
    <cellStyle name="Input 2 9 6 2" xfId="32433"/>
    <cellStyle name="Input 2 9 6 3" xfId="39963"/>
    <cellStyle name="Input 2 9 6 4" xfId="43728"/>
    <cellStyle name="Input 2 9 7" xfId="19303"/>
    <cellStyle name="Input 2 9 7 2" xfId="32707"/>
    <cellStyle name="Input 2 9 7 3" xfId="40187"/>
    <cellStyle name="Input 2 9 7 4" xfId="43895"/>
    <cellStyle name="Input 2 9 8" xfId="19397"/>
    <cellStyle name="Input 2 9 8 2" xfId="32800"/>
    <cellStyle name="Input 2 9 8 3" xfId="40272"/>
    <cellStyle name="Input 2 9 8 4" xfId="43971"/>
    <cellStyle name="Input 2 9 9" xfId="8472"/>
    <cellStyle name="Input 2 9 9 2" xfId="23025"/>
    <cellStyle name="Input 2 9 9 3" xfId="27902"/>
    <cellStyle name="Input 2 9 9 4" xfId="19991"/>
    <cellStyle name="Input 20" xfId="3299"/>
    <cellStyle name="Input 20 10" xfId="37601"/>
    <cellStyle name="Input 20 2" xfId="14473"/>
    <cellStyle name="Input 20 2 2" xfId="28199"/>
    <cellStyle name="Input 20 2 3" xfId="36768"/>
    <cellStyle name="Input 20 2 4" xfId="41689"/>
    <cellStyle name="Input 20 3" xfId="19050"/>
    <cellStyle name="Input 20 3 2" xfId="32475"/>
    <cellStyle name="Input 20 3 3" xfId="40003"/>
    <cellStyle name="Input 20 3 4" xfId="43763"/>
    <cellStyle name="Input 20 4" xfId="19343"/>
    <cellStyle name="Input 20 4 2" xfId="32747"/>
    <cellStyle name="Input 20 4 3" xfId="40225"/>
    <cellStyle name="Input 20 4 4" xfId="43930"/>
    <cellStyle name="Input 20 5" xfId="17726"/>
    <cellStyle name="Input 20 5 2" xfId="31182"/>
    <cellStyle name="Input 20 5 3" xfId="39028"/>
    <cellStyle name="Input 20 5 4" xfId="43077"/>
    <cellStyle name="Input 20 6" xfId="16874"/>
    <cellStyle name="Input 20 6 2" xfId="30344"/>
    <cellStyle name="Input 20 6 3" xfId="38446"/>
    <cellStyle name="Input 20 6 4" xfId="42760"/>
    <cellStyle name="Input 20 7" xfId="6156"/>
    <cellStyle name="Input 20 8" xfId="20781"/>
    <cellStyle name="Input 20 9" xfId="23628"/>
    <cellStyle name="Input 21" xfId="3350"/>
    <cellStyle name="Input 21 10" xfId="33760"/>
    <cellStyle name="Input 21 2" xfId="18199"/>
    <cellStyle name="Input 21 2 2" xfId="31644"/>
    <cellStyle name="Input 21 2 3" xfId="39329"/>
    <cellStyle name="Input 21 2 4" xfId="43244"/>
    <cellStyle name="Input 21 3" xfId="19061"/>
    <cellStyle name="Input 21 3 2" xfId="32486"/>
    <cellStyle name="Input 21 3 3" xfId="40010"/>
    <cellStyle name="Input 21 3 4" xfId="43765"/>
    <cellStyle name="Input 21 4" xfId="19347"/>
    <cellStyle name="Input 21 4 2" xfId="32751"/>
    <cellStyle name="Input 21 4 3" xfId="40229"/>
    <cellStyle name="Input 21 4 4" xfId="43931"/>
    <cellStyle name="Input 21 5" xfId="19446"/>
    <cellStyle name="Input 21 5 2" xfId="32849"/>
    <cellStyle name="Input 21 5 3" xfId="40300"/>
    <cellStyle name="Input 21 5 4" xfId="43982"/>
    <cellStyle name="Input 21 6" xfId="16883"/>
    <cellStyle name="Input 21 6 2" xfId="30351"/>
    <cellStyle name="Input 21 6 3" xfId="38452"/>
    <cellStyle name="Input 21 6 4" xfId="42762"/>
    <cellStyle name="Input 21 7" xfId="6194"/>
    <cellStyle name="Input 21 8" xfId="20816"/>
    <cellStyle name="Input 21 9" xfId="23625"/>
    <cellStyle name="Input 22" xfId="3286"/>
    <cellStyle name="Input 22 10" xfId="25382"/>
    <cellStyle name="Input 22 2" xfId="15453"/>
    <cellStyle name="Input 22 2 2" xfId="29090"/>
    <cellStyle name="Input 22 2 3" xfId="37474"/>
    <cellStyle name="Input 22 2 4" xfId="42115"/>
    <cellStyle name="Input 22 3" xfId="19044"/>
    <cellStyle name="Input 22 3 2" xfId="32469"/>
    <cellStyle name="Input 22 3 3" xfId="39997"/>
    <cellStyle name="Input 22 3 4" xfId="43758"/>
    <cellStyle name="Input 22 4" xfId="19338"/>
    <cellStyle name="Input 22 4 2" xfId="32742"/>
    <cellStyle name="Input 22 4 3" xfId="40220"/>
    <cellStyle name="Input 22 4 4" xfId="43925"/>
    <cellStyle name="Input 22 5" xfId="19155"/>
    <cellStyle name="Input 22 5 2" xfId="32572"/>
    <cellStyle name="Input 22 5 3" xfId="40093"/>
    <cellStyle name="Input 22 5 4" xfId="43835"/>
    <cellStyle name="Input 22 6" xfId="16865"/>
    <cellStyle name="Input 22 6 2" xfId="30335"/>
    <cellStyle name="Input 22 6 3" xfId="38440"/>
    <cellStyle name="Input 22 6 4" xfId="42755"/>
    <cellStyle name="Input 22 7" xfId="6146"/>
    <cellStyle name="Input 22 8" xfId="20768"/>
    <cellStyle name="Input 22 9" xfId="28314"/>
    <cellStyle name="Input 23" xfId="3296"/>
    <cellStyle name="Input 23 10" xfId="39053"/>
    <cellStyle name="Input 23 2" xfId="14549"/>
    <cellStyle name="Input 23 2 2" xfId="28270"/>
    <cellStyle name="Input 23 2 3" xfId="36827"/>
    <cellStyle name="Input 23 2 4" xfId="41733"/>
    <cellStyle name="Input 23 3" xfId="19048"/>
    <cellStyle name="Input 23 3 2" xfId="32473"/>
    <cellStyle name="Input 23 3 3" xfId="40001"/>
    <cellStyle name="Input 23 3 4" xfId="43762"/>
    <cellStyle name="Input 23 4" xfId="19342"/>
    <cellStyle name="Input 23 4 2" xfId="32746"/>
    <cellStyle name="Input 23 4 3" xfId="40224"/>
    <cellStyle name="Input 23 4 4" xfId="43929"/>
    <cellStyle name="Input 23 5" xfId="17254"/>
    <cellStyle name="Input 23 5 2" xfId="30712"/>
    <cellStyle name="Input 23 5 3" xfId="38729"/>
    <cellStyle name="Input 23 5 4" xfId="42948"/>
    <cellStyle name="Input 23 6" xfId="16873"/>
    <cellStyle name="Input 23 6 2" xfId="30343"/>
    <cellStyle name="Input 23 6 3" xfId="38445"/>
    <cellStyle name="Input 23 6 4" xfId="42759"/>
    <cellStyle name="Input 23 7" xfId="6154"/>
    <cellStyle name="Input 23 8" xfId="20778"/>
    <cellStyle name="Input 23 9" xfId="23629"/>
    <cellStyle name="Input 24" xfId="3295"/>
    <cellStyle name="Input 24 10" xfId="33762"/>
    <cellStyle name="Input 24 2" xfId="16106"/>
    <cellStyle name="Input 24 2 2" xfId="29605"/>
    <cellStyle name="Input 24 2 3" xfId="37873"/>
    <cellStyle name="Input 24 2 4" xfId="42294"/>
    <cellStyle name="Input 24 3" xfId="19047"/>
    <cellStyle name="Input 24 3 2" xfId="32472"/>
    <cellStyle name="Input 24 3 3" xfId="40000"/>
    <cellStyle name="Input 24 3 4" xfId="43761"/>
    <cellStyle name="Input 24 4" xfId="19341"/>
    <cellStyle name="Input 24 4 2" xfId="32745"/>
    <cellStyle name="Input 24 4 3" xfId="40223"/>
    <cellStyle name="Input 24 4 4" xfId="43928"/>
    <cellStyle name="Input 24 5" xfId="17727"/>
    <cellStyle name="Input 24 5 2" xfId="31183"/>
    <cellStyle name="Input 24 5 3" xfId="39029"/>
    <cellStyle name="Input 24 5 4" xfId="43078"/>
    <cellStyle name="Input 24 6" xfId="16872"/>
    <cellStyle name="Input 24 6 2" xfId="30342"/>
    <cellStyle name="Input 24 6 3" xfId="38444"/>
    <cellStyle name="Input 24 6 4" xfId="42758"/>
    <cellStyle name="Input 24 7" xfId="6153"/>
    <cellStyle name="Input 24 8" xfId="20777"/>
    <cellStyle name="Input 24 9" xfId="4940"/>
    <cellStyle name="Input 25" xfId="3356"/>
    <cellStyle name="Input 25 10" xfId="39742"/>
    <cellStyle name="Input 25 2" xfId="18203"/>
    <cellStyle name="Input 25 2 2" xfId="31648"/>
    <cellStyle name="Input 25 2 3" xfId="39333"/>
    <cellStyle name="Input 25 2 4" xfId="43247"/>
    <cellStyle name="Input 25 3" xfId="19065"/>
    <cellStyle name="Input 25 3 2" xfId="32490"/>
    <cellStyle name="Input 25 3 3" xfId="40014"/>
    <cellStyle name="Input 25 3 4" xfId="43768"/>
    <cellStyle name="Input 25 4" xfId="19352"/>
    <cellStyle name="Input 25 4 2" xfId="32756"/>
    <cellStyle name="Input 25 4 3" xfId="40234"/>
    <cellStyle name="Input 25 4 4" xfId="43934"/>
    <cellStyle name="Input 25 5" xfId="19450"/>
    <cellStyle name="Input 25 5 2" xfId="32853"/>
    <cellStyle name="Input 25 5 3" xfId="40304"/>
    <cellStyle name="Input 25 5 4" xfId="43985"/>
    <cellStyle name="Input 25 6" xfId="16887"/>
    <cellStyle name="Input 25 6 2" xfId="30355"/>
    <cellStyle name="Input 25 6 3" xfId="38456"/>
    <cellStyle name="Input 25 6 4" xfId="42765"/>
    <cellStyle name="Input 25 7" xfId="6200"/>
    <cellStyle name="Input 25 8" xfId="20822"/>
    <cellStyle name="Input 25 9" xfId="28092"/>
    <cellStyle name="Input 26" xfId="3361"/>
    <cellStyle name="Input 26 10" xfId="38863"/>
    <cellStyle name="Input 26 2" xfId="18208"/>
    <cellStyle name="Input 26 2 2" xfId="31653"/>
    <cellStyle name="Input 26 2 3" xfId="39338"/>
    <cellStyle name="Input 26 2 4" xfId="43252"/>
    <cellStyle name="Input 26 3" xfId="19070"/>
    <cellStyle name="Input 26 3 2" xfId="32495"/>
    <cellStyle name="Input 26 3 3" xfId="40019"/>
    <cellStyle name="Input 26 3 4" xfId="43773"/>
    <cellStyle name="Input 26 4" xfId="19357"/>
    <cellStyle name="Input 26 4 2" xfId="32761"/>
    <cellStyle name="Input 26 4 3" xfId="40239"/>
    <cellStyle name="Input 26 4 4" xfId="43939"/>
    <cellStyle name="Input 26 5" xfId="19452"/>
    <cellStyle name="Input 26 5 2" xfId="32855"/>
    <cellStyle name="Input 26 5 3" xfId="40306"/>
    <cellStyle name="Input 26 5 4" xfId="43987"/>
    <cellStyle name="Input 26 6" xfId="16892"/>
    <cellStyle name="Input 26 6 2" xfId="30360"/>
    <cellStyle name="Input 26 6 3" xfId="38461"/>
    <cellStyle name="Input 26 6 4" xfId="42770"/>
    <cellStyle name="Input 26 7" xfId="6205"/>
    <cellStyle name="Input 26 8" xfId="20827"/>
    <cellStyle name="Input 26 9" xfId="33022"/>
    <cellStyle name="Input 27" xfId="3366"/>
    <cellStyle name="Input 27 10" xfId="37738"/>
    <cellStyle name="Input 27 2" xfId="18213"/>
    <cellStyle name="Input 27 2 2" xfId="31658"/>
    <cellStyle name="Input 27 2 3" xfId="39342"/>
    <cellStyle name="Input 27 2 4" xfId="43255"/>
    <cellStyle name="Input 27 3" xfId="19073"/>
    <cellStyle name="Input 27 3 2" xfId="32498"/>
    <cellStyle name="Input 27 3 3" xfId="40021"/>
    <cellStyle name="Input 27 3 4" xfId="43775"/>
    <cellStyle name="Input 27 4" xfId="19359"/>
    <cellStyle name="Input 27 4 2" xfId="32763"/>
    <cellStyle name="Input 27 4 3" xfId="40241"/>
    <cellStyle name="Input 27 4 4" xfId="43941"/>
    <cellStyle name="Input 27 5" xfId="19454"/>
    <cellStyle name="Input 27 5 2" xfId="32857"/>
    <cellStyle name="Input 27 5 3" xfId="40308"/>
    <cellStyle name="Input 27 5 4" xfId="43989"/>
    <cellStyle name="Input 27 6" xfId="16895"/>
    <cellStyle name="Input 27 6 2" xfId="30363"/>
    <cellStyle name="Input 27 6 3" xfId="38464"/>
    <cellStyle name="Input 27 6 4" xfId="42772"/>
    <cellStyle name="Input 27 7" xfId="6208"/>
    <cellStyle name="Input 27 8" xfId="20831"/>
    <cellStyle name="Input 27 9" xfId="33021"/>
    <cellStyle name="Input 28" xfId="3398"/>
    <cellStyle name="Input 28 10" xfId="39740"/>
    <cellStyle name="Input 28 2" xfId="18238"/>
    <cellStyle name="Input 28 2 2" xfId="31683"/>
    <cellStyle name="Input 28 2 3" xfId="39365"/>
    <cellStyle name="Input 28 2 4" xfId="43275"/>
    <cellStyle name="Input 28 3" xfId="19094"/>
    <cellStyle name="Input 28 3 2" xfId="32519"/>
    <cellStyle name="Input 28 3 3" xfId="40042"/>
    <cellStyle name="Input 28 3 4" xfId="43793"/>
    <cellStyle name="Input 28 4" xfId="19380"/>
    <cellStyle name="Input 28 4 2" xfId="32784"/>
    <cellStyle name="Input 28 4 3" xfId="40260"/>
    <cellStyle name="Input 28 4 4" xfId="43959"/>
    <cellStyle name="Input 28 5" xfId="19473"/>
    <cellStyle name="Input 28 5 2" xfId="32876"/>
    <cellStyle name="Input 28 5 3" xfId="40327"/>
    <cellStyle name="Input 28 5 4" xfId="44007"/>
    <cellStyle name="Input 28 6" xfId="16915"/>
    <cellStyle name="Input 28 6 2" xfId="30383"/>
    <cellStyle name="Input 28 6 3" xfId="38484"/>
    <cellStyle name="Input 28 6 4" xfId="42790"/>
    <cellStyle name="Input 28 7" xfId="6232"/>
    <cellStyle name="Input 28 8" xfId="20857"/>
    <cellStyle name="Input 28 9" xfId="28087"/>
    <cellStyle name="Input 29" xfId="3374"/>
    <cellStyle name="Input 29 10" xfId="39741"/>
    <cellStyle name="Input 29 2" xfId="18217"/>
    <cellStyle name="Input 29 2 2" xfId="31662"/>
    <cellStyle name="Input 29 2 3" xfId="39346"/>
    <cellStyle name="Input 29 2 4" xfId="43258"/>
    <cellStyle name="Input 29 3" xfId="19076"/>
    <cellStyle name="Input 29 3 2" xfId="32501"/>
    <cellStyle name="Input 29 3 3" xfId="40024"/>
    <cellStyle name="Input 29 3 4" xfId="43777"/>
    <cellStyle name="Input 29 4" xfId="19362"/>
    <cellStyle name="Input 29 4 2" xfId="32766"/>
    <cellStyle name="Input 29 4 3" xfId="40243"/>
    <cellStyle name="Input 29 4 4" xfId="43943"/>
    <cellStyle name="Input 29 5" xfId="19456"/>
    <cellStyle name="Input 29 5 2" xfId="32859"/>
    <cellStyle name="Input 29 5 3" xfId="40310"/>
    <cellStyle name="Input 29 5 4" xfId="43991"/>
    <cellStyle name="Input 29 6" xfId="16897"/>
    <cellStyle name="Input 29 6 2" xfId="30365"/>
    <cellStyle name="Input 29 6 3" xfId="38466"/>
    <cellStyle name="Input 29 6 4" xfId="42774"/>
    <cellStyle name="Input 29 7" xfId="6212"/>
    <cellStyle name="Input 29 8" xfId="20836"/>
    <cellStyle name="Input 29 9" xfId="23618"/>
    <cellStyle name="Input 3" xfId="334"/>
    <cellStyle name="Input 3 10" xfId="3261"/>
    <cellStyle name="Input 3 10 10" xfId="28315"/>
    <cellStyle name="Input 3 10 11" xfId="38997"/>
    <cellStyle name="Input 3 10 2" xfId="16850"/>
    <cellStyle name="Input 3 10 2 2" xfId="30322"/>
    <cellStyle name="Input 3 10 2 3" xfId="38427"/>
    <cellStyle name="Input 3 10 2 4" xfId="42743"/>
    <cellStyle name="Input 3 10 3" xfId="14690"/>
    <cellStyle name="Input 3 10 3 2" xfId="28388"/>
    <cellStyle name="Input 3 10 3 3" xfId="36921"/>
    <cellStyle name="Input 3 10 3 4" xfId="41787"/>
    <cellStyle name="Input 3 10 4" xfId="19032"/>
    <cellStyle name="Input 3 10 4 2" xfId="32457"/>
    <cellStyle name="Input 3 10 4 3" xfId="39985"/>
    <cellStyle name="Input 3 10 4 4" xfId="43746"/>
    <cellStyle name="Input 3 10 5" xfId="19326"/>
    <cellStyle name="Input 3 10 5 2" xfId="32730"/>
    <cellStyle name="Input 3 10 5 3" xfId="40208"/>
    <cellStyle name="Input 3 10 5 4" xfId="43913"/>
    <cellStyle name="Input 3 10 6" xfId="19152"/>
    <cellStyle name="Input 3 10 6 2" xfId="32569"/>
    <cellStyle name="Input 3 10 6 3" xfId="40090"/>
    <cellStyle name="Input 3 10 6 4" xfId="43833"/>
    <cellStyle name="Input 3 10 7" xfId="14501"/>
    <cellStyle name="Input 3 10 7 2" xfId="28226"/>
    <cellStyle name="Input 3 10 7 3" xfId="36785"/>
    <cellStyle name="Input 3 10 7 4" xfId="41699"/>
    <cellStyle name="Input 3 10 8" xfId="6123"/>
    <cellStyle name="Input 3 10 9" xfId="20749"/>
    <cellStyle name="Input 3 11" xfId="3425"/>
    <cellStyle name="Input 3 11 2" xfId="6257"/>
    <cellStyle name="Input 3 11 3" xfId="20882"/>
    <cellStyle name="Input 3 11 4" xfId="28080"/>
    <cellStyle name="Input 3 11 5" xfId="33743"/>
    <cellStyle name="Input 3 12" xfId="19691"/>
    <cellStyle name="Input 3 12 2" xfId="33076"/>
    <cellStyle name="Input 3 12 3" xfId="40440"/>
    <cellStyle name="Input 3 12 4" xfId="44019"/>
    <cellStyle name="Input 3 13" xfId="3603"/>
    <cellStyle name="Input 3 14" xfId="19999"/>
    <cellStyle name="Input 3 2" xfId="536"/>
    <cellStyle name="Input 3 2 10" xfId="8474"/>
    <cellStyle name="Input 3 2 10 2" xfId="23027"/>
    <cellStyle name="Input 3 2 10 3" xfId="3640"/>
    <cellStyle name="Input 3 2 10 4" xfId="31719"/>
    <cellStyle name="Input 3 2 11" xfId="3796"/>
    <cellStyle name="Input 3 2 12" xfId="26659"/>
    <cellStyle name="Input 3 2 2" xfId="1470"/>
    <cellStyle name="Input 3 2 2 10" xfId="8476"/>
    <cellStyle name="Input 3 2 2 10 2" xfId="23029"/>
    <cellStyle name="Input 3 2 2 10 3" xfId="20905"/>
    <cellStyle name="Input 3 2 2 10 4" xfId="19992"/>
    <cellStyle name="Input 3 2 2 11" xfId="15439"/>
    <cellStyle name="Input 3 2 2 11 2" xfId="29076"/>
    <cellStyle name="Input 3 2 2 11 3" xfId="37460"/>
    <cellStyle name="Input 3 2 2 11 4" xfId="42101"/>
    <cellStyle name="Input 3 2 2 12" xfId="17268"/>
    <cellStyle name="Input 3 2 2 12 2" xfId="30726"/>
    <cellStyle name="Input 3 2 2 12 3" xfId="38741"/>
    <cellStyle name="Input 3 2 2 12 4" xfId="42955"/>
    <cellStyle name="Input 3 2 2 13" xfId="18027"/>
    <cellStyle name="Input 3 2 2 13 2" xfId="31474"/>
    <cellStyle name="Input 3 2 2 13 3" xfId="39201"/>
    <cellStyle name="Input 3 2 2 13 4" xfId="43164"/>
    <cellStyle name="Input 3 2 2 14" xfId="8475"/>
    <cellStyle name="Input 3 2 2 14 2" xfId="23028"/>
    <cellStyle name="Input 3 2 2 14 3" xfId="5363"/>
    <cellStyle name="Input 3 2 2 14 4" xfId="32529"/>
    <cellStyle name="Input 3 2 2 15" xfId="4533"/>
    <cellStyle name="Input 3 2 2 16" xfId="3567"/>
    <cellStyle name="Input 3 2 2 17" xfId="28250"/>
    <cellStyle name="Input 3 2 2 18" xfId="29400"/>
    <cellStyle name="Input 3 2 2 2" xfId="2895"/>
    <cellStyle name="Input 3 2 2 2 10" xfId="37623"/>
    <cellStyle name="Input 3 2 2 2 2" xfId="8478"/>
    <cellStyle name="Input 3 2 2 2 2 2" xfId="23031"/>
    <cellStyle name="Input 3 2 2 2 2 3" xfId="32883"/>
    <cellStyle name="Input 3 2 2 2 2 4" xfId="29483"/>
    <cellStyle name="Input 3 2 2 2 3" xfId="16488"/>
    <cellStyle name="Input 3 2 2 2 3 2" xfId="29968"/>
    <cellStyle name="Input 3 2 2 2 3 3" xfId="38124"/>
    <cellStyle name="Input 3 2 2 2 3 4" xfId="42498"/>
    <cellStyle name="Input 3 2 2 2 4" xfId="14869"/>
    <cellStyle name="Input 3 2 2 2 4 2" xfId="28550"/>
    <cellStyle name="Input 3 2 2 2 4 3" xfId="37063"/>
    <cellStyle name="Input 3 2 2 2 4 4" xfId="41890"/>
    <cellStyle name="Input 3 2 2 2 5" xfId="18678"/>
    <cellStyle name="Input 3 2 2 2 5 2" xfId="32113"/>
    <cellStyle name="Input 3 2 2 2 5 3" xfId="39688"/>
    <cellStyle name="Input 3 2 2 2 5 4" xfId="43501"/>
    <cellStyle name="Input 3 2 2 2 6" xfId="8477"/>
    <cellStyle name="Input 3 2 2 2 6 2" xfId="23030"/>
    <cellStyle name="Input 3 2 2 2 6 3" xfId="33027"/>
    <cellStyle name="Input 3 2 2 2 6 4" xfId="29538"/>
    <cellStyle name="Input 3 2 2 2 7" xfId="5759"/>
    <cellStyle name="Input 3 2 2 2 8" xfId="20384"/>
    <cellStyle name="Input 3 2 2 2 9" xfId="6166"/>
    <cellStyle name="Input 3 2 2 3" xfId="8479"/>
    <cellStyle name="Input 3 2 2 3 2" xfId="8480"/>
    <cellStyle name="Input 3 2 2 3 2 2" xfId="23033"/>
    <cellStyle name="Input 3 2 2 3 2 3" xfId="21366"/>
    <cellStyle name="Input 3 2 2 3 2 4" xfId="19993"/>
    <cellStyle name="Input 3 2 2 3 3" xfId="23032"/>
    <cellStyle name="Input 3 2 2 3 4" xfId="27901"/>
    <cellStyle name="Input 3 2 2 3 5" xfId="32250"/>
    <cellStyle name="Input 3 2 2 4" xfId="8481"/>
    <cellStyle name="Input 3 2 2 4 2" xfId="8482"/>
    <cellStyle name="Input 3 2 2 4 2 2" xfId="23035"/>
    <cellStyle name="Input 3 2 2 4 2 3" xfId="4626"/>
    <cellStyle name="Input 3 2 2 4 2 4" xfId="30105"/>
    <cellStyle name="Input 3 2 2 4 3" xfId="23034"/>
    <cellStyle name="Input 3 2 2 4 4" xfId="28764"/>
    <cellStyle name="Input 3 2 2 4 5" xfId="32652"/>
    <cellStyle name="Input 3 2 2 5" xfId="8483"/>
    <cellStyle name="Input 3 2 2 5 2" xfId="8484"/>
    <cellStyle name="Input 3 2 2 5 2 2" xfId="23037"/>
    <cellStyle name="Input 3 2 2 5 2 3" xfId="28763"/>
    <cellStyle name="Input 3 2 2 5 2 4" xfId="19994"/>
    <cellStyle name="Input 3 2 2 5 3" xfId="23036"/>
    <cellStyle name="Input 3 2 2 5 4" xfId="21364"/>
    <cellStyle name="Input 3 2 2 5 5" xfId="31311"/>
    <cellStyle name="Input 3 2 2 6" xfId="8485"/>
    <cellStyle name="Input 3 2 2 6 2" xfId="8486"/>
    <cellStyle name="Input 3 2 2 6 2 2" xfId="23039"/>
    <cellStyle name="Input 3 2 2 6 2 3" xfId="4625"/>
    <cellStyle name="Input 3 2 2 6 2 4" xfId="37457"/>
    <cellStyle name="Input 3 2 2 6 3" xfId="23038"/>
    <cellStyle name="Input 3 2 2 6 4" xfId="21365"/>
    <cellStyle name="Input 3 2 2 6 5" xfId="31720"/>
    <cellStyle name="Input 3 2 2 7" xfId="8487"/>
    <cellStyle name="Input 3 2 2 7 2" xfId="8488"/>
    <cellStyle name="Input 3 2 2 7 2 2" xfId="23041"/>
    <cellStyle name="Input 3 2 2 7 2 3" xfId="28762"/>
    <cellStyle name="Input 3 2 2 7 2 4" xfId="21385"/>
    <cellStyle name="Input 3 2 2 7 3" xfId="23040"/>
    <cellStyle name="Input 3 2 2 7 4" xfId="21362"/>
    <cellStyle name="Input 3 2 2 7 5" xfId="30102"/>
    <cellStyle name="Input 3 2 2 8" xfId="8489"/>
    <cellStyle name="Input 3 2 2 8 2" xfId="23042"/>
    <cellStyle name="Input 3 2 2 8 3" xfId="21363"/>
    <cellStyle name="Input 3 2 2 8 4" xfId="36577"/>
    <cellStyle name="Input 3 2 2 9" xfId="8490"/>
    <cellStyle name="Input 3 2 2 9 2" xfId="8491"/>
    <cellStyle name="Input 3 2 2 9 2 2" xfId="23044"/>
    <cellStyle name="Input 3 2 2 9 2 3" xfId="3770"/>
    <cellStyle name="Input 3 2 2 9 2 4" xfId="20006"/>
    <cellStyle name="Input 3 2 2 9 3" xfId="23043"/>
    <cellStyle name="Input 3 2 2 9 4" xfId="3641"/>
    <cellStyle name="Input 3 2 2 9 5" xfId="20005"/>
    <cellStyle name="Input 3 2 3" xfId="1469"/>
    <cellStyle name="Input 3 2 3 10" xfId="15438"/>
    <cellStyle name="Input 3 2 3 10 2" xfId="29075"/>
    <cellStyle name="Input 3 2 3 10 3" xfId="37459"/>
    <cellStyle name="Input 3 2 3 10 4" xfId="42100"/>
    <cellStyle name="Input 3 2 3 11" xfId="14595"/>
    <cellStyle name="Input 3 2 3 11 2" xfId="28309"/>
    <cellStyle name="Input 3 2 3 11 3" xfId="36864"/>
    <cellStyle name="Input 3 2 3 11 4" xfId="41751"/>
    <cellStyle name="Input 3 2 3 12" xfId="17440"/>
    <cellStyle name="Input 3 2 3 12 2" xfId="30898"/>
    <cellStyle name="Input 3 2 3 12 3" xfId="38827"/>
    <cellStyle name="Input 3 2 3 12 4" xfId="42958"/>
    <cellStyle name="Input 3 2 3 13" xfId="8492"/>
    <cellStyle name="Input 3 2 3 13 2" xfId="23045"/>
    <cellStyle name="Input 3 2 3 13 3" xfId="28135"/>
    <cellStyle name="Input 3 2 3 13 4" xfId="20007"/>
    <cellStyle name="Input 3 2 3 14" xfId="4532"/>
    <cellStyle name="Input 3 2 3 15" xfId="4288"/>
    <cellStyle name="Input 3 2 3 16" xfId="32247"/>
    <cellStyle name="Input 3 2 3 17" xfId="25310"/>
    <cellStyle name="Input 3 2 3 2" xfId="8493"/>
    <cellStyle name="Input 3 2 3 2 2" xfId="8494"/>
    <cellStyle name="Input 3 2 3 2 2 2" xfId="23047"/>
    <cellStyle name="Input 3 2 3 2 2 3" xfId="3642"/>
    <cellStyle name="Input 3 2 3 2 2 4" xfId="40103"/>
    <cellStyle name="Input 3 2 3 2 3" xfId="23046"/>
    <cellStyle name="Input 3 2 3 2 4" xfId="4628"/>
    <cellStyle name="Input 3 2 3 2 5" xfId="36571"/>
    <cellStyle name="Input 3 2 3 3" xfId="8495"/>
    <cellStyle name="Input 3 2 3 3 2" xfId="8496"/>
    <cellStyle name="Input 3 2 3 3 2 2" xfId="23049"/>
    <cellStyle name="Input 3 2 3 3 2 3" xfId="20779"/>
    <cellStyle name="Input 3 2 3 3 2 4" xfId="36937"/>
    <cellStyle name="Input 3 2 3 3 3" xfId="23048"/>
    <cellStyle name="Input 3 2 3 3 4" xfId="4627"/>
    <cellStyle name="Input 3 2 3 3 5" xfId="36849"/>
    <cellStyle name="Input 3 2 3 4" xfId="8497"/>
    <cellStyle name="Input 3 2 3 4 2" xfId="8498"/>
    <cellStyle name="Input 3 2 3 4 2 2" xfId="23051"/>
    <cellStyle name="Input 3 2 3 4 2 3" xfId="4988"/>
    <cellStyle name="Input 3 2 3 4 2 4" xfId="39681"/>
    <cellStyle name="Input 3 2 3 4 3" xfId="23050"/>
    <cellStyle name="Input 3 2 3 4 4" xfId="3643"/>
    <cellStyle name="Input 3 2 3 4 5" xfId="38117"/>
    <cellStyle name="Input 3 2 3 5" xfId="8499"/>
    <cellStyle name="Input 3 2 3 5 2" xfId="8500"/>
    <cellStyle name="Input 3 2 3 5 2 2" xfId="23053"/>
    <cellStyle name="Input 3 2 3 5 2 3" xfId="27827"/>
    <cellStyle name="Input 3 2 3 5 2 4" xfId="27915"/>
    <cellStyle name="Input 3 2 3 5 3" xfId="23052"/>
    <cellStyle name="Input 3 2 3 5 4" xfId="21361"/>
    <cellStyle name="Input 3 2 3 5 5" xfId="38490"/>
    <cellStyle name="Input 3 2 3 6" xfId="8501"/>
    <cellStyle name="Input 3 2 3 6 2" xfId="8502"/>
    <cellStyle name="Input 3 2 3 6 2 2" xfId="23055"/>
    <cellStyle name="Input 3 2 3 6 2 3" xfId="3862"/>
    <cellStyle name="Input 3 2 3 6 2 4" xfId="39163"/>
    <cellStyle name="Input 3 2 3 6 3" xfId="23054"/>
    <cellStyle name="Input 3 2 3 6 4" xfId="20802"/>
    <cellStyle name="Input 3 2 3 6 5" xfId="38833"/>
    <cellStyle name="Input 3 2 3 7" xfId="8503"/>
    <cellStyle name="Input 3 2 3 7 2" xfId="23056"/>
    <cellStyle name="Input 3 2 3 7 3" xfId="5364"/>
    <cellStyle name="Input 3 2 3 7 4" xfId="38744"/>
    <cellStyle name="Input 3 2 3 8" xfId="8504"/>
    <cellStyle name="Input 3 2 3 8 2" xfId="8505"/>
    <cellStyle name="Input 3 2 3 8 2 2" xfId="23058"/>
    <cellStyle name="Input 3 2 3 8 2 3" xfId="4632"/>
    <cellStyle name="Input 3 2 3 8 2 4" xfId="21441"/>
    <cellStyle name="Input 3 2 3 8 3" xfId="23057"/>
    <cellStyle name="Input 3 2 3 8 4" xfId="5365"/>
    <cellStyle name="Input 3 2 3 8 5" xfId="37452"/>
    <cellStyle name="Input 3 2 3 9" xfId="8506"/>
    <cellStyle name="Input 3 2 3 9 2" xfId="23059"/>
    <cellStyle name="Input 3 2 3 9 3" xfId="3644"/>
    <cellStyle name="Input 3 2 3 9 4" xfId="21443"/>
    <cellStyle name="Input 3 2 4" xfId="2894"/>
    <cellStyle name="Input 3 2 4 10" xfId="16487"/>
    <cellStyle name="Input 3 2 4 10 2" xfId="29967"/>
    <cellStyle name="Input 3 2 4 10 3" xfId="38123"/>
    <cellStyle name="Input 3 2 4 10 4" xfId="42497"/>
    <cellStyle name="Input 3 2 4 11" xfId="15936"/>
    <cellStyle name="Input 3 2 4 11 2" xfId="29460"/>
    <cellStyle name="Input 3 2 4 11 3" xfId="37724"/>
    <cellStyle name="Input 3 2 4 11 4" xfId="42172"/>
    <cellStyle name="Input 3 2 4 12" xfId="18677"/>
    <cellStyle name="Input 3 2 4 12 2" xfId="32112"/>
    <cellStyle name="Input 3 2 4 12 3" xfId="39687"/>
    <cellStyle name="Input 3 2 4 12 4" xfId="43500"/>
    <cellStyle name="Input 3 2 4 13" xfId="8507"/>
    <cellStyle name="Input 3 2 4 13 2" xfId="23060"/>
    <cellStyle name="Input 3 2 4 13 3" xfId="4630"/>
    <cellStyle name="Input 3 2 4 13 4" xfId="21444"/>
    <cellStyle name="Input 3 2 4 14" xfId="5758"/>
    <cellStyle name="Input 3 2 4 15" xfId="20383"/>
    <cellStyle name="Input 3 2 4 16" xfId="4152"/>
    <cellStyle name="Input 3 2 4 17" xfId="38700"/>
    <cellStyle name="Input 3 2 4 2" xfId="8508"/>
    <cellStyle name="Input 3 2 4 2 2" xfId="8509"/>
    <cellStyle name="Input 3 2 4 2 2 2" xfId="23062"/>
    <cellStyle name="Input 3 2 4 2 2 3" xfId="20790"/>
    <cellStyle name="Input 3 2 4 2 2 4" xfId="21447"/>
    <cellStyle name="Input 3 2 4 2 3" xfId="23061"/>
    <cellStyle name="Input 3 2 4 2 4" xfId="28761"/>
    <cellStyle name="Input 3 2 4 2 5" xfId="21445"/>
    <cellStyle name="Input 3 2 4 3" xfId="8510"/>
    <cellStyle name="Input 3 2 4 3 2" xfId="8511"/>
    <cellStyle name="Input 3 2 4 3 2 2" xfId="23064"/>
    <cellStyle name="Input 3 2 4 3 2 3" xfId="21360"/>
    <cellStyle name="Input 3 2 4 3 2 4" xfId="38489"/>
    <cellStyle name="Input 3 2 4 3 3" xfId="23063"/>
    <cellStyle name="Input 3 2 4 3 4" xfId="4629"/>
    <cellStyle name="Input 3 2 4 3 5" xfId="39680"/>
    <cellStyle name="Input 3 2 4 4" xfId="8512"/>
    <cellStyle name="Input 3 2 4 4 2" xfId="8513"/>
    <cellStyle name="Input 3 2 4 4 2 2" xfId="23066"/>
    <cellStyle name="Input 3 2 4 4 2 3" xfId="3883"/>
    <cellStyle name="Input 3 2 4 4 2 4" xfId="21446"/>
    <cellStyle name="Input 3 2 4 4 3" xfId="23065"/>
    <cellStyle name="Input 3 2 4 4 4" xfId="28187"/>
    <cellStyle name="Input 3 2 4 4 5" xfId="38116"/>
    <cellStyle name="Input 3 2 4 5" xfId="8514"/>
    <cellStyle name="Input 3 2 4 5 2" xfId="8515"/>
    <cellStyle name="Input 3 2 4 5 2 2" xfId="23068"/>
    <cellStyle name="Input 3 2 4 5 2 3" xfId="3645"/>
    <cellStyle name="Input 3 2 4 5 2 4" xfId="39471"/>
    <cellStyle name="Input 3 2 4 5 3" xfId="23067"/>
    <cellStyle name="Input 3 2 4 5 4" xfId="20801"/>
    <cellStyle name="Input 3 2 4 5 5" xfId="28790"/>
    <cellStyle name="Input 3 2 4 6" xfId="8516"/>
    <cellStyle name="Input 3 2 4 6 2" xfId="8517"/>
    <cellStyle name="Input 3 2 4 6 2 2" xfId="23070"/>
    <cellStyle name="Input 3 2 4 6 2 3" xfId="5367"/>
    <cellStyle name="Input 3 2 4 6 2 4" xfId="38745"/>
    <cellStyle name="Input 3 2 4 6 3" xfId="23069"/>
    <cellStyle name="Input 3 2 4 6 4" xfId="5366"/>
    <cellStyle name="Input 3 2 4 6 5" xfId="39060"/>
    <cellStyle name="Input 3 2 4 7" xfId="8518"/>
    <cellStyle name="Input 3 2 4 7 2" xfId="23071"/>
    <cellStyle name="Input 3 2 4 7 3" xfId="4636"/>
    <cellStyle name="Input 3 2 4 7 4" xfId="37451"/>
    <cellStyle name="Input 3 2 4 8" xfId="8519"/>
    <cellStyle name="Input 3 2 4 8 2" xfId="8520"/>
    <cellStyle name="Input 3 2 4 8 2 2" xfId="23073"/>
    <cellStyle name="Input 3 2 4 8 2 3" xfId="4631"/>
    <cellStyle name="Input 3 2 4 8 2 4" xfId="32898"/>
    <cellStyle name="Input 3 2 4 8 3" xfId="23072"/>
    <cellStyle name="Input 3 2 4 8 4" xfId="3880"/>
    <cellStyle name="Input 3 2 4 8 5" xfId="28787"/>
    <cellStyle name="Input 3 2 4 9" xfId="8521"/>
    <cellStyle name="Input 3 2 4 9 2" xfId="23074"/>
    <cellStyle name="Input 3 2 4 9 3" xfId="27900"/>
    <cellStyle name="Input 3 2 4 9 4" xfId="4605"/>
    <cellStyle name="Input 3 2 5" xfId="3381"/>
    <cellStyle name="Input 3 2 5 10" xfId="16900"/>
    <cellStyle name="Input 3 2 5 10 2" xfId="30368"/>
    <cellStyle name="Input 3 2 5 10 3" xfId="38469"/>
    <cellStyle name="Input 3 2 5 10 4" xfId="42776"/>
    <cellStyle name="Input 3 2 5 11" xfId="18221"/>
    <cellStyle name="Input 3 2 5 11 2" xfId="31666"/>
    <cellStyle name="Input 3 2 5 11 3" xfId="39350"/>
    <cellStyle name="Input 3 2 5 11 4" xfId="43261"/>
    <cellStyle name="Input 3 2 5 12" xfId="19080"/>
    <cellStyle name="Input 3 2 5 12 2" xfId="32505"/>
    <cellStyle name="Input 3 2 5 12 3" xfId="40028"/>
    <cellStyle name="Input 3 2 5 12 4" xfId="43779"/>
    <cellStyle name="Input 3 2 5 13" xfId="19365"/>
    <cellStyle name="Input 3 2 5 13 2" xfId="32769"/>
    <cellStyle name="Input 3 2 5 13 3" xfId="40246"/>
    <cellStyle name="Input 3 2 5 13 4" xfId="43945"/>
    <cellStyle name="Input 3 2 5 14" xfId="19459"/>
    <cellStyle name="Input 3 2 5 14 2" xfId="32862"/>
    <cellStyle name="Input 3 2 5 14 3" xfId="40313"/>
    <cellStyle name="Input 3 2 5 14 4" xfId="43993"/>
    <cellStyle name="Input 3 2 5 15" xfId="8522"/>
    <cellStyle name="Input 3 2 5 15 2" xfId="23075"/>
    <cellStyle name="Input 3 2 5 15 3" xfId="28760"/>
    <cellStyle name="Input 3 2 5 15 4" xfId="21449"/>
    <cellStyle name="Input 3 2 5 16" xfId="6217"/>
    <cellStyle name="Input 3 2 5 17" xfId="20841"/>
    <cellStyle name="Input 3 2 5 18" xfId="23615"/>
    <cellStyle name="Input 3 2 5 19" xfId="33757"/>
    <cellStyle name="Input 3 2 5 2" xfId="8523"/>
    <cellStyle name="Input 3 2 5 2 2" xfId="8524"/>
    <cellStyle name="Input 3 2 5 2 2 2" xfId="23077"/>
    <cellStyle name="Input 3 2 5 2 2 3" xfId="21359"/>
    <cellStyle name="Input 3 2 5 2 2 4" xfId="39679"/>
    <cellStyle name="Input 3 2 5 2 3" xfId="23076"/>
    <cellStyle name="Input 3 2 5 2 4" xfId="3646"/>
    <cellStyle name="Input 3 2 5 2 5" xfId="21451"/>
    <cellStyle name="Input 3 2 5 3" xfId="8525"/>
    <cellStyle name="Input 3 2 5 3 2" xfId="8526"/>
    <cellStyle name="Input 3 2 5 3 2 2" xfId="23079"/>
    <cellStyle name="Input 3 2 5 3 2 3" xfId="20789"/>
    <cellStyle name="Input 3 2 5 3 2 4" xfId="38115"/>
    <cellStyle name="Input 3 2 5 3 3" xfId="23078"/>
    <cellStyle name="Input 3 2 5 3 4" xfId="28759"/>
    <cellStyle name="Input 3 2 5 3 5" xfId="39284"/>
    <cellStyle name="Input 3 2 5 4" xfId="8527"/>
    <cellStyle name="Input 3 2 5 4 2" xfId="8528"/>
    <cellStyle name="Input 3 2 5 4 2 2" xfId="23081"/>
    <cellStyle name="Input 3 2 5 4 2 3" xfId="28126"/>
    <cellStyle name="Input 3 2 5 4 2 4" xfId="21457"/>
    <cellStyle name="Input 3 2 5 4 3" xfId="23080"/>
    <cellStyle name="Input 3 2 5 4 4" xfId="3647"/>
    <cellStyle name="Input 3 2 5 4 5" xfId="21450"/>
    <cellStyle name="Input 3 2 5 5" xfId="8529"/>
    <cellStyle name="Input 3 2 5 5 2" xfId="8530"/>
    <cellStyle name="Input 3 2 5 5 2 2" xfId="23083"/>
    <cellStyle name="Input 3 2 5 5 2 3" xfId="20800"/>
    <cellStyle name="Input 3 2 5 5 2 4" xfId="39184"/>
    <cellStyle name="Input 3 2 5 5 3" xfId="23082"/>
    <cellStyle name="Input 3 2 5 5 4" xfId="3648"/>
    <cellStyle name="Input 3 2 5 5 5" xfId="37562"/>
    <cellStyle name="Input 3 2 5 6" xfId="8531"/>
    <cellStyle name="Input 3 2 5 6 2" xfId="8532"/>
    <cellStyle name="Input 3 2 5 6 2 2" xfId="23085"/>
    <cellStyle name="Input 3 2 5 6 2 3" xfId="5368"/>
    <cellStyle name="Input 3 2 5 6 2 4" xfId="21448"/>
    <cellStyle name="Input 3 2 5 6 3" xfId="23084"/>
    <cellStyle name="Input 3 2 5 6 4" xfId="4635"/>
    <cellStyle name="Input 3 2 5 6 5" xfId="37033"/>
    <cellStyle name="Input 3 2 5 7" xfId="8533"/>
    <cellStyle name="Input 3 2 5 7 2" xfId="23086"/>
    <cellStyle name="Input 3 2 5 7 3" xfId="5369"/>
    <cellStyle name="Input 3 2 5 7 4" xfId="3632"/>
    <cellStyle name="Input 3 2 5 8" xfId="8534"/>
    <cellStyle name="Input 3 2 5 8 2" xfId="8535"/>
    <cellStyle name="Input 3 2 5 8 2 2" xfId="23088"/>
    <cellStyle name="Input 3 2 5 8 2 3" xfId="4637"/>
    <cellStyle name="Input 3 2 5 8 2 4" xfId="39678"/>
    <cellStyle name="Input 3 2 5 8 3" xfId="23087"/>
    <cellStyle name="Input 3 2 5 8 4" xfId="3649"/>
    <cellStyle name="Input 3 2 5 8 5" xfId="21454"/>
    <cellStyle name="Input 3 2 5 9" xfId="8536"/>
    <cellStyle name="Input 3 2 5 9 2" xfId="23089"/>
    <cellStyle name="Input 3 2 5 9 3" xfId="3650"/>
    <cellStyle name="Input 3 2 5 9 4" xfId="38491"/>
    <cellStyle name="Input 3 2 6" xfId="8537"/>
    <cellStyle name="Input 3 2 6 10" xfId="38114"/>
    <cellStyle name="Input 3 2 6 2" xfId="8538"/>
    <cellStyle name="Input 3 2 6 2 2" xfId="8539"/>
    <cellStyle name="Input 3 2 6 2 2 2" xfId="23092"/>
    <cellStyle name="Input 3 2 6 2 2 3" xfId="4638"/>
    <cellStyle name="Input 3 2 6 2 2 4" xfId="21456"/>
    <cellStyle name="Input 3 2 6 2 3" xfId="23091"/>
    <cellStyle name="Input 3 2 6 2 4" xfId="20782"/>
    <cellStyle name="Input 3 2 6 2 5" xfId="21453"/>
    <cellStyle name="Input 3 2 6 3" xfId="8540"/>
    <cellStyle name="Input 3 2 6 3 2" xfId="8541"/>
    <cellStyle name="Input 3 2 6 3 2 2" xfId="23094"/>
    <cellStyle name="Input 3 2 6 3 2 3" xfId="5370"/>
    <cellStyle name="Input 3 2 6 3 2 4" xfId="38738"/>
    <cellStyle name="Input 3 2 6 3 3" xfId="23093"/>
    <cellStyle name="Input 3 2 6 3 4" xfId="3447"/>
    <cellStyle name="Input 3 2 6 3 5" xfId="40104"/>
    <cellStyle name="Input 3 2 6 4" xfId="8542"/>
    <cellStyle name="Input 3 2 6 4 2" xfId="8543"/>
    <cellStyle name="Input 3 2 6 4 2 2" xfId="23096"/>
    <cellStyle name="Input 3 2 6 4 2 3" xfId="4642"/>
    <cellStyle name="Input 3 2 6 4 2 4" xfId="38746"/>
    <cellStyle name="Input 3 2 6 4 3" xfId="23095"/>
    <cellStyle name="Input 3 2 6 4 4" xfId="5371"/>
    <cellStyle name="Input 3 2 6 4 5" xfId="38825"/>
    <cellStyle name="Input 3 2 6 5" xfId="8544"/>
    <cellStyle name="Input 3 2 6 5 2" xfId="23097"/>
    <cellStyle name="Input 3 2 6 5 3" xfId="3812"/>
    <cellStyle name="Input 3 2 6 5 4" xfId="37450"/>
    <cellStyle name="Input 3 2 6 6" xfId="8545"/>
    <cellStyle name="Input 3 2 6 6 2" xfId="23098"/>
    <cellStyle name="Input 3 2 6 6 3" xfId="4644"/>
    <cellStyle name="Input 3 2 6 6 4" xfId="21455"/>
    <cellStyle name="Input 3 2 6 7" xfId="8546"/>
    <cellStyle name="Input 3 2 6 7 2" xfId="8547"/>
    <cellStyle name="Input 3 2 6 7 2 2" xfId="23100"/>
    <cellStyle name="Input 3 2 6 7 2 3" xfId="20786"/>
    <cellStyle name="Input 3 2 6 7 2 4" xfId="37030"/>
    <cellStyle name="Input 3 2 6 7 3" xfId="23099"/>
    <cellStyle name="Input 3 2 6 7 4" xfId="28755"/>
    <cellStyle name="Input 3 2 6 7 5" xfId="38959"/>
    <cellStyle name="Input 3 2 6 8" xfId="23090"/>
    <cellStyle name="Input 3 2 6 9" xfId="28757"/>
    <cellStyle name="Input 3 2 7" xfId="8548"/>
    <cellStyle name="Input 3 2 7 2" xfId="8549"/>
    <cellStyle name="Input 3 2 7 2 2" xfId="23102"/>
    <cellStyle name="Input 3 2 7 2 3" xfId="6152"/>
    <cellStyle name="Input 3 2 7 2 4" xfId="39673"/>
    <cellStyle name="Input 3 2 7 3" xfId="23101"/>
    <cellStyle name="Input 3 2 7 4" xfId="3813"/>
    <cellStyle name="Input 3 2 7 5" xfId="38109"/>
    <cellStyle name="Input 3 2 8" xfId="14202"/>
    <cellStyle name="Input 3 2 8 2" xfId="27965"/>
    <cellStyle name="Input 3 2 8 3" xfId="36582"/>
    <cellStyle name="Input 3 2 8 4" xfId="41599"/>
    <cellStyle name="Input 3 2 9" xfId="14502"/>
    <cellStyle name="Input 3 2 9 2" xfId="28227"/>
    <cellStyle name="Input 3 2 9 3" xfId="36786"/>
    <cellStyle name="Input 3 2 9 4" xfId="41700"/>
    <cellStyle name="Input 3 3" xfId="522"/>
    <cellStyle name="Input 3 3 10" xfId="8551"/>
    <cellStyle name="Input 3 3 10 2" xfId="23104"/>
    <cellStyle name="Input 3 3 10 3" xfId="5373"/>
    <cellStyle name="Input 3 3 10 4" xfId="37445"/>
    <cellStyle name="Input 3 3 11" xfId="14203"/>
    <cellStyle name="Input 3 3 11 2" xfId="27966"/>
    <cellStyle name="Input 3 3 11 3" xfId="36583"/>
    <cellStyle name="Input 3 3 11 4" xfId="41600"/>
    <cellStyle name="Input 3 3 12" xfId="14503"/>
    <cellStyle name="Input 3 3 12 2" xfId="28228"/>
    <cellStyle name="Input 3 3 12 3" xfId="36787"/>
    <cellStyle name="Input 3 3 12 4" xfId="41701"/>
    <cellStyle name="Input 3 3 13" xfId="17706"/>
    <cellStyle name="Input 3 3 13 2" xfId="31162"/>
    <cellStyle name="Input 3 3 13 3" xfId="39012"/>
    <cellStyle name="Input 3 3 13 4" xfId="43062"/>
    <cellStyle name="Input 3 3 14" xfId="8550"/>
    <cellStyle name="Input 3 3 14 2" xfId="23103"/>
    <cellStyle name="Input 3 3 14 3" xfId="5372"/>
    <cellStyle name="Input 3 3 14 4" xfId="38493"/>
    <cellStyle name="Input 3 3 15" xfId="3782"/>
    <cellStyle name="Input 3 3 16" xfId="5080"/>
    <cellStyle name="Input 3 3 17" xfId="26672"/>
    <cellStyle name="Input 3 3 18" xfId="35404"/>
    <cellStyle name="Input 3 3 2" xfId="1471"/>
    <cellStyle name="Input 3 3 2 10" xfId="34431"/>
    <cellStyle name="Input 3 3 2 2" xfId="8553"/>
    <cellStyle name="Input 3 3 2 2 2" xfId="23106"/>
    <cellStyle name="Input 3 3 2 2 3" xfId="4651"/>
    <cellStyle name="Input 3 3 2 2 4" xfId="39001"/>
    <cellStyle name="Input 3 3 2 3" xfId="15440"/>
    <cellStyle name="Input 3 3 2 3 2" xfId="29077"/>
    <cellStyle name="Input 3 3 2 3 3" xfId="37461"/>
    <cellStyle name="Input 3 3 2 3 4" xfId="42102"/>
    <cellStyle name="Input 3 3 2 4" xfId="14534"/>
    <cellStyle name="Input 3 3 2 4 2" xfId="28256"/>
    <cellStyle name="Input 3 3 2 4 3" xfId="36815"/>
    <cellStyle name="Input 3 3 2 4 4" xfId="41724"/>
    <cellStyle name="Input 3 3 2 5" xfId="18241"/>
    <cellStyle name="Input 3 3 2 5 2" xfId="31686"/>
    <cellStyle name="Input 3 3 2 5 3" xfId="39368"/>
    <cellStyle name="Input 3 3 2 5 4" xfId="43278"/>
    <cellStyle name="Input 3 3 2 6" xfId="8552"/>
    <cellStyle name="Input 3 3 2 6 2" xfId="23105"/>
    <cellStyle name="Input 3 3 2 6 3" xfId="4656"/>
    <cellStyle name="Input 3 3 2 6 4" xfId="39563"/>
    <cellStyle name="Input 3 3 2 7" xfId="4534"/>
    <cellStyle name="Input 3 3 2 8" xfId="4287"/>
    <cellStyle name="Input 3 3 2 9" xfId="29540"/>
    <cellStyle name="Input 3 3 3" xfId="2896"/>
    <cellStyle name="Input 3 3 3 10" xfId="34009"/>
    <cellStyle name="Input 3 3 3 2" xfId="8555"/>
    <cellStyle name="Input 3 3 3 2 2" xfId="23108"/>
    <cellStyle name="Input 3 3 3 2 3" xfId="20785"/>
    <cellStyle name="Input 3 3 3 2 4" xfId="36986"/>
    <cellStyle name="Input 3 3 3 3" xfId="16489"/>
    <cellStyle name="Input 3 3 3 3 2" xfId="29969"/>
    <cellStyle name="Input 3 3 3 3 3" xfId="38125"/>
    <cellStyle name="Input 3 3 3 3 4" xfId="42499"/>
    <cellStyle name="Input 3 3 3 4" xfId="14870"/>
    <cellStyle name="Input 3 3 3 4 2" xfId="28551"/>
    <cellStyle name="Input 3 3 3 4 3" xfId="37064"/>
    <cellStyle name="Input 3 3 3 4 4" xfId="41891"/>
    <cellStyle name="Input 3 3 3 5" xfId="18679"/>
    <cellStyle name="Input 3 3 3 5 2" xfId="32114"/>
    <cellStyle name="Input 3 3 3 5 3" xfId="39689"/>
    <cellStyle name="Input 3 3 3 5 4" xfId="43502"/>
    <cellStyle name="Input 3 3 3 6" xfId="8554"/>
    <cellStyle name="Input 3 3 3 6 2" xfId="23107"/>
    <cellStyle name="Input 3 3 3 6 3" xfId="28753"/>
    <cellStyle name="Input 3 3 3 6 4" xfId="37014"/>
    <cellStyle name="Input 3 3 3 7" xfId="5760"/>
    <cellStyle name="Input 3 3 3 8" xfId="20385"/>
    <cellStyle name="Input 3 3 3 9" xfId="5108"/>
    <cellStyle name="Input 3 3 4" xfId="8556"/>
    <cellStyle name="Input 3 3 4 2" xfId="8557"/>
    <cellStyle name="Input 3 3 4 2 2" xfId="23110"/>
    <cellStyle name="Input 3 3 4 2 3" xfId="20764"/>
    <cellStyle name="Input 3 3 4 2 4" xfId="39470"/>
    <cellStyle name="Input 3 3 4 3" xfId="23109"/>
    <cellStyle name="Input 3 3 4 4" xfId="4652"/>
    <cellStyle name="Input 3 3 4 5" xfId="37449"/>
    <cellStyle name="Input 3 3 5" xfId="8558"/>
    <cellStyle name="Input 3 3 5 2" xfId="8559"/>
    <cellStyle name="Input 3 3 5 2 2" xfId="23112"/>
    <cellStyle name="Input 3 3 5 2 3" xfId="3657"/>
    <cellStyle name="Input 3 3 5 2 4" xfId="36979"/>
    <cellStyle name="Input 3 3 5 3" xfId="23111"/>
    <cellStyle name="Input 3 3 5 4" xfId="3656"/>
    <cellStyle name="Input 3 3 5 5" xfId="39327"/>
    <cellStyle name="Input 3 3 6" xfId="8560"/>
    <cellStyle name="Input 3 3 6 2" xfId="8561"/>
    <cellStyle name="Input 3 3 6 2 2" xfId="23114"/>
    <cellStyle name="Input 3 3 6 2 3" xfId="20799"/>
    <cellStyle name="Input 3 3 6 2 4" xfId="39677"/>
    <cellStyle name="Input 3 3 6 3" xfId="23113"/>
    <cellStyle name="Input 3 3 6 4" xfId="28752"/>
    <cellStyle name="Input 3 3 6 5" xfId="38113"/>
    <cellStyle name="Input 3 3 7" xfId="8562"/>
    <cellStyle name="Input 3 3 7 2" xfId="8563"/>
    <cellStyle name="Input 3 3 7 2 2" xfId="23116"/>
    <cellStyle name="Input 3 3 7 2 3" xfId="5374"/>
    <cellStyle name="Input 3 3 7 2 4" xfId="21452"/>
    <cellStyle name="Input 3 3 7 3" xfId="23115"/>
    <cellStyle name="Input 3 3 7 4" xfId="4654"/>
    <cellStyle name="Input 3 3 7 5" xfId="38488"/>
    <cellStyle name="Input 3 3 8" xfId="8564"/>
    <cellStyle name="Input 3 3 8 2" xfId="23117"/>
    <cellStyle name="Input 3 3 8 3" xfId="27897"/>
    <cellStyle name="Input 3 3 8 4" xfId="40105"/>
    <cellStyle name="Input 3 3 9" xfId="8565"/>
    <cellStyle name="Input 3 3 9 2" xfId="8566"/>
    <cellStyle name="Input 3 3 9 2 2" xfId="23119"/>
    <cellStyle name="Input 3 3 9 2 3" xfId="21358"/>
    <cellStyle name="Input 3 3 9 2 4" xfId="38747"/>
    <cellStyle name="Input 3 3 9 3" xfId="23118"/>
    <cellStyle name="Input 3 3 9 4" xfId="3658"/>
    <cellStyle name="Input 3 3 9 5" xfId="38826"/>
    <cellStyle name="Input 3 4" xfId="604"/>
    <cellStyle name="Input 3 4 10" xfId="14756"/>
    <cellStyle name="Input 3 4 10 2" xfId="28442"/>
    <cellStyle name="Input 3 4 10 3" xfId="36967"/>
    <cellStyle name="Input 3 4 10 4" xfId="41817"/>
    <cellStyle name="Input 3 4 11" xfId="14369"/>
    <cellStyle name="Input 3 4 11 2" xfId="28106"/>
    <cellStyle name="Input 3 4 11 3" xfId="36698"/>
    <cellStyle name="Input 3 4 11 4" xfId="41626"/>
    <cellStyle name="Input 3 4 12" xfId="17661"/>
    <cellStyle name="Input 3 4 12 2" xfId="31117"/>
    <cellStyle name="Input 3 4 12 3" xfId="38981"/>
    <cellStyle name="Input 3 4 12 4" xfId="43043"/>
    <cellStyle name="Input 3 4 13" xfId="17173"/>
    <cellStyle name="Input 3 4 13 2" xfId="30631"/>
    <cellStyle name="Input 3 4 13 3" xfId="38668"/>
    <cellStyle name="Input 3 4 13 4" xfId="42924"/>
    <cellStyle name="Input 3 4 14" xfId="18045"/>
    <cellStyle name="Input 3 4 14 2" xfId="31492"/>
    <cellStyle name="Input 3 4 14 3" xfId="39214"/>
    <cellStyle name="Input 3 4 14 4" xfId="43169"/>
    <cellStyle name="Input 3 4 15" xfId="18007"/>
    <cellStyle name="Input 3 4 15 2" xfId="31454"/>
    <cellStyle name="Input 3 4 15 3" xfId="39196"/>
    <cellStyle name="Input 3 4 15 4" xfId="43161"/>
    <cellStyle name="Input 3 4 16" xfId="8567"/>
    <cellStyle name="Input 3 4 16 2" xfId="23120"/>
    <cellStyle name="Input 3 4 16 3" xfId="28751"/>
    <cellStyle name="Input 3 4 16 4" xfId="37448"/>
    <cellStyle name="Input 3 4 17" xfId="3851"/>
    <cellStyle name="Input 3 4 18" xfId="4998"/>
    <cellStyle name="Input 3 4 19" xfId="26603"/>
    <cellStyle name="Input 3 4 2" xfId="8568"/>
    <cellStyle name="Input 3 4 2 2" xfId="8569"/>
    <cellStyle name="Input 3 4 2 2 2" xfId="23122"/>
    <cellStyle name="Input 3 4 2 2 3" xfId="4655"/>
    <cellStyle name="Input 3 4 2 2 4" xfId="39676"/>
    <cellStyle name="Input 3 4 2 3" xfId="23121"/>
    <cellStyle name="Input 3 4 2 4" xfId="20798"/>
    <cellStyle name="Input 3 4 2 5" xfId="28791"/>
    <cellStyle name="Input 3 4 20" xfId="35389"/>
    <cellStyle name="Input 3 4 3" xfId="8570"/>
    <cellStyle name="Input 3 4 3 2" xfId="8571"/>
    <cellStyle name="Input 3 4 3 2 2" xfId="23124"/>
    <cellStyle name="Input 3 4 3 2 3" xfId="5519"/>
    <cellStyle name="Input 3 4 3 2 4" xfId="38112"/>
    <cellStyle name="Input 3 4 3 3" xfId="23123"/>
    <cellStyle name="Input 3 4 3 4" xfId="5375"/>
    <cellStyle name="Input 3 4 3 5" xfId="39239"/>
    <cellStyle name="Input 3 4 4" xfId="8572"/>
    <cellStyle name="Input 3 4 4 2" xfId="8573"/>
    <cellStyle name="Input 3 4 4 2 2" xfId="23126"/>
    <cellStyle name="Input 3 4 4 2 3" xfId="3659"/>
    <cellStyle name="Input 3 4 4 2 4" xfId="39469"/>
    <cellStyle name="Input 3 4 4 3" xfId="23125"/>
    <cellStyle name="Input 3 4 4 4" xfId="3662"/>
    <cellStyle name="Input 3 4 4 5" xfId="21459"/>
    <cellStyle name="Input 3 4 5" xfId="8574"/>
    <cellStyle name="Input 3 4 5 2" xfId="8575"/>
    <cellStyle name="Input 3 4 5 2 2" xfId="23128"/>
    <cellStyle name="Input 3 4 5 2 3" xfId="27895"/>
    <cellStyle name="Input 3 4 5 2 4" xfId="38748"/>
    <cellStyle name="Input 3 4 5 3" xfId="23127"/>
    <cellStyle name="Input 3 4 5 4" xfId="4657"/>
    <cellStyle name="Input 3 4 5 5" xfId="36850"/>
    <cellStyle name="Input 3 4 6" xfId="8576"/>
    <cellStyle name="Input 3 4 6 2" xfId="8577"/>
    <cellStyle name="Input 3 4 6 2 2" xfId="23130"/>
    <cellStyle name="Input 3 4 6 2 3" xfId="3660"/>
    <cellStyle name="Input 3 4 6 2 4" xfId="4613"/>
    <cellStyle name="Input 3 4 6 3" xfId="23129"/>
    <cellStyle name="Input 3 4 6 4" xfId="28749"/>
    <cellStyle name="Input 3 4 6 5" xfId="37447"/>
    <cellStyle name="Input 3 4 7" xfId="8578"/>
    <cellStyle name="Input 3 4 7 2" xfId="23131"/>
    <cellStyle name="Input 3 4 7 3" xfId="20788"/>
    <cellStyle name="Input 3 4 7 4" xfId="39675"/>
    <cellStyle name="Input 3 4 8" xfId="8579"/>
    <cellStyle name="Input 3 4 8 2" xfId="8580"/>
    <cellStyle name="Input 3 4 8 2 2" xfId="23133"/>
    <cellStyle name="Input 3 4 8 2 3" xfId="27896"/>
    <cellStyle name="Input 3 4 8 2 4" xfId="38111"/>
    <cellStyle name="Input 3 4 8 3" xfId="23132"/>
    <cellStyle name="Input 3 4 8 4" xfId="4658"/>
    <cellStyle name="Input 3 4 8 5" xfId="37722"/>
    <cellStyle name="Input 3 4 9" xfId="8581"/>
    <cellStyle name="Input 3 4 9 2" xfId="23134"/>
    <cellStyle name="Input 3 4 9 3" xfId="21357"/>
    <cellStyle name="Input 3 4 9 4" xfId="21461"/>
    <cellStyle name="Input 3 5" xfId="694"/>
    <cellStyle name="Input 3 5 10" xfId="14826"/>
    <cellStyle name="Input 3 5 10 2" xfId="28507"/>
    <cellStyle name="Input 3 5 10 3" xfId="37023"/>
    <cellStyle name="Input 3 5 10 4" xfId="41857"/>
    <cellStyle name="Input 3 5 11" xfId="17635"/>
    <cellStyle name="Input 3 5 11 2" xfId="31091"/>
    <cellStyle name="Input 3 5 11 3" xfId="38963"/>
    <cellStyle name="Input 3 5 11 4" xfId="43027"/>
    <cellStyle name="Input 3 5 12" xfId="14554"/>
    <cellStyle name="Input 3 5 12 2" xfId="28274"/>
    <cellStyle name="Input 3 5 12 3" xfId="36831"/>
    <cellStyle name="Input 3 5 12 4" xfId="41737"/>
    <cellStyle name="Input 3 5 13" xfId="17576"/>
    <cellStyle name="Input 3 5 13 2" xfId="31032"/>
    <cellStyle name="Input 3 5 13 3" xfId="38919"/>
    <cellStyle name="Input 3 5 13 4" xfId="42993"/>
    <cellStyle name="Input 3 5 14" xfId="8582"/>
    <cellStyle name="Input 3 5 14 2" xfId="23135"/>
    <cellStyle name="Input 3 5 14 3" xfId="21356"/>
    <cellStyle name="Input 3 5 14 4" xfId="40171"/>
    <cellStyle name="Input 3 5 15" xfId="3934"/>
    <cellStyle name="Input 3 5 16" xfId="4917"/>
    <cellStyle name="Input 3 5 17" xfId="26549"/>
    <cellStyle name="Input 3 5 18" xfId="35361"/>
    <cellStyle name="Input 3 5 2" xfId="8583"/>
    <cellStyle name="Input 3 5 2 2" xfId="8584"/>
    <cellStyle name="Input 3 5 2 2 2" xfId="23137"/>
    <cellStyle name="Input 3 5 2 2 3" xfId="4659"/>
    <cellStyle name="Input 3 5 2 2 4" xfId="38749"/>
    <cellStyle name="Input 3 5 2 3" xfId="23136"/>
    <cellStyle name="Input 3 5 2 4" xfId="28746"/>
    <cellStyle name="Input 3 5 2 5" xfId="39161"/>
    <cellStyle name="Input 3 5 3" xfId="8585"/>
    <cellStyle name="Input 3 5 3 2" xfId="8586"/>
    <cellStyle name="Input 3 5 3 2 2" xfId="23139"/>
    <cellStyle name="Input 3 5 3 2 3" xfId="28747"/>
    <cellStyle name="Input 3 5 3 2 4" xfId="21460"/>
    <cellStyle name="Input 3 5 3 3" xfId="23138"/>
    <cellStyle name="Input 3 5 3 4" xfId="21355"/>
    <cellStyle name="Input 3 5 3 5" xfId="37446"/>
    <cellStyle name="Input 3 5 4" xfId="8587"/>
    <cellStyle name="Input 3 5 4 2" xfId="8588"/>
    <cellStyle name="Input 3 5 4 2 2" xfId="23141"/>
    <cellStyle name="Input 3 5 4 2 3" xfId="3661"/>
    <cellStyle name="Input 3 5 4 2 4" xfId="37331"/>
    <cellStyle name="Input 3 5 4 3" xfId="23140"/>
    <cellStyle name="Input 3 5 4 4" xfId="20797"/>
    <cellStyle name="Input 3 5 4 5" xfId="39674"/>
    <cellStyle name="Input 3 5 5" xfId="8589"/>
    <cellStyle name="Input 3 5 5 2" xfId="8590"/>
    <cellStyle name="Input 3 5 5 2 2" xfId="23143"/>
    <cellStyle name="Input 3 5 5 2 3" xfId="5377"/>
    <cellStyle name="Input 3 5 5 2 4" xfId="21462"/>
    <cellStyle name="Input 3 5 5 3" xfId="23142"/>
    <cellStyle name="Input 3 5 5 4" xfId="5376"/>
    <cellStyle name="Input 3 5 5 5" xfId="38110"/>
    <cellStyle name="Input 3 5 6" xfId="8591"/>
    <cellStyle name="Input 3 5 6 2" xfId="8592"/>
    <cellStyle name="Input 3 5 6 2 2" xfId="23145"/>
    <cellStyle name="Input 3 5 6 2 3" xfId="4660"/>
    <cellStyle name="Input 3 5 6 2 4" xfId="37563"/>
    <cellStyle name="Input 3 5 6 3" xfId="23144"/>
    <cellStyle name="Input 3 5 6 4" xfId="3667"/>
    <cellStyle name="Input 3 5 6 5" xfId="39129"/>
    <cellStyle name="Input 3 5 7" xfId="8593"/>
    <cellStyle name="Input 3 5 7 2" xfId="23146"/>
    <cellStyle name="Input 3 5 7 3" xfId="3663"/>
    <cellStyle name="Input 3 5 7 4" xfId="38985"/>
    <cellStyle name="Input 3 5 8" xfId="8594"/>
    <cellStyle name="Input 3 5 8 2" xfId="8595"/>
    <cellStyle name="Input 3 5 8 2 2" xfId="23148"/>
    <cellStyle name="Input 3 5 8 2 3" xfId="28745"/>
    <cellStyle name="Input 3 5 8 2 4" xfId="28779"/>
    <cellStyle name="Input 3 5 8 3" xfId="23147"/>
    <cellStyle name="Input 3 5 8 4" xfId="27893"/>
    <cellStyle name="Input 3 5 8 5" xfId="36962"/>
    <cellStyle name="Input 3 5 9" xfId="8596"/>
    <cellStyle name="Input 3 5 9 2" xfId="23149"/>
    <cellStyle name="Input 3 5 9 3" xfId="3977"/>
    <cellStyle name="Input 3 5 9 4" xfId="39668"/>
    <cellStyle name="Input 3 6" xfId="713"/>
    <cellStyle name="Input 3 6 10" xfId="14845"/>
    <cellStyle name="Input 3 6 10 2" xfId="28526"/>
    <cellStyle name="Input 3 6 10 3" xfId="37042"/>
    <cellStyle name="Input 3 6 10 4" xfId="41872"/>
    <cellStyle name="Input 3 6 11" xfId="17985"/>
    <cellStyle name="Input 3 6 11 2" xfId="31432"/>
    <cellStyle name="Input 3 6 11 3" xfId="39180"/>
    <cellStyle name="Input 3 6 11 4" xfId="43150"/>
    <cellStyle name="Input 3 6 12" xfId="17246"/>
    <cellStyle name="Input 3 6 12 2" xfId="30704"/>
    <cellStyle name="Input 3 6 12 3" xfId="38722"/>
    <cellStyle name="Input 3 6 12 4" xfId="42943"/>
    <cellStyle name="Input 3 6 13" xfId="8597"/>
    <cellStyle name="Input 3 6 13 2" xfId="23150"/>
    <cellStyle name="Input 3 6 13 3" xfId="20783"/>
    <cellStyle name="Input 3 6 13 4" xfId="38494"/>
    <cellStyle name="Input 3 6 14" xfId="3952"/>
    <cellStyle name="Input 3 6 15" xfId="4864"/>
    <cellStyle name="Input 3 6 16" xfId="26545"/>
    <cellStyle name="Input 3 6 17" xfId="35357"/>
    <cellStyle name="Input 3 6 2" xfId="8598"/>
    <cellStyle name="Input 3 6 2 2" xfId="8599"/>
    <cellStyle name="Input 3 6 2 2 2" xfId="23152"/>
    <cellStyle name="Input 3 6 2 2 3" xfId="27894"/>
    <cellStyle name="Input 3 6 2 2 4" xfId="21463"/>
    <cellStyle name="Input 3 6 2 3" xfId="23151"/>
    <cellStyle name="Input 3 6 2 4" xfId="3664"/>
    <cellStyle name="Input 3 6 2 5" xfId="38104"/>
    <cellStyle name="Input 3 6 3" xfId="8600"/>
    <cellStyle name="Input 3 6 3 2" xfId="8601"/>
    <cellStyle name="Input 3 6 3 2 2" xfId="23154"/>
    <cellStyle name="Input 3 6 3 2 3" xfId="3666"/>
    <cellStyle name="Input 3 6 3 2 4" xfId="39074"/>
    <cellStyle name="Input 3 6 3 3" xfId="23153"/>
    <cellStyle name="Input 3 6 3 4" xfId="28742"/>
    <cellStyle name="Input 3 6 3 5" xfId="20867"/>
    <cellStyle name="Input 3 6 4" xfId="8602"/>
    <cellStyle name="Input 3 6 4 2" xfId="8603"/>
    <cellStyle name="Input 3 6 4 2 2" xfId="23156"/>
    <cellStyle name="Input 3 6 4 2 3" xfId="3665"/>
    <cellStyle name="Input 3 6 4 2 4" xfId="38822"/>
    <cellStyle name="Input 3 6 4 3" xfId="23155"/>
    <cellStyle name="Input 3 6 4 4" xfId="20796"/>
    <cellStyle name="Input 3 6 4 5" xfId="39002"/>
    <cellStyle name="Input 3 6 5" xfId="8604"/>
    <cellStyle name="Input 3 6 5 2" xfId="8605"/>
    <cellStyle name="Input 3 6 5 2 2" xfId="23158"/>
    <cellStyle name="Input 3 6 5 2 3" xfId="5379"/>
    <cellStyle name="Input 3 6 5 2 4" xfId="37440"/>
    <cellStyle name="Input 3 6 5 3" xfId="23157"/>
    <cellStyle name="Input 3 6 5 4" xfId="5378"/>
    <cellStyle name="Input 3 6 5 5" xfId="38753"/>
    <cellStyle name="Input 3 6 6" xfId="8606"/>
    <cellStyle name="Input 3 6 6 2" xfId="8607"/>
    <cellStyle name="Input 3 6 6 2 2" xfId="23160"/>
    <cellStyle name="Input 3 6 6 2 3" xfId="28741"/>
    <cellStyle name="Input 3 6 6 2 4" xfId="4603"/>
    <cellStyle name="Input 3 6 6 3" xfId="23159"/>
    <cellStyle name="Input 3 6 6 4" xfId="27891"/>
    <cellStyle name="Input 3 6 6 5" xfId="21458"/>
    <cellStyle name="Input 3 6 7" xfId="8608"/>
    <cellStyle name="Input 3 6 7 2" xfId="23161"/>
    <cellStyle name="Input 3 6 7 3" xfId="3668"/>
    <cellStyle name="Input 3 6 7 4" xfId="39038"/>
    <cellStyle name="Input 3 6 8" xfId="8609"/>
    <cellStyle name="Input 3 6 8 2" xfId="8610"/>
    <cellStyle name="Input 3 6 8 2 2" xfId="23163"/>
    <cellStyle name="Input 3 6 8 2 3" xfId="28740"/>
    <cellStyle name="Input 3 6 8 2 4" xfId="38750"/>
    <cellStyle name="Input 3 6 8 3" xfId="23162"/>
    <cellStyle name="Input 3 6 8 4" xfId="21354"/>
    <cellStyle name="Input 3 6 8 5" xfId="38824"/>
    <cellStyle name="Input 3 6 9" xfId="8611"/>
    <cellStyle name="Input 3 6 9 2" xfId="23164"/>
    <cellStyle name="Input 3 6 9 3" xfId="4661"/>
    <cellStyle name="Input 3 6 9 4" xfId="37444"/>
    <cellStyle name="Input 3 7" xfId="1468"/>
    <cellStyle name="Input 3 7 10" xfId="17966"/>
    <cellStyle name="Input 3 7 10 2" xfId="31413"/>
    <cellStyle name="Input 3 7 10 3" xfId="39162"/>
    <cellStyle name="Input 3 7 10 4" xfId="43142"/>
    <cellStyle name="Input 3 7 11" xfId="8612"/>
    <cellStyle name="Input 3 7 11 2" xfId="23165"/>
    <cellStyle name="Input 3 7 11 3" xfId="4662"/>
    <cellStyle name="Input 3 7 11 4" xfId="21465"/>
    <cellStyle name="Input 3 7 12" xfId="4531"/>
    <cellStyle name="Input 3 7 13" xfId="6183"/>
    <cellStyle name="Input 3 7 14" xfId="32649"/>
    <cellStyle name="Input 3 7 15" xfId="37711"/>
    <cellStyle name="Input 3 7 2" xfId="8613"/>
    <cellStyle name="Input 3 7 2 2" xfId="8614"/>
    <cellStyle name="Input 3 7 2 2 2" xfId="23167"/>
    <cellStyle name="Input 3 7 2 2 3" xfId="28738"/>
    <cellStyle name="Input 3 7 2 2 4" xfId="21466"/>
    <cellStyle name="Input 3 7 2 3" xfId="23166"/>
    <cellStyle name="Input 3 7 2 4" xfId="21353"/>
    <cellStyle name="Input 3 7 2 5" xfId="21464"/>
    <cellStyle name="Input 3 7 3" xfId="8615"/>
    <cellStyle name="Input 3 7 3 2" xfId="8616"/>
    <cellStyle name="Input 3 7 3 2 2" xfId="23169"/>
    <cellStyle name="Input 3 7 3 2 3" xfId="21351"/>
    <cellStyle name="Input 3 7 3 2 4" xfId="4930"/>
    <cellStyle name="Input 3 7 3 3" xfId="23168"/>
    <cellStyle name="Input 3 7 3 4" xfId="4663"/>
    <cellStyle name="Input 3 7 3 5" xfId="21467"/>
    <cellStyle name="Input 3 7 4" xfId="8617"/>
    <cellStyle name="Input 3 7 4 2" xfId="8618"/>
    <cellStyle name="Input 3 7 4 2 2" xfId="23171"/>
    <cellStyle name="Input 3 7 4 2 3" xfId="21352"/>
    <cellStyle name="Input 3 7 4 2 4" xfId="38492"/>
    <cellStyle name="Input 3 7 4 3" xfId="23170"/>
    <cellStyle name="Input 3 7 4 4" xfId="28737"/>
    <cellStyle name="Input 3 7 4 5" xfId="39672"/>
    <cellStyle name="Input 3 7 5" xfId="8619"/>
    <cellStyle name="Input 3 7 5 2" xfId="23172"/>
    <cellStyle name="Input 3 7 5 3" xfId="3669"/>
    <cellStyle name="Input 3 7 5 4" xfId="38108"/>
    <cellStyle name="Input 3 7 6" xfId="8620"/>
    <cellStyle name="Input 3 7 6 2" xfId="23173"/>
    <cellStyle name="Input 3 7 6 3" xfId="3670"/>
    <cellStyle name="Input 3 7 6 4" xfId="5359"/>
    <cellStyle name="Input 3 7 7" xfId="8621"/>
    <cellStyle name="Input 3 7 7 2" xfId="8622"/>
    <cellStyle name="Input 3 7 7 2 2" xfId="23175"/>
    <cellStyle name="Input 3 7 7 2 3" xfId="20787"/>
    <cellStyle name="Input 3 7 7 2 4" xfId="39468"/>
    <cellStyle name="Input 3 7 7 3" xfId="23174"/>
    <cellStyle name="Input 3 7 7 4" xfId="3671"/>
    <cellStyle name="Input 3 7 7 5" xfId="28794"/>
    <cellStyle name="Input 3 7 8" xfId="15437"/>
    <cellStyle name="Input 3 7 8 2" xfId="29074"/>
    <cellStyle name="Input 3 7 8 3" xfId="37458"/>
    <cellStyle name="Input 3 7 8 4" xfId="42099"/>
    <cellStyle name="Input 3 7 9" xfId="14532"/>
    <cellStyle name="Input 3 7 9 2" xfId="28255"/>
    <cellStyle name="Input 3 7 9 3" xfId="36814"/>
    <cellStyle name="Input 3 7 9 4" xfId="41723"/>
    <cellStyle name="Input 3 8" xfId="2893"/>
    <cellStyle name="Input 3 8 10" xfId="38884"/>
    <cellStyle name="Input 3 8 2" xfId="8624"/>
    <cellStyle name="Input 3 8 2 2" xfId="23177"/>
    <cellStyle name="Input 3 8 2 3" xfId="3673"/>
    <cellStyle name="Input 3 8 2 4" xfId="38751"/>
    <cellStyle name="Input 3 8 3" xfId="16486"/>
    <cellStyle name="Input 3 8 3 2" xfId="29966"/>
    <cellStyle name="Input 3 8 3 3" xfId="38122"/>
    <cellStyle name="Input 3 8 3 4" xfId="42496"/>
    <cellStyle name="Input 3 8 4" xfId="16918"/>
    <cellStyle name="Input 3 8 4 2" xfId="30386"/>
    <cellStyle name="Input 3 8 4 3" xfId="38487"/>
    <cellStyle name="Input 3 8 4 4" xfId="42793"/>
    <cellStyle name="Input 3 8 5" xfId="18676"/>
    <cellStyle name="Input 3 8 5 2" xfId="32111"/>
    <cellStyle name="Input 3 8 5 3" xfId="39686"/>
    <cellStyle name="Input 3 8 5 4" xfId="43499"/>
    <cellStyle name="Input 3 8 6" xfId="8623"/>
    <cellStyle name="Input 3 8 6 2" xfId="23176"/>
    <cellStyle name="Input 3 8 6 3" xfId="3672"/>
    <cellStyle name="Input 3 8 6 4" xfId="39160"/>
    <cellStyle name="Input 3 8 7" xfId="5757"/>
    <cellStyle name="Input 3 8 8" xfId="20382"/>
    <cellStyle name="Input 3 8 9" xfId="4151"/>
    <cellStyle name="Input 3 9" xfId="3229"/>
    <cellStyle name="Input 3 9 10" xfId="20717"/>
    <cellStyle name="Input 3 9 11" xfId="30350"/>
    <cellStyle name="Input 3 9 12" xfId="33786"/>
    <cellStyle name="Input 3 9 2" xfId="16818"/>
    <cellStyle name="Input 3 9 2 2" xfId="30290"/>
    <cellStyle name="Input 3 9 2 3" xfId="38400"/>
    <cellStyle name="Input 3 9 2 4" xfId="42724"/>
    <cellStyle name="Input 3 9 3" xfId="18068"/>
    <cellStyle name="Input 3 9 3 2" xfId="31514"/>
    <cellStyle name="Input 3 9 3 3" xfId="39230"/>
    <cellStyle name="Input 3 9 3 4" xfId="43180"/>
    <cellStyle name="Input 3 9 4" xfId="14395"/>
    <cellStyle name="Input 3 9 4 2" xfId="28130"/>
    <cellStyle name="Input 3 9 4 3" xfId="36707"/>
    <cellStyle name="Input 3 9 4 4" xfId="41632"/>
    <cellStyle name="Input 3 9 5" xfId="19007"/>
    <cellStyle name="Input 3 9 5 2" xfId="32432"/>
    <cellStyle name="Input 3 9 5 3" xfId="39962"/>
    <cellStyle name="Input 3 9 5 4" xfId="43727"/>
    <cellStyle name="Input 3 9 6" xfId="19302"/>
    <cellStyle name="Input 3 9 6 2" xfId="32706"/>
    <cellStyle name="Input 3 9 6 3" xfId="40186"/>
    <cellStyle name="Input 3 9 6 4" xfId="43894"/>
    <cellStyle name="Input 3 9 7" xfId="19396"/>
    <cellStyle name="Input 3 9 7 2" xfId="32799"/>
    <cellStyle name="Input 3 9 7 3" xfId="40271"/>
    <cellStyle name="Input 3 9 7 4" xfId="43970"/>
    <cellStyle name="Input 3 9 8" xfId="14201"/>
    <cellStyle name="Input 3 9 8 2" xfId="27964"/>
    <cellStyle name="Input 3 9 8 3" xfId="36581"/>
    <cellStyle name="Input 3 9 8 4" xfId="41598"/>
    <cellStyle name="Input 3 9 9" xfId="6092"/>
    <cellStyle name="Input 30" xfId="3397"/>
    <cellStyle name="Input 30 10" xfId="33750"/>
    <cellStyle name="Input 30 2" xfId="18237"/>
    <cellStyle name="Input 30 2 2" xfId="31682"/>
    <cellStyle name="Input 30 2 3" xfId="39364"/>
    <cellStyle name="Input 30 2 4" xfId="43274"/>
    <cellStyle name="Input 30 3" xfId="19093"/>
    <cellStyle name="Input 30 3 2" xfId="32518"/>
    <cellStyle name="Input 30 3 3" xfId="40041"/>
    <cellStyle name="Input 30 3 4" xfId="43792"/>
    <cellStyle name="Input 30 4" xfId="19379"/>
    <cellStyle name="Input 30 4 2" xfId="32783"/>
    <cellStyle name="Input 30 4 3" xfId="40259"/>
    <cellStyle name="Input 30 4 4" xfId="43958"/>
    <cellStyle name="Input 30 5" xfId="19472"/>
    <cellStyle name="Input 30 5 2" xfId="32875"/>
    <cellStyle name="Input 30 5 3" xfId="40326"/>
    <cellStyle name="Input 30 5 4" xfId="44006"/>
    <cellStyle name="Input 30 6" xfId="16914"/>
    <cellStyle name="Input 30 6 2" xfId="30382"/>
    <cellStyle name="Input 30 6 3" xfId="38483"/>
    <cellStyle name="Input 30 6 4" xfId="42789"/>
    <cellStyle name="Input 30 7" xfId="6231"/>
    <cellStyle name="Input 30 8" xfId="20856"/>
    <cellStyle name="Input 30 9" xfId="33015"/>
    <cellStyle name="Input 31" xfId="3352"/>
    <cellStyle name="Input 31 10" xfId="38864"/>
    <cellStyle name="Input 31 2" xfId="18200"/>
    <cellStyle name="Input 31 2 2" xfId="31645"/>
    <cellStyle name="Input 31 2 3" xfId="39330"/>
    <cellStyle name="Input 31 2 4" xfId="43245"/>
    <cellStyle name="Input 31 3" xfId="19062"/>
    <cellStyle name="Input 31 3 2" xfId="32487"/>
    <cellStyle name="Input 31 3 3" xfId="40011"/>
    <cellStyle name="Input 31 3 4" xfId="43766"/>
    <cellStyle name="Input 31 4" xfId="19348"/>
    <cellStyle name="Input 31 4 2" xfId="32752"/>
    <cellStyle name="Input 31 4 3" xfId="40230"/>
    <cellStyle name="Input 31 4 4" xfId="43932"/>
    <cellStyle name="Input 31 5" xfId="19447"/>
    <cellStyle name="Input 31 5 2" xfId="32850"/>
    <cellStyle name="Input 31 5 3" xfId="40301"/>
    <cellStyle name="Input 31 5 4" xfId="43983"/>
    <cellStyle name="Input 31 6" xfId="16884"/>
    <cellStyle name="Input 31 6 2" xfId="30352"/>
    <cellStyle name="Input 31 6 3" xfId="38453"/>
    <cellStyle name="Input 31 6 4" xfId="42763"/>
    <cellStyle name="Input 31 7" xfId="6196"/>
    <cellStyle name="Input 31 8" xfId="20818"/>
    <cellStyle name="Input 31 9" xfId="4199"/>
    <cellStyle name="Input 32" xfId="3399"/>
    <cellStyle name="Input 32 10" xfId="36943"/>
    <cellStyle name="Input 32 2" xfId="18239"/>
    <cellStyle name="Input 32 2 2" xfId="31684"/>
    <cellStyle name="Input 32 2 3" xfId="39366"/>
    <cellStyle name="Input 32 2 4" xfId="43276"/>
    <cellStyle name="Input 32 3" xfId="19095"/>
    <cellStyle name="Input 32 3 2" xfId="32520"/>
    <cellStyle name="Input 32 3 3" xfId="40043"/>
    <cellStyle name="Input 32 3 4" xfId="43794"/>
    <cellStyle name="Input 32 4" xfId="19381"/>
    <cellStyle name="Input 32 4 2" xfId="32785"/>
    <cellStyle name="Input 32 4 3" xfId="40261"/>
    <cellStyle name="Input 32 4 4" xfId="43960"/>
    <cellStyle name="Input 32 5" xfId="19474"/>
    <cellStyle name="Input 32 5 2" xfId="32877"/>
    <cellStyle name="Input 32 5 3" xfId="40328"/>
    <cellStyle name="Input 32 5 4" xfId="44008"/>
    <cellStyle name="Input 32 6" xfId="16916"/>
    <cellStyle name="Input 32 6 2" xfId="30384"/>
    <cellStyle name="Input 32 6 3" xfId="38485"/>
    <cellStyle name="Input 32 6 4" xfId="42791"/>
    <cellStyle name="Input 32 7" xfId="6233"/>
    <cellStyle name="Input 32 8" xfId="20858"/>
    <cellStyle name="Input 32 9" xfId="23607"/>
    <cellStyle name="Input 33" xfId="3392"/>
    <cellStyle name="Input 33 10" xfId="37600"/>
    <cellStyle name="Input 33 2" xfId="18232"/>
    <cellStyle name="Input 33 2 2" xfId="31677"/>
    <cellStyle name="Input 33 2 3" xfId="39360"/>
    <cellStyle name="Input 33 2 4" xfId="43270"/>
    <cellStyle name="Input 33 3" xfId="19089"/>
    <cellStyle name="Input 33 3 2" xfId="32514"/>
    <cellStyle name="Input 33 3 3" xfId="40037"/>
    <cellStyle name="Input 33 3 4" xfId="43788"/>
    <cellStyle name="Input 33 4" xfId="19375"/>
    <cellStyle name="Input 33 4 2" xfId="32779"/>
    <cellStyle name="Input 33 4 3" xfId="40255"/>
    <cellStyle name="Input 33 4 4" xfId="43954"/>
    <cellStyle name="Input 33 5" xfId="19468"/>
    <cellStyle name="Input 33 5 2" xfId="32871"/>
    <cellStyle name="Input 33 5 3" xfId="40322"/>
    <cellStyle name="Input 33 5 4" xfId="44002"/>
    <cellStyle name="Input 33 6" xfId="16910"/>
    <cellStyle name="Input 33 6 2" xfId="30378"/>
    <cellStyle name="Input 33 6 3" xfId="38479"/>
    <cellStyle name="Input 33 6 4" xfId="42785"/>
    <cellStyle name="Input 33 7" xfId="6226"/>
    <cellStyle name="Input 33 8" xfId="20851"/>
    <cellStyle name="Input 33 9" xfId="23609"/>
    <cellStyle name="Input 34" xfId="3362"/>
    <cellStyle name="Input 34 10" xfId="37489"/>
    <cellStyle name="Input 34 2" xfId="18209"/>
    <cellStyle name="Input 34 2 2" xfId="31654"/>
    <cellStyle name="Input 34 2 3" xfId="39339"/>
    <cellStyle name="Input 34 2 4" xfId="43253"/>
    <cellStyle name="Input 34 3" xfId="19071"/>
    <cellStyle name="Input 34 3 2" xfId="32496"/>
    <cellStyle name="Input 34 3 3" xfId="40020"/>
    <cellStyle name="Input 34 3 4" xfId="43774"/>
    <cellStyle name="Input 34 4" xfId="19358"/>
    <cellStyle name="Input 34 4 2" xfId="32762"/>
    <cellStyle name="Input 34 4 3" xfId="40240"/>
    <cellStyle name="Input 34 4 4" xfId="43940"/>
    <cellStyle name="Input 34 5" xfId="19453"/>
    <cellStyle name="Input 34 5 2" xfId="32856"/>
    <cellStyle name="Input 34 5 3" xfId="40307"/>
    <cellStyle name="Input 34 5 4" xfId="43988"/>
    <cellStyle name="Input 34 6" xfId="16893"/>
    <cellStyle name="Input 34 6 2" xfId="30361"/>
    <cellStyle name="Input 34 6 3" xfId="38462"/>
    <cellStyle name="Input 34 6 4" xfId="42771"/>
    <cellStyle name="Input 34 7" xfId="6206"/>
    <cellStyle name="Input 34 8" xfId="20828"/>
    <cellStyle name="Input 34 9" xfId="29143"/>
    <cellStyle name="Input 35" xfId="3393"/>
    <cellStyle name="Input 35 10" xfId="33753"/>
    <cellStyle name="Input 35 2" xfId="18233"/>
    <cellStyle name="Input 35 2 2" xfId="31678"/>
    <cellStyle name="Input 35 2 3" xfId="39361"/>
    <cellStyle name="Input 35 2 4" xfId="43271"/>
    <cellStyle name="Input 35 3" xfId="19090"/>
    <cellStyle name="Input 35 3 2" xfId="32515"/>
    <cellStyle name="Input 35 3 3" xfId="40038"/>
    <cellStyle name="Input 35 3 4" xfId="43789"/>
    <cellStyle name="Input 35 4" xfId="19376"/>
    <cellStyle name="Input 35 4 2" xfId="32780"/>
    <cellStyle name="Input 35 4 3" xfId="40256"/>
    <cellStyle name="Input 35 4 4" xfId="43955"/>
    <cellStyle name="Input 35 5" xfId="19469"/>
    <cellStyle name="Input 35 5 2" xfId="32872"/>
    <cellStyle name="Input 35 5 3" xfId="40323"/>
    <cellStyle name="Input 35 5 4" xfId="44003"/>
    <cellStyle name="Input 35 6" xfId="16911"/>
    <cellStyle name="Input 35 6 2" xfId="30379"/>
    <cellStyle name="Input 35 6 3" xfId="38480"/>
    <cellStyle name="Input 35 6 4" xfId="42786"/>
    <cellStyle name="Input 35 7" xfId="6227"/>
    <cellStyle name="Input 35 8" xfId="20852"/>
    <cellStyle name="Input 35 9" xfId="6169"/>
    <cellStyle name="Input 36" xfId="3404"/>
    <cellStyle name="Input 36 10" xfId="38861"/>
    <cellStyle name="Input 36 2" xfId="18242"/>
    <cellStyle name="Input 36 2 2" xfId="31687"/>
    <cellStyle name="Input 36 2 3" xfId="39369"/>
    <cellStyle name="Input 36 2 4" xfId="43279"/>
    <cellStyle name="Input 36 3" xfId="19098"/>
    <cellStyle name="Input 36 3 2" xfId="32523"/>
    <cellStyle name="Input 36 3 3" xfId="40046"/>
    <cellStyle name="Input 36 3 4" xfId="43795"/>
    <cellStyle name="Input 36 4" xfId="19383"/>
    <cellStyle name="Input 36 4 2" xfId="32787"/>
    <cellStyle name="Input 36 4 3" xfId="40262"/>
    <cellStyle name="Input 36 4 4" xfId="43961"/>
    <cellStyle name="Input 36 5" xfId="19475"/>
    <cellStyle name="Input 36 5 2" xfId="32878"/>
    <cellStyle name="Input 36 5 3" xfId="40329"/>
    <cellStyle name="Input 36 5 4" xfId="44009"/>
    <cellStyle name="Input 36 6" xfId="16917"/>
    <cellStyle name="Input 36 6 2" xfId="30385"/>
    <cellStyle name="Input 36 6 3" xfId="38486"/>
    <cellStyle name="Input 36 6 4" xfId="42792"/>
    <cellStyle name="Input 36 7" xfId="6236"/>
    <cellStyle name="Input 36 8" xfId="20861"/>
    <cellStyle name="Input 36 9" xfId="33018"/>
    <cellStyle name="Input 37" xfId="3357"/>
    <cellStyle name="Input 37 10" xfId="37739"/>
    <cellStyle name="Input 37 2" xfId="18204"/>
    <cellStyle name="Input 37 2 2" xfId="31649"/>
    <cellStyle name="Input 37 2 3" xfId="39334"/>
    <cellStyle name="Input 37 2 4" xfId="43248"/>
    <cellStyle name="Input 37 3" xfId="19066"/>
    <cellStyle name="Input 37 3 2" xfId="32491"/>
    <cellStyle name="Input 37 3 3" xfId="40015"/>
    <cellStyle name="Input 37 3 4" xfId="43769"/>
    <cellStyle name="Input 37 4" xfId="19353"/>
    <cellStyle name="Input 37 4 2" xfId="32757"/>
    <cellStyle name="Input 37 4 3" xfId="40235"/>
    <cellStyle name="Input 37 4 4" xfId="43935"/>
    <cellStyle name="Input 37 5" xfId="19451"/>
    <cellStyle name="Input 37 5 2" xfId="32854"/>
    <cellStyle name="Input 37 5 3" xfId="40305"/>
    <cellStyle name="Input 37 5 4" xfId="43986"/>
    <cellStyle name="Input 37 6" xfId="16888"/>
    <cellStyle name="Input 37 6 2" xfId="30356"/>
    <cellStyle name="Input 37 6 3" xfId="38457"/>
    <cellStyle name="Input 37 6 4" xfId="42766"/>
    <cellStyle name="Input 37 7" xfId="6201"/>
    <cellStyle name="Input 37 8" xfId="20823"/>
    <cellStyle name="Input 37 9" xfId="23623"/>
    <cellStyle name="Input 38" xfId="3248"/>
    <cellStyle name="Input 38 10" xfId="33775"/>
    <cellStyle name="Input 38 2" xfId="15458"/>
    <cellStyle name="Input 38 2 2" xfId="29095"/>
    <cellStyle name="Input 38 2 3" xfId="37478"/>
    <cellStyle name="Input 38 2 4" xfId="42119"/>
    <cellStyle name="Input 38 3" xfId="19020"/>
    <cellStyle name="Input 38 3 2" xfId="32445"/>
    <cellStyle name="Input 38 3 3" xfId="39974"/>
    <cellStyle name="Input 38 3 4" xfId="43737"/>
    <cellStyle name="Input 38 4" xfId="19314"/>
    <cellStyle name="Input 38 4 2" xfId="32718"/>
    <cellStyle name="Input 38 4 3" xfId="40197"/>
    <cellStyle name="Input 38 4 4" xfId="43904"/>
    <cellStyle name="Input 38 5" xfId="17731"/>
    <cellStyle name="Input 38 5 2" xfId="31187"/>
    <cellStyle name="Input 38 5 3" xfId="39033"/>
    <cellStyle name="Input 38 5 4" xfId="43082"/>
    <cellStyle name="Input 38 6" xfId="16837"/>
    <cellStyle name="Input 38 6 2" xfId="30309"/>
    <cellStyle name="Input 38 6 3" xfId="38416"/>
    <cellStyle name="Input 38 6 4" xfId="42734"/>
    <cellStyle name="Input 38 7" xfId="6110"/>
    <cellStyle name="Input 38 8" xfId="20736"/>
    <cellStyle name="Input 38 9" xfId="6168"/>
    <cellStyle name="Input 39" xfId="6279"/>
    <cellStyle name="Input 39 2" xfId="20901"/>
    <cellStyle name="Input 39 3" xfId="4854"/>
    <cellStyle name="Input 39 4" xfId="38171"/>
    <cellStyle name="Input 4" xfId="335"/>
    <cellStyle name="Input 4 10" xfId="3264"/>
    <cellStyle name="Input 4 10 10" xfId="29147"/>
    <cellStyle name="Input 4 10 11" xfId="33764"/>
    <cellStyle name="Input 4 10 2" xfId="16853"/>
    <cellStyle name="Input 4 10 2 2" xfId="30325"/>
    <cellStyle name="Input 4 10 2 3" xfId="38430"/>
    <cellStyle name="Input 4 10 2 4" xfId="42746"/>
    <cellStyle name="Input 4 10 3" xfId="15116"/>
    <cellStyle name="Input 4 10 3 2" xfId="28783"/>
    <cellStyle name="Input 4 10 3 3" xfId="37293"/>
    <cellStyle name="Input 4 10 3 4" xfId="42007"/>
    <cellStyle name="Input 4 10 4" xfId="19035"/>
    <cellStyle name="Input 4 10 4 2" xfId="32460"/>
    <cellStyle name="Input 4 10 4 3" xfId="39988"/>
    <cellStyle name="Input 4 10 4 4" xfId="43749"/>
    <cellStyle name="Input 4 10 5" xfId="19329"/>
    <cellStyle name="Input 4 10 5 2" xfId="32733"/>
    <cellStyle name="Input 4 10 5 3" xfId="40211"/>
    <cellStyle name="Input 4 10 5 4" xfId="43916"/>
    <cellStyle name="Input 4 10 6" xfId="17106"/>
    <cellStyle name="Input 4 10 6 2" xfId="30573"/>
    <cellStyle name="Input 4 10 6 3" xfId="38609"/>
    <cellStyle name="Input 4 10 6 4" xfId="42876"/>
    <cellStyle name="Input 4 10 7" xfId="14504"/>
    <cellStyle name="Input 4 10 7 2" xfId="28229"/>
    <cellStyle name="Input 4 10 7 3" xfId="36788"/>
    <cellStyle name="Input 4 10 7 4" xfId="41702"/>
    <cellStyle name="Input 4 10 8" xfId="6126"/>
    <cellStyle name="Input 4 10 9" xfId="20752"/>
    <cellStyle name="Input 4 11" xfId="3426"/>
    <cellStyle name="Input 4 11 2" xfId="6258"/>
    <cellStyle name="Input 4 11 3" xfId="20883"/>
    <cellStyle name="Input 4 11 4" xfId="23603"/>
    <cellStyle name="Input 4 11 5" xfId="39739"/>
    <cellStyle name="Input 4 12" xfId="19690"/>
    <cellStyle name="Input 4 12 2" xfId="33075"/>
    <cellStyle name="Input 4 12 3" xfId="40439"/>
    <cellStyle name="Input 4 12 4" xfId="44018"/>
    <cellStyle name="Input 4 13" xfId="3604"/>
    <cellStyle name="Input 4 14" xfId="19998"/>
    <cellStyle name="Input 4 2" xfId="537"/>
    <cellStyle name="Input 4 2 10" xfId="8625"/>
    <cellStyle name="Input 4 2 10 2" xfId="23178"/>
    <cellStyle name="Input 4 2 10 3" xfId="27892"/>
    <cellStyle name="Input 4 2 10 4" xfId="37443"/>
    <cellStyle name="Input 4 2 11" xfId="3797"/>
    <cellStyle name="Input 4 2 12" xfId="26658"/>
    <cellStyle name="Input 4 2 2" xfId="1474"/>
    <cellStyle name="Input 4 2 2 10" xfId="8627"/>
    <cellStyle name="Input 4 2 2 10 2" xfId="23180"/>
    <cellStyle name="Input 4 2 2 10 3" xfId="28729"/>
    <cellStyle name="Input 4 2 2 10 4" xfId="3629"/>
    <cellStyle name="Input 4 2 2 11" xfId="15443"/>
    <cellStyle name="Input 4 2 2 11 2" xfId="29080"/>
    <cellStyle name="Input 4 2 2 11 3" xfId="37464"/>
    <cellStyle name="Input 4 2 2 11 4" xfId="42105"/>
    <cellStyle name="Input 4 2 2 12" xfId="16881"/>
    <cellStyle name="Input 4 2 2 12 2" xfId="30349"/>
    <cellStyle name="Input 4 2 2 12 3" xfId="38451"/>
    <cellStyle name="Input 4 2 2 12 4" xfId="42761"/>
    <cellStyle name="Input 4 2 2 13" xfId="17442"/>
    <cellStyle name="Input 4 2 2 13 2" xfId="30900"/>
    <cellStyle name="Input 4 2 2 13 3" xfId="38829"/>
    <cellStyle name="Input 4 2 2 13 4" xfId="42960"/>
    <cellStyle name="Input 4 2 2 14" xfId="8626"/>
    <cellStyle name="Input 4 2 2 14 2" xfId="23179"/>
    <cellStyle name="Input 4 2 2 14 3" xfId="21350"/>
    <cellStyle name="Input 4 2 2 14 4" xfId="3630"/>
    <cellStyle name="Input 4 2 2 15" xfId="4537"/>
    <cellStyle name="Input 4 2 2 16" xfId="3566"/>
    <cellStyle name="Input 4 2 2 17" xfId="31312"/>
    <cellStyle name="Input 4 2 2 18" xfId="34433"/>
    <cellStyle name="Input 4 2 2 2" xfId="2899"/>
    <cellStyle name="Input 4 2 2 2 10" xfId="34006"/>
    <cellStyle name="Input 4 2 2 2 2" xfId="8629"/>
    <cellStyle name="Input 4 2 2 2 2 2" xfId="23182"/>
    <cellStyle name="Input 4 2 2 2 2 3" xfId="21349"/>
    <cellStyle name="Input 4 2 2 2 2 4" xfId="28795"/>
    <cellStyle name="Input 4 2 2 2 3" xfId="16492"/>
    <cellStyle name="Input 4 2 2 2 3 2" xfId="29972"/>
    <cellStyle name="Input 4 2 2 2 3 3" xfId="38128"/>
    <cellStyle name="Input 4 2 2 2 3 4" xfId="42502"/>
    <cellStyle name="Input 4 2 2 2 4" xfId="14876"/>
    <cellStyle name="Input 4 2 2 2 4 2" xfId="28557"/>
    <cellStyle name="Input 4 2 2 2 4 3" xfId="37070"/>
    <cellStyle name="Input 4 2 2 2 4 4" xfId="41897"/>
    <cellStyle name="Input 4 2 2 2 5" xfId="18682"/>
    <cellStyle name="Input 4 2 2 2 5 2" xfId="32117"/>
    <cellStyle name="Input 4 2 2 2 5 3" xfId="39692"/>
    <cellStyle name="Input 4 2 2 2 5 4" xfId="43505"/>
    <cellStyle name="Input 4 2 2 2 6" xfId="8628"/>
    <cellStyle name="Input 4 2 2 2 6 2" xfId="23181"/>
    <cellStyle name="Input 4 2 2 2 6 3" xfId="3675"/>
    <cellStyle name="Input 4 2 2 2 6 4" xfId="28796"/>
    <cellStyle name="Input 4 2 2 2 7" xfId="5763"/>
    <cellStyle name="Input 4 2 2 2 8" xfId="20388"/>
    <cellStyle name="Input 4 2 2 2 9" xfId="4155"/>
    <cellStyle name="Input 4 2 2 3" xfId="8630"/>
    <cellStyle name="Input 4 2 2 3 2" xfId="8631"/>
    <cellStyle name="Input 4 2 2 3 2 2" xfId="23184"/>
    <cellStyle name="Input 4 2 2 3 2 3" xfId="3881"/>
    <cellStyle name="Input 4 2 2 3 2 4" xfId="39671"/>
    <cellStyle name="Input 4 2 2 3 3" xfId="23183"/>
    <cellStyle name="Input 4 2 2 3 4" xfId="28732"/>
    <cellStyle name="Input 4 2 2 3 5" xfId="28797"/>
    <cellStyle name="Input 4 2 2 4" xfId="8632"/>
    <cellStyle name="Input 4 2 2 4 2" xfId="8633"/>
    <cellStyle name="Input 4 2 2 4 2 2" xfId="23186"/>
    <cellStyle name="Input 4 2 2 4 2 3" xfId="30346"/>
    <cellStyle name="Input 4 2 2 4 2 4" xfId="38107"/>
    <cellStyle name="Input 4 2 2 4 3" xfId="23185"/>
    <cellStyle name="Input 4 2 2 4 4" xfId="21348"/>
    <cellStyle name="Input 4 2 2 4 5" xfId="39238"/>
    <cellStyle name="Input 4 2 2 5" xfId="8634"/>
    <cellStyle name="Input 4 2 2 5 2" xfId="8635"/>
    <cellStyle name="Input 4 2 2 5 2 2" xfId="23188"/>
    <cellStyle name="Input 4 2 2 5 2 3" xfId="21347"/>
    <cellStyle name="Input 4 2 2 5 2 4" xfId="28800"/>
    <cellStyle name="Input 4 2 2 5 3" xfId="23187"/>
    <cellStyle name="Input 4 2 2 5 4" xfId="20795"/>
    <cellStyle name="Input 4 2 2 5 5" xfId="4601"/>
    <cellStyle name="Input 4 2 2 6" xfId="8636"/>
    <cellStyle name="Input 4 2 2 6 2" xfId="8637"/>
    <cellStyle name="Input 4 2 2 6 2 2" xfId="23190"/>
    <cellStyle name="Input 4 2 2 6 2 3" xfId="3674"/>
    <cellStyle name="Input 4 2 2 6 2 4" xfId="38823"/>
    <cellStyle name="Input 4 2 2 6 3" xfId="23189"/>
    <cellStyle name="Input 4 2 2 6 4" xfId="28731"/>
    <cellStyle name="Input 4 2 2 6 5" xfId="39037"/>
    <cellStyle name="Input 4 2 2 7" xfId="8638"/>
    <cellStyle name="Input 4 2 2 7 2" xfId="8639"/>
    <cellStyle name="Input 4 2 2 7 2 2" xfId="23192"/>
    <cellStyle name="Input 4 2 2 7 2 3" xfId="5380"/>
    <cellStyle name="Input 4 2 2 7 2 4" xfId="37442"/>
    <cellStyle name="Input 4 2 2 7 3" xfId="23191"/>
    <cellStyle name="Input 4 2 2 7 4" xfId="3878"/>
    <cellStyle name="Input 4 2 2 7 5" xfId="38752"/>
    <cellStyle name="Input 4 2 2 8" xfId="8640"/>
    <cellStyle name="Input 4 2 2 8 2" xfId="23193"/>
    <cellStyle name="Input 4 2 2 8 3" xfId="3676"/>
    <cellStyle name="Input 4 2 2 8 4" xfId="27917"/>
    <cellStyle name="Input 4 2 2 9" xfId="8641"/>
    <cellStyle name="Input 4 2 2 9 2" xfId="8642"/>
    <cellStyle name="Input 4 2 2 9 2 2" xfId="23195"/>
    <cellStyle name="Input 4 2 2 9 2 3" xfId="5381"/>
    <cellStyle name="Input 4 2 2 9 2 4" xfId="3628"/>
    <cellStyle name="Input 4 2 2 9 3" xfId="23194"/>
    <cellStyle name="Input 4 2 2 9 4" xfId="3865"/>
    <cellStyle name="Input 4 2 2 9 5" xfId="4602"/>
    <cellStyle name="Input 4 2 3" xfId="1473"/>
    <cellStyle name="Input 4 2 3 10" xfId="15442"/>
    <cellStyle name="Input 4 2 3 10 2" xfId="29079"/>
    <cellStyle name="Input 4 2 3 10 3" xfId="37463"/>
    <cellStyle name="Input 4 2 3 10 4" xfId="42104"/>
    <cellStyle name="Input 4 2 3 11" xfId="14114"/>
    <cellStyle name="Input 4 2 3 11 2" xfId="27899"/>
    <cellStyle name="Input 4 2 3 11 3" xfId="36543"/>
    <cellStyle name="Input 4 2 3 11 4" xfId="41587"/>
    <cellStyle name="Input 4 2 3 12" xfId="18240"/>
    <cellStyle name="Input 4 2 3 12 2" xfId="31685"/>
    <cellStyle name="Input 4 2 3 12 3" xfId="39367"/>
    <cellStyle name="Input 4 2 3 12 4" xfId="43277"/>
    <cellStyle name="Input 4 2 3 13" xfId="8643"/>
    <cellStyle name="Input 4 2 3 13 2" xfId="23196"/>
    <cellStyle name="Input 4 2 3 13 3" xfId="3897"/>
    <cellStyle name="Input 4 2 3 13 4" xfId="28799"/>
    <cellStyle name="Input 4 2 3 14" xfId="4536"/>
    <cellStyle name="Input 4 2 3 15" xfId="4285"/>
    <cellStyle name="Input 4 2 3 16" xfId="31721"/>
    <cellStyle name="Input 4 2 3 17" xfId="34434"/>
    <cellStyle name="Input 4 2 3 2" xfId="8644"/>
    <cellStyle name="Input 4 2 3 2 2" xfId="8645"/>
    <cellStyle name="Input 4 2 3 2 2 2" xfId="23198"/>
    <cellStyle name="Input 4 2 3 2 2 3" xfId="21346"/>
    <cellStyle name="Input 4 2 3 2 2 4" xfId="39670"/>
    <cellStyle name="Input 4 2 3 2 3" xfId="23197"/>
    <cellStyle name="Input 4 2 3 2 4" xfId="3677"/>
    <cellStyle name="Input 4 2 3 2 5" xfId="3627"/>
    <cellStyle name="Input 4 2 3 3" xfId="8646"/>
    <cellStyle name="Input 4 2 3 3 2" xfId="8647"/>
    <cellStyle name="Input 4 2 3 3 2 2" xfId="23200"/>
    <cellStyle name="Input 4 2 3 3 2 3" xfId="3678"/>
    <cellStyle name="Input 4 2 3 3 2 4" xfId="38106"/>
    <cellStyle name="Input 4 2 3 3 3" xfId="23199"/>
    <cellStyle name="Input 4 2 3 3 4" xfId="28728"/>
    <cellStyle name="Input 4 2 3 3 5" xfId="37333"/>
    <cellStyle name="Input 4 2 3 4" xfId="8648"/>
    <cellStyle name="Input 4 2 3 4 2" xfId="8649"/>
    <cellStyle name="Input 4 2 3 4 2 2" xfId="23202"/>
    <cellStyle name="Input 4 2 3 4 2 3" xfId="28727"/>
    <cellStyle name="Input 4 2 3 4 2 4" xfId="28802"/>
    <cellStyle name="Input 4 2 3 4 3" xfId="23201"/>
    <cellStyle name="Input 4 2 3 4 4" xfId="21345"/>
    <cellStyle name="Input 4 2 3 4 5" xfId="28798"/>
    <cellStyle name="Input 4 2 3 5" xfId="8650"/>
    <cellStyle name="Input 4 2 3 5 2" xfId="8651"/>
    <cellStyle name="Input 4 2 3 5 2 2" xfId="23204"/>
    <cellStyle name="Input 4 2 3 5 2 3" xfId="21344"/>
    <cellStyle name="Input 4 2 3 5 2 4" xfId="39159"/>
    <cellStyle name="Input 4 2 3 5 3" xfId="23203"/>
    <cellStyle name="Input 4 2 3 5 4" xfId="4665"/>
    <cellStyle name="Input 4 2 3 5 5" xfId="40109"/>
    <cellStyle name="Input 4 2 3 6" xfId="8652"/>
    <cellStyle name="Input 4 2 3 6 2" xfId="8653"/>
    <cellStyle name="Input 4 2 3 6 2 2" xfId="23206"/>
    <cellStyle name="Input 4 2 3 6 2 3" xfId="4672"/>
    <cellStyle name="Input 4 2 3 6 2 4" xfId="37441"/>
    <cellStyle name="Input 4 2 3 6 3" xfId="23205"/>
    <cellStyle name="Input 4 2 3 6 4" xfId="28726"/>
    <cellStyle name="Input 4 2 3 6 5" xfId="36989"/>
    <cellStyle name="Input 4 2 3 7" xfId="8654"/>
    <cellStyle name="Input 4 2 3 7 2" xfId="23207"/>
    <cellStyle name="Input 4 2 3 7 3" xfId="3684"/>
    <cellStyle name="Input 4 2 3 7 4" xfId="4604"/>
    <cellStyle name="Input 4 2 3 8" xfId="8655"/>
    <cellStyle name="Input 4 2 3 8 2" xfId="8656"/>
    <cellStyle name="Input 4 2 3 8 2 2" xfId="23209"/>
    <cellStyle name="Input 4 2 3 8 2 3" xfId="20784"/>
    <cellStyle name="Input 4 2 3 8 2 4" xfId="32900"/>
    <cellStyle name="Input 4 2 3 8 3" xfId="23208"/>
    <cellStyle name="Input 4 2 3 8 4" xfId="3685"/>
    <cellStyle name="Input 4 2 3 8 5" xfId="28793"/>
    <cellStyle name="Input 4 2 3 9" xfId="8657"/>
    <cellStyle name="Input 4 2 3 9 2" xfId="23210"/>
    <cellStyle name="Input 4 2 3 9 3" xfId="3686"/>
    <cellStyle name="Input 4 2 3 9 4" xfId="21468"/>
    <cellStyle name="Input 4 2 4" xfId="2898"/>
    <cellStyle name="Input 4 2 4 10" xfId="16491"/>
    <cellStyle name="Input 4 2 4 10 2" xfId="29971"/>
    <cellStyle name="Input 4 2 4 10 3" xfId="38127"/>
    <cellStyle name="Input 4 2 4 10 4" xfId="42501"/>
    <cellStyle name="Input 4 2 4 11" xfId="16133"/>
    <cellStyle name="Input 4 2 4 11 2" xfId="29629"/>
    <cellStyle name="Input 4 2 4 11 3" xfId="37887"/>
    <cellStyle name="Input 4 2 4 11 4" xfId="42299"/>
    <cellStyle name="Input 4 2 4 12" xfId="18681"/>
    <cellStyle name="Input 4 2 4 12 2" xfId="32116"/>
    <cellStyle name="Input 4 2 4 12 3" xfId="39691"/>
    <cellStyle name="Input 4 2 4 12 4" xfId="43504"/>
    <cellStyle name="Input 4 2 4 13" xfId="8658"/>
    <cellStyle name="Input 4 2 4 13 2" xfId="23211"/>
    <cellStyle name="Input 4 2 4 13 3" xfId="3687"/>
    <cellStyle name="Input 4 2 4 13 4" xfId="4600"/>
    <cellStyle name="Input 4 2 4 14" xfId="5762"/>
    <cellStyle name="Input 4 2 4 15" xfId="20387"/>
    <cellStyle name="Input 4 2 4 16" xfId="4154"/>
    <cellStyle name="Input 4 2 4 17" xfId="34007"/>
    <cellStyle name="Input 4 2 4 2" xfId="8659"/>
    <cellStyle name="Input 4 2 4 2 2" xfId="8660"/>
    <cellStyle name="Input 4 2 4 2 2 2" xfId="23213"/>
    <cellStyle name="Input 4 2 4 2 2 3" xfId="21343"/>
    <cellStyle name="Input 4 2 4 2 2 4" xfId="38495"/>
    <cellStyle name="Input 4 2 4 2 3" xfId="23212"/>
    <cellStyle name="Input 4 2 4 2 4" xfId="27890"/>
    <cellStyle name="Input 4 2 4 2 5" xfId="39669"/>
    <cellStyle name="Input 4 2 4 3" xfId="8661"/>
    <cellStyle name="Input 4 2 4 3 2" xfId="8662"/>
    <cellStyle name="Input 4 2 4 3 2 2" xfId="23215"/>
    <cellStyle name="Input 4 2 4 3 2 3" xfId="3691"/>
    <cellStyle name="Input 4 2 4 3 2 4" xfId="4596"/>
    <cellStyle name="Input 4 2 4 3 3" xfId="23214"/>
    <cellStyle name="Input 4 2 4 3 4" xfId="28718"/>
    <cellStyle name="Input 4 2 4 3 5" xfId="38105"/>
    <cellStyle name="Input 4 2 4 4" xfId="8663"/>
    <cellStyle name="Input 4 2 4 4 2" xfId="8664"/>
    <cellStyle name="Input 4 2 4 4 2 2" xfId="23217"/>
    <cellStyle name="Input 4 2 4 4 2 3" xfId="20794"/>
    <cellStyle name="Input 4 2 4 4 2 4" xfId="37627"/>
    <cellStyle name="Input 4 2 4 4 3" xfId="23216"/>
    <cellStyle name="Input 4 2 4 4 4" xfId="3688"/>
    <cellStyle name="Input 4 2 4 4 5" xfId="27918"/>
    <cellStyle name="Input 4 2 4 5" xfId="8665"/>
    <cellStyle name="Input 4 2 4 5 2" xfId="8666"/>
    <cellStyle name="Input 4 2 4 5 2 2" xfId="23219"/>
    <cellStyle name="Input 4 2 4 5 2 3" xfId="3690"/>
    <cellStyle name="Input 4 2 4 5 2 4" xfId="40085"/>
    <cellStyle name="Input 4 2 4 5 3" xfId="23218"/>
    <cellStyle name="Input 4 2 4 5 4" xfId="3689"/>
    <cellStyle name="Input 4 2 4 5 5" xfId="37431"/>
    <cellStyle name="Input 4 2 4 6" xfId="8667"/>
    <cellStyle name="Input 4 2 4 6 2" xfId="8668"/>
    <cellStyle name="Input 4 2 4 6 2 2" xfId="23221"/>
    <cellStyle name="Input 4 2 4 6 2 3" xfId="3693"/>
    <cellStyle name="Input 4 2 4 6 2 4" xfId="39158"/>
    <cellStyle name="Input 4 2 4 6 3" xfId="23220"/>
    <cellStyle name="Input 4 2 4 6 4" xfId="5382"/>
    <cellStyle name="Input 4 2 4 6 5" xfId="39079"/>
    <cellStyle name="Input 4 2 4 7" xfId="8669"/>
    <cellStyle name="Input 4 2 4 7 2" xfId="23222"/>
    <cellStyle name="Input 4 2 4 7 3" xfId="3692"/>
    <cellStyle name="Input 4 2 4 7 4" xfId="39134"/>
    <cellStyle name="Input 4 2 4 8" xfId="8670"/>
    <cellStyle name="Input 4 2 4 8 2" xfId="8671"/>
    <cellStyle name="Input 4 2 4 8 2 2" xfId="23224"/>
    <cellStyle name="Input 4 2 4 8 2 3" xfId="3694"/>
    <cellStyle name="Input 4 2 4 8 2 4" xfId="40228"/>
    <cellStyle name="Input 4 2 4 8 3" xfId="23223"/>
    <cellStyle name="Input 4 2 4 8 4" xfId="5383"/>
    <cellStyle name="Input 4 2 4 8 5" xfId="37439"/>
    <cellStyle name="Input 4 2 4 9" xfId="8672"/>
    <cellStyle name="Input 4 2 4 9 2" xfId="23225"/>
    <cellStyle name="Input 4 2 4 9 3" xfId="4678"/>
    <cellStyle name="Input 4 2 4 9 4" xfId="39341"/>
    <cellStyle name="Input 4 2 5" xfId="3385"/>
    <cellStyle name="Input 4 2 5 10" xfId="16904"/>
    <cellStyle name="Input 4 2 5 10 2" xfId="30372"/>
    <cellStyle name="Input 4 2 5 10 3" xfId="38473"/>
    <cellStyle name="Input 4 2 5 10 4" xfId="42779"/>
    <cellStyle name="Input 4 2 5 11" xfId="18225"/>
    <cellStyle name="Input 4 2 5 11 2" xfId="31670"/>
    <cellStyle name="Input 4 2 5 11 3" xfId="39354"/>
    <cellStyle name="Input 4 2 5 11 4" xfId="43264"/>
    <cellStyle name="Input 4 2 5 12" xfId="19083"/>
    <cellStyle name="Input 4 2 5 12 2" xfId="32508"/>
    <cellStyle name="Input 4 2 5 12 3" xfId="40031"/>
    <cellStyle name="Input 4 2 5 12 4" xfId="43782"/>
    <cellStyle name="Input 4 2 5 13" xfId="19369"/>
    <cellStyle name="Input 4 2 5 13 2" xfId="32773"/>
    <cellStyle name="Input 4 2 5 13 3" xfId="40249"/>
    <cellStyle name="Input 4 2 5 13 4" xfId="43948"/>
    <cellStyle name="Input 4 2 5 14" xfId="19462"/>
    <cellStyle name="Input 4 2 5 14 2" xfId="32865"/>
    <cellStyle name="Input 4 2 5 14 3" xfId="40316"/>
    <cellStyle name="Input 4 2 5 14 4" xfId="43996"/>
    <cellStyle name="Input 4 2 5 15" xfId="8673"/>
    <cellStyle name="Input 4 2 5 15 2" xfId="23226"/>
    <cellStyle name="Input 4 2 5 15 3" xfId="4679"/>
    <cellStyle name="Input 4 2 5 15 4" xfId="38754"/>
    <cellStyle name="Input 4 2 5 16" xfId="6220"/>
    <cellStyle name="Input 4 2 5 17" xfId="20845"/>
    <cellStyle name="Input 4 2 5 18" xfId="29142"/>
    <cellStyle name="Input 4 2 5 19" xfId="37102"/>
    <cellStyle name="Input 4 2 5 2" xfId="8674"/>
    <cellStyle name="Input 4 2 5 2 2" xfId="8675"/>
    <cellStyle name="Input 4 2 5 2 2 2" xfId="23228"/>
    <cellStyle name="Input 4 2 5 2 2 3" xfId="3911"/>
    <cellStyle name="Input 4 2 5 2 2 4" xfId="39667"/>
    <cellStyle name="Input 4 2 5 2 3" xfId="23227"/>
    <cellStyle name="Input 4 2 5 2 4" xfId="5384"/>
    <cellStyle name="Input 4 2 5 2 5" xfId="38103"/>
    <cellStyle name="Input 4 2 5 3" xfId="8676"/>
    <cellStyle name="Input 4 2 5 3 2" xfId="8677"/>
    <cellStyle name="Input 4 2 5 3 2 2" xfId="23230"/>
    <cellStyle name="Input 4 2 5 3 2 3" xfId="3696"/>
    <cellStyle name="Input 4 2 5 3 2 4" xfId="37438"/>
    <cellStyle name="Input 4 2 5 3 3" xfId="23229"/>
    <cellStyle name="Input 4 2 5 3 4" xfId="3695"/>
    <cellStyle name="Input 4 2 5 3 5" xfId="38496"/>
    <cellStyle name="Input 4 2 5 4" xfId="8678"/>
    <cellStyle name="Input 4 2 5 4 2" xfId="8679"/>
    <cellStyle name="Input 4 2 5 4 2 2" xfId="23232"/>
    <cellStyle name="Input 4 2 5 4 2 3" xfId="5569"/>
    <cellStyle name="Input 4 2 5 4 2 4" xfId="38998"/>
    <cellStyle name="Input 4 2 5 4 3" xfId="23231"/>
    <cellStyle name="Input 4 2 5 4 4" xfId="3697"/>
    <cellStyle name="Input 4 2 5 4 5" xfId="40288"/>
    <cellStyle name="Input 4 2 5 5" xfId="8680"/>
    <cellStyle name="Input 4 2 5 5 2" xfId="8681"/>
    <cellStyle name="Input 4 2 5 5 2 2" xfId="23234"/>
    <cellStyle name="Input 4 2 5 5 2 3" xfId="27888"/>
    <cellStyle name="Input 4 2 5 5 2 4" xfId="38102"/>
    <cellStyle name="Input 4 2 5 5 3" xfId="23233"/>
    <cellStyle name="Input 4 2 5 5 4" xfId="5055"/>
    <cellStyle name="Input 4 2 5 5 5" xfId="38755"/>
    <cellStyle name="Input 4 2 5 6" xfId="8682"/>
    <cellStyle name="Input 4 2 5 6 2" xfId="8683"/>
    <cellStyle name="Input 4 2 5 6 2 2" xfId="23236"/>
    <cellStyle name="Input 4 2 5 6 2 3" xfId="3698"/>
    <cellStyle name="Input 4 2 5 6 2 4" xfId="38497"/>
    <cellStyle name="Input 4 2 5 6 3" xfId="23235"/>
    <cellStyle name="Input 4 2 5 6 4" xfId="28711"/>
    <cellStyle name="Input 4 2 5 6 5" xfId="39666"/>
    <cellStyle name="Input 4 2 5 7" xfId="8684"/>
    <cellStyle name="Input 4 2 5 7 2" xfId="23237"/>
    <cellStyle name="Input 4 2 5 7 3" xfId="5385"/>
    <cellStyle name="Input 4 2 5 7 4" xfId="20726"/>
    <cellStyle name="Input 4 2 5 8" xfId="8685"/>
    <cellStyle name="Input 4 2 5 8 2" xfId="8686"/>
    <cellStyle name="Input 4 2 5 8 2 2" xfId="23239"/>
    <cellStyle name="Input 4 2 5 8 2 3" xfId="21341"/>
    <cellStyle name="Input 4 2 5 8 2 4" xfId="39343"/>
    <cellStyle name="Input 4 2 5 8 3" xfId="23238"/>
    <cellStyle name="Input 4 2 5 8 4" xfId="21342"/>
    <cellStyle name="Input 4 2 5 8 5" xfId="39090"/>
    <cellStyle name="Input 4 2 5 9" xfId="8687"/>
    <cellStyle name="Input 4 2 5 9 2" xfId="23240"/>
    <cellStyle name="Input 4 2 5 9 3" xfId="28710"/>
    <cellStyle name="Input 4 2 5 9 4" xfId="36858"/>
    <cellStyle name="Input 4 2 6" xfId="8688"/>
    <cellStyle name="Input 4 2 6 10" xfId="37437"/>
    <cellStyle name="Input 4 2 6 2" xfId="8689"/>
    <cellStyle name="Input 4 2 6 2 2" xfId="8690"/>
    <cellStyle name="Input 4 2 6 2 2 2" xfId="23243"/>
    <cellStyle name="Input 4 2 6 2 2 3" xfId="5056"/>
    <cellStyle name="Input 4 2 6 2 2 4" xfId="32901"/>
    <cellStyle name="Input 4 2 6 2 3" xfId="23242"/>
    <cellStyle name="Input 4 2 6 2 4" xfId="5386"/>
    <cellStyle name="Input 4 2 6 2 5" xfId="28801"/>
    <cellStyle name="Input 4 2 6 3" xfId="8691"/>
    <cellStyle name="Input 4 2 6 3 2" xfId="8692"/>
    <cellStyle name="Input 4 2 6 3 2 2" xfId="23245"/>
    <cellStyle name="Input 4 2 6 3 2 3" xfId="5387"/>
    <cellStyle name="Input 4 2 6 3 2 4" xfId="3631"/>
    <cellStyle name="Input 4 2 6 3 3" xfId="23244"/>
    <cellStyle name="Input 4 2 6 3 4" xfId="27887"/>
    <cellStyle name="Input 4 2 6 3 5" xfId="21469"/>
    <cellStyle name="Input 4 2 6 4" xfId="8693"/>
    <cellStyle name="Input 4 2 6 4 2" xfId="8694"/>
    <cellStyle name="Input 4 2 6 4 2 2" xfId="23247"/>
    <cellStyle name="Input 4 2 6 4 2 3" xfId="3703"/>
    <cellStyle name="Input 4 2 6 4 2 4" xfId="39665"/>
    <cellStyle name="Input 4 2 6 4 3" xfId="23246"/>
    <cellStyle name="Input 4 2 6 4 4" xfId="28706"/>
    <cellStyle name="Input 4 2 6 4 5" xfId="27916"/>
    <cellStyle name="Input 4 2 6 5" xfId="8695"/>
    <cellStyle name="Input 4 2 6 5 2" xfId="23248"/>
    <cellStyle name="Input 4 2 6 5 3" xfId="21178"/>
    <cellStyle name="Input 4 2 6 5 4" xfId="38498"/>
    <cellStyle name="Input 4 2 6 6" xfId="8696"/>
    <cellStyle name="Input 4 2 6 6 2" xfId="23249"/>
    <cellStyle name="Input 4 2 6 6 3" xfId="5087"/>
    <cellStyle name="Input 4 2 6 6 4" xfId="38101"/>
    <cellStyle name="Input 4 2 6 7" xfId="8697"/>
    <cellStyle name="Input 4 2 6 7 2" xfId="8698"/>
    <cellStyle name="Input 4 2 6 7 2 2" xfId="23251"/>
    <cellStyle name="Input 4 2 6 7 2 3" xfId="4682"/>
    <cellStyle name="Input 4 2 6 7 2 4" xfId="21470"/>
    <cellStyle name="Input 4 2 6 7 3" xfId="23250"/>
    <cellStyle name="Input 4 2 6 7 4" xfId="5388"/>
    <cellStyle name="Input 4 2 6 7 5" xfId="28792"/>
    <cellStyle name="Input 4 2 6 8" xfId="23241"/>
    <cellStyle name="Input 4 2 6 9" xfId="3699"/>
    <cellStyle name="Input 4 2 7" xfId="8699"/>
    <cellStyle name="Input 4 2 7 2" xfId="8700"/>
    <cellStyle name="Input 4 2 7 2 2" xfId="23253"/>
    <cellStyle name="Input 4 2 7 2 3" xfId="3706"/>
    <cellStyle name="Input 4 2 7 2 4" xfId="39353"/>
    <cellStyle name="Input 4 2 7 3" xfId="23252"/>
    <cellStyle name="Input 4 2 7 4" xfId="4680"/>
    <cellStyle name="Input 4 2 7 5" xfId="40289"/>
    <cellStyle name="Input 4 2 8" xfId="14205"/>
    <cellStyle name="Input 4 2 8 2" xfId="27968"/>
    <cellStyle name="Input 4 2 8 3" xfId="36585"/>
    <cellStyle name="Input 4 2 8 4" xfId="41602"/>
    <cellStyle name="Input 4 2 9" xfId="14505"/>
    <cellStyle name="Input 4 2 9 2" xfId="28230"/>
    <cellStyle name="Input 4 2 9 3" xfId="36789"/>
    <cellStyle name="Input 4 2 9 4" xfId="41703"/>
    <cellStyle name="Input 4 3" xfId="521"/>
    <cellStyle name="Input 4 3 10" xfId="8702"/>
    <cellStyle name="Input 4 3 10 2" xfId="23255"/>
    <cellStyle name="Input 4 3 10 3" xfId="3707"/>
    <cellStyle name="Input 4 3 10 4" xfId="37436"/>
    <cellStyle name="Input 4 3 11" xfId="14206"/>
    <cellStyle name="Input 4 3 11 2" xfId="27969"/>
    <cellStyle name="Input 4 3 11 3" xfId="36586"/>
    <cellStyle name="Input 4 3 11 4" xfId="41603"/>
    <cellStyle name="Input 4 3 12" xfId="14506"/>
    <cellStyle name="Input 4 3 12 2" xfId="28231"/>
    <cellStyle name="Input 4 3 12 3" xfId="36790"/>
    <cellStyle name="Input 4 3 12 4" xfId="41704"/>
    <cellStyle name="Input 4 3 13" xfId="17707"/>
    <cellStyle name="Input 4 3 13 2" xfId="31163"/>
    <cellStyle name="Input 4 3 13 3" xfId="39013"/>
    <cellStyle name="Input 4 3 13 4" xfId="43063"/>
    <cellStyle name="Input 4 3 14" xfId="8701"/>
    <cellStyle name="Input 4 3 14 2" xfId="23254"/>
    <cellStyle name="Input 4 3 14 3" xfId="5389"/>
    <cellStyle name="Input 4 3 14 4" xfId="38756"/>
    <cellStyle name="Input 4 3 15" xfId="3781"/>
    <cellStyle name="Input 4 3 16" xfId="5081"/>
    <cellStyle name="Input 4 3 17" xfId="26673"/>
    <cellStyle name="Input 4 3 18" xfId="35405"/>
    <cellStyle name="Input 4 3 2" xfId="1475"/>
    <cellStyle name="Input 4 3 2 10" xfId="34432"/>
    <cellStyle name="Input 4 3 2 2" xfId="8704"/>
    <cellStyle name="Input 4 3 2 2 2" xfId="23257"/>
    <cellStyle name="Input 4 3 2 2 3" xfId="3709"/>
    <cellStyle name="Input 4 3 2 2 4" xfId="20868"/>
    <cellStyle name="Input 4 3 2 3" xfId="15444"/>
    <cellStyle name="Input 4 3 2 3 2" xfId="29081"/>
    <cellStyle name="Input 4 3 2 3 3" xfId="37465"/>
    <cellStyle name="Input 4 3 2 3 4" xfId="42106"/>
    <cellStyle name="Input 4 3 2 4" xfId="15396"/>
    <cellStyle name="Input 4 3 2 4 2" xfId="29036"/>
    <cellStyle name="Input 4 3 2 4 3" xfId="37427"/>
    <cellStyle name="Input 4 3 2 4 4" xfId="42093"/>
    <cellStyle name="Input 4 3 2 5" xfId="18215"/>
    <cellStyle name="Input 4 3 2 5 2" xfId="31660"/>
    <cellStyle name="Input 4 3 2 5 3" xfId="39344"/>
    <cellStyle name="Input 4 3 2 5 4" xfId="43256"/>
    <cellStyle name="Input 4 3 2 6" xfId="8703"/>
    <cellStyle name="Input 4 3 2 6 2" xfId="23256"/>
    <cellStyle name="Input 4 3 2 6 3" xfId="3708"/>
    <cellStyle name="Input 4 3 2 6 4" xfId="30299"/>
    <cellStyle name="Input 4 3 2 7" xfId="4538"/>
    <cellStyle name="Input 4 3 2 8" xfId="3565"/>
    <cellStyle name="Input 4 3 2 9" xfId="30106"/>
    <cellStyle name="Input 4 3 3" xfId="2900"/>
    <cellStyle name="Input 4 3 3 10" xfId="34005"/>
    <cellStyle name="Input 4 3 3 2" xfId="8706"/>
    <cellStyle name="Input 4 3 3 2 2" xfId="23259"/>
    <cellStyle name="Input 4 3 3 2 3" xfId="3710"/>
    <cellStyle name="Input 4 3 3 2 4" xfId="4963"/>
    <cellStyle name="Input 4 3 3 3" xfId="16493"/>
    <cellStyle name="Input 4 3 3 3 2" xfId="29973"/>
    <cellStyle name="Input 4 3 3 3 3" xfId="38129"/>
    <cellStyle name="Input 4 3 3 3 4" xfId="42503"/>
    <cellStyle name="Input 4 3 3 4" xfId="14872"/>
    <cellStyle name="Input 4 3 3 4 2" xfId="28553"/>
    <cellStyle name="Input 4 3 3 4 3" xfId="37066"/>
    <cellStyle name="Input 4 3 3 4 4" xfId="41893"/>
    <cellStyle name="Input 4 3 3 5" xfId="18683"/>
    <cellStyle name="Input 4 3 3 5 2" xfId="32118"/>
    <cellStyle name="Input 4 3 3 5 3" xfId="39693"/>
    <cellStyle name="Input 4 3 3 5 4" xfId="43506"/>
    <cellStyle name="Input 4 3 3 6" xfId="8705"/>
    <cellStyle name="Input 4 3 3 6 2" xfId="23258"/>
    <cellStyle name="Input 4 3 3 6 3" xfId="5390"/>
    <cellStyle name="Input 4 3 3 6 4" xfId="32899"/>
    <cellStyle name="Input 4 3 3 7" xfId="5764"/>
    <cellStyle name="Input 4 3 3 8" xfId="20389"/>
    <cellStyle name="Input 4 3 3 9" xfId="5109"/>
    <cellStyle name="Input 4 3 4" xfId="8707"/>
    <cellStyle name="Input 4 3 4 2" xfId="8708"/>
    <cellStyle name="Input 4 3 4 2 2" xfId="23261"/>
    <cellStyle name="Input 4 3 4 2 3" xfId="3712"/>
    <cellStyle name="Input 4 3 4 2 4" xfId="39664"/>
    <cellStyle name="Input 4 3 4 3" xfId="23260"/>
    <cellStyle name="Input 4 3 4 4" xfId="3711"/>
    <cellStyle name="Input 4 3 4 5" xfId="33046"/>
    <cellStyle name="Input 4 3 5" xfId="8709"/>
    <cellStyle name="Input 4 3 5 2" xfId="8710"/>
    <cellStyle name="Input 4 3 5 2 2" xfId="23263"/>
    <cellStyle name="Input 4 3 5 2 3" xfId="3713"/>
    <cellStyle name="Input 4 3 5 2 4" xfId="38100"/>
    <cellStyle name="Input 4 3 5 3" xfId="23262"/>
    <cellStyle name="Input 4 3 5 4" xfId="5391"/>
    <cellStyle name="Input 4 3 5 5" xfId="38499"/>
    <cellStyle name="Input 4 3 6" xfId="8711"/>
    <cellStyle name="Input 4 3 6 2" xfId="8712"/>
    <cellStyle name="Input 4 3 6 2 2" xfId="23265"/>
    <cellStyle name="Input 4 3 6 2 3" xfId="3715"/>
    <cellStyle name="Input 4 3 6 2 4" xfId="21477"/>
    <cellStyle name="Input 4 3 6 3" xfId="23264"/>
    <cellStyle name="Input 4 3 6 4" xfId="3714"/>
    <cellStyle name="Input 4 3 6 5" xfId="32902"/>
    <cellStyle name="Input 4 3 7" xfId="8713"/>
    <cellStyle name="Input 4 3 7 2" xfId="8714"/>
    <cellStyle name="Input 4 3 7 2 2" xfId="23267"/>
    <cellStyle name="Input 4 3 7 2 3" xfId="3716"/>
    <cellStyle name="Input 4 3 7 2 4" xfId="37010"/>
    <cellStyle name="Input 4 3 7 3" xfId="23266"/>
    <cellStyle name="Input 4 3 7 4" xfId="5392"/>
    <cellStyle name="Input 4 3 7 5" xfId="39072"/>
    <cellStyle name="Input 4 3 8" xfId="8715"/>
    <cellStyle name="Input 4 3 8 2" xfId="23268"/>
    <cellStyle name="Input 4 3 8 3" xfId="3717"/>
    <cellStyle name="Input 4 3 8 4" xfId="38757"/>
    <cellStyle name="Input 4 3 9" xfId="8716"/>
    <cellStyle name="Input 4 3 9 2" xfId="8717"/>
    <cellStyle name="Input 4 3 9 2 2" xfId="23270"/>
    <cellStyle name="Input 4 3 9 2 3" xfId="5393"/>
    <cellStyle name="Input 4 3 9 2 4" xfId="3626"/>
    <cellStyle name="Input 4 3 9 3" xfId="23269"/>
    <cellStyle name="Input 4 3 9 4" xfId="4683"/>
    <cellStyle name="Input 4 3 9 5" xfId="37435"/>
    <cellStyle name="Input 4 4" xfId="607"/>
    <cellStyle name="Input 4 4 10" xfId="14759"/>
    <cellStyle name="Input 4 4 10 2" xfId="28445"/>
    <cellStyle name="Input 4 4 10 3" xfId="36970"/>
    <cellStyle name="Input 4 4 10 4" xfId="41820"/>
    <cellStyle name="Input 4 4 11" xfId="14234"/>
    <cellStyle name="Input 4 4 11 2" xfId="27983"/>
    <cellStyle name="Input 4 4 11 3" xfId="36607"/>
    <cellStyle name="Input 4 4 11 4" xfId="41617"/>
    <cellStyle name="Input 4 4 12" xfId="17658"/>
    <cellStyle name="Input 4 4 12 2" xfId="31114"/>
    <cellStyle name="Input 4 4 12 3" xfId="38978"/>
    <cellStyle name="Input 4 4 12 4" xfId="43040"/>
    <cellStyle name="Input 4 4 13" xfId="15465"/>
    <cellStyle name="Input 4 4 13 2" xfId="29100"/>
    <cellStyle name="Input 4 4 13 3" xfId="37485"/>
    <cellStyle name="Input 4 4 13 4" xfId="42123"/>
    <cellStyle name="Input 4 4 14" xfId="17598"/>
    <cellStyle name="Input 4 4 14 2" xfId="31054"/>
    <cellStyle name="Input 4 4 14 3" xfId="38931"/>
    <cellStyle name="Input 4 4 14 4" xfId="43004"/>
    <cellStyle name="Input 4 4 15" xfId="14577"/>
    <cellStyle name="Input 4 4 15 2" xfId="28291"/>
    <cellStyle name="Input 4 4 15 3" xfId="36848"/>
    <cellStyle name="Input 4 4 15 4" xfId="41749"/>
    <cellStyle name="Input 4 4 16" xfId="8718"/>
    <cellStyle name="Input 4 4 16 2" xfId="23271"/>
    <cellStyle name="Input 4 4 16 3" xfId="3481"/>
    <cellStyle name="Input 4 4 16 4" xfId="3625"/>
    <cellStyle name="Input 4 4 17" xfId="3854"/>
    <cellStyle name="Input 4 4 18" xfId="4995"/>
    <cellStyle name="Input 4 4 19" xfId="19978"/>
    <cellStyle name="Input 4 4 2" xfId="8719"/>
    <cellStyle name="Input 4 4 2 2" xfId="8720"/>
    <cellStyle name="Input 4 4 2 2 2" xfId="23273"/>
    <cellStyle name="Input 4 4 2 2 3" xfId="3718"/>
    <cellStyle name="Input 4 4 2 2 4" xfId="21474"/>
    <cellStyle name="Input 4 4 2 3" xfId="23272"/>
    <cellStyle name="Input 4 4 2 4" xfId="4684"/>
    <cellStyle name="Input 4 4 2 5" xfId="21473"/>
    <cellStyle name="Input 4 4 20" xfId="19697"/>
    <cellStyle name="Input 4 4 3" xfId="8721"/>
    <cellStyle name="Input 4 4 3 2" xfId="8722"/>
    <cellStyle name="Input 4 4 3 2 2" xfId="23275"/>
    <cellStyle name="Input 4 4 3 2 3" xfId="3719"/>
    <cellStyle name="Input 4 4 3 2 4" xfId="39663"/>
    <cellStyle name="Input 4 4 3 3" xfId="23274"/>
    <cellStyle name="Input 4 4 3 4" xfId="5394"/>
    <cellStyle name="Input 4 4 3 5" xfId="21476"/>
    <cellStyle name="Input 4 4 4" xfId="8723"/>
    <cellStyle name="Input 4 4 4 2" xfId="8724"/>
    <cellStyle name="Input 4 4 4 2 2" xfId="23277"/>
    <cellStyle name="Input 4 4 4 2 3" xfId="3720"/>
    <cellStyle name="Input 4 4 4 2 4" xfId="38099"/>
    <cellStyle name="Input 4 4 4 3" xfId="23276"/>
    <cellStyle name="Input 4 4 4 4" xfId="3460"/>
    <cellStyle name="Input 4 4 4 5" xfId="38500"/>
    <cellStyle name="Input 4 4 5" xfId="8725"/>
    <cellStyle name="Input 4 4 5 2" xfId="8726"/>
    <cellStyle name="Input 4 4 5 2 2" xfId="23279"/>
    <cellStyle name="Input 4 4 5 2 3" xfId="6171"/>
    <cellStyle name="Input 4 4 5 2 4" xfId="28805"/>
    <cellStyle name="Input 4 4 5 3" xfId="23278"/>
    <cellStyle name="Input 4 4 5 4" xfId="5395"/>
    <cellStyle name="Input 4 4 5 5" xfId="21475"/>
    <cellStyle name="Input 4 4 6" xfId="8727"/>
    <cellStyle name="Input 4 4 6 2" xfId="8728"/>
    <cellStyle name="Input 4 4 6 2 2" xfId="23281"/>
    <cellStyle name="Input 4 4 6 2 3" xfId="6133"/>
    <cellStyle name="Input 4 4 6 2 4" xfId="21478"/>
    <cellStyle name="Input 4 4 6 3" xfId="23280"/>
    <cellStyle name="Input 4 4 6 4" xfId="6228"/>
    <cellStyle name="Input 4 4 6 5" xfId="21472"/>
    <cellStyle name="Input 4 4 7" xfId="8729"/>
    <cellStyle name="Input 4 4 7 2" xfId="23282"/>
    <cellStyle name="Input 4 4 7 3" xfId="5396"/>
    <cellStyle name="Input 4 4 7 4" xfId="21479"/>
    <cellStyle name="Input 4 4 8" xfId="8730"/>
    <cellStyle name="Input 4 4 8 2" xfId="8731"/>
    <cellStyle name="Input 4 4 8 2 2" xfId="23284"/>
    <cellStyle name="Input 4 4 8 2 3" xfId="3470"/>
    <cellStyle name="Input 4 4 8 2 4" xfId="21481"/>
    <cellStyle name="Input 4 4 8 3" xfId="23283"/>
    <cellStyle name="Input 4 4 8 4" xfId="3473"/>
    <cellStyle name="Input 4 4 8 5" xfId="21480"/>
    <cellStyle name="Input 4 4 9" xfId="8732"/>
    <cellStyle name="Input 4 4 9 2" xfId="23285"/>
    <cellStyle name="Input 4 4 9 3" xfId="3456"/>
    <cellStyle name="Input 4 4 9 4" xfId="21482"/>
    <cellStyle name="Input 4 5" xfId="693"/>
    <cellStyle name="Input 4 5 10" xfId="14825"/>
    <cellStyle name="Input 4 5 10 2" xfId="28506"/>
    <cellStyle name="Input 4 5 10 3" xfId="37022"/>
    <cellStyle name="Input 4 5 10 4" xfId="41856"/>
    <cellStyle name="Input 4 5 11" xfId="17995"/>
    <cellStyle name="Input 4 5 11 2" xfId="31442"/>
    <cellStyle name="Input 4 5 11 3" xfId="39190"/>
    <cellStyle name="Input 4 5 11 4" xfId="43157"/>
    <cellStyle name="Input 4 5 12" xfId="17720"/>
    <cellStyle name="Input 4 5 12 2" xfId="31176"/>
    <cellStyle name="Input 4 5 12 3" xfId="39024"/>
    <cellStyle name="Input 4 5 12 4" xfId="43073"/>
    <cellStyle name="Input 4 5 13" xfId="17577"/>
    <cellStyle name="Input 4 5 13 2" xfId="31033"/>
    <cellStyle name="Input 4 5 13 3" xfId="38920"/>
    <cellStyle name="Input 4 5 13 4" xfId="42994"/>
    <cellStyle name="Input 4 5 14" xfId="8733"/>
    <cellStyle name="Input 4 5 14 2" xfId="23286"/>
    <cellStyle name="Input 4 5 14 3" xfId="5058"/>
    <cellStyle name="Input 4 5 14 4" xfId="21483"/>
    <cellStyle name="Input 4 5 15" xfId="3933"/>
    <cellStyle name="Input 4 5 16" xfId="4918"/>
    <cellStyle name="Input 4 5 17" xfId="26561"/>
    <cellStyle name="Input 4 5 18" xfId="35373"/>
    <cellStyle name="Input 4 5 2" xfId="8734"/>
    <cellStyle name="Input 4 5 2 2" xfId="8735"/>
    <cellStyle name="Input 4 5 2 2 2" xfId="23288"/>
    <cellStyle name="Input 4 5 2 2 3" xfId="28654"/>
    <cellStyle name="Input 4 5 2 2 4" xfId="27920"/>
    <cellStyle name="Input 4 5 2 3" xfId="23287"/>
    <cellStyle name="Input 4 5 2 4" xfId="27877"/>
    <cellStyle name="Input 4 5 2 5" xfId="21484"/>
    <cellStyle name="Input 4 5 3" xfId="8736"/>
    <cellStyle name="Input 4 5 3 2" xfId="8737"/>
    <cellStyle name="Input 4 5 3 2 2" xfId="23290"/>
    <cellStyle name="Input 4 5 3 2 3" xfId="5397"/>
    <cellStyle name="Input 4 5 3 2 4" xfId="21471"/>
    <cellStyle name="Input 4 5 3 3" xfId="23289"/>
    <cellStyle name="Input 4 5 3 4" xfId="3463"/>
    <cellStyle name="Input 4 5 3 5" xfId="32903"/>
    <cellStyle name="Input 4 5 4" xfId="8738"/>
    <cellStyle name="Input 4 5 4 2" xfId="8739"/>
    <cellStyle name="Input 4 5 4 2 2" xfId="23292"/>
    <cellStyle name="Input 4 5 4 2 3" xfId="20944"/>
    <cellStyle name="Input 4 5 4 2 4" xfId="21492"/>
    <cellStyle name="Input 4 5 4 3" xfId="23291"/>
    <cellStyle name="Input 4 5 4 4" xfId="20945"/>
    <cellStyle name="Input 4 5 4 5" xfId="6141"/>
    <cellStyle name="Input 4 5 5" xfId="8740"/>
    <cellStyle name="Input 4 5 5 2" xfId="8741"/>
    <cellStyle name="Input 4 5 5 2 2" xfId="23294"/>
    <cellStyle name="Input 4 5 5 2 3" xfId="3466"/>
    <cellStyle name="Input 4 5 5 2 4" xfId="37721"/>
    <cellStyle name="Input 4 5 5 3" xfId="23293"/>
    <cellStyle name="Input 4 5 5 4" xfId="28653"/>
    <cellStyle name="Input 4 5 5 5" xfId="39662"/>
    <cellStyle name="Input 4 5 6" xfId="8742"/>
    <cellStyle name="Input 4 5 6 2" xfId="8743"/>
    <cellStyle name="Input 4 5 6 2 2" xfId="23296"/>
    <cellStyle name="Input 4 5 6 2 3" xfId="5030"/>
    <cellStyle name="Input 4 5 6 2 4" xfId="21486"/>
    <cellStyle name="Input 4 5 6 3" xfId="23295"/>
    <cellStyle name="Input 4 5 6 4" xfId="5398"/>
    <cellStyle name="Input 4 5 6 5" xfId="38098"/>
    <cellStyle name="Input 4 5 7" xfId="8744"/>
    <cellStyle name="Input 4 5 7 2" xfId="23297"/>
    <cellStyle name="Input 4 5 7 3" xfId="27876"/>
    <cellStyle name="Input 4 5 7 4" xfId="21487"/>
    <cellStyle name="Input 4 5 8" xfId="8745"/>
    <cellStyle name="Input 4 5 8 2" xfId="8746"/>
    <cellStyle name="Input 4 5 8 2 2" xfId="23299"/>
    <cellStyle name="Input 4 5 8 2 3" xfId="3478"/>
    <cellStyle name="Input 4 5 8 2 4" xfId="21489"/>
    <cellStyle name="Input 4 5 8 3" xfId="23298"/>
    <cellStyle name="Input 4 5 8 4" xfId="28652"/>
    <cellStyle name="Input 4 5 8 5" xfId="21488"/>
    <cellStyle name="Input 4 5 9" xfId="8747"/>
    <cellStyle name="Input 4 5 9 2" xfId="23300"/>
    <cellStyle name="Input 4 5 9 3" xfId="5399"/>
    <cellStyle name="Input 4 5 9 4" xfId="21490"/>
    <cellStyle name="Input 4 6" xfId="714"/>
    <cellStyle name="Input 4 6 10" xfId="14846"/>
    <cellStyle name="Input 4 6 10 2" xfId="28527"/>
    <cellStyle name="Input 4 6 10 3" xfId="37043"/>
    <cellStyle name="Input 4 6 10 4" xfId="41873"/>
    <cellStyle name="Input 4 6 11" xfId="17625"/>
    <cellStyle name="Input 4 6 11 2" xfId="31081"/>
    <cellStyle name="Input 4 6 11 3" xfId="38954"/>
    <cellStyle name="Input 4 6 11 4" xfId="43020"/>
    <cellStyle name="Input 4 6 12" xfId="14776"/>
    <cellStyle name="Input 4 6 12 2" xfId="28461"/>
    <cellStyle name="Input 4 6 12 3" xfId="36983"/>
    <cellStyle name="Input 4 6 12 4" xfId="41828"/>
    <cellStyle name="Input 4 6 13" xfId="8748"/>
    <cellStyle name="Input 4 6 13 2" xfId="23301"/>
    <cellStyle name="Input 4 6 13 3" xfId="20943"/>
    <cellStyle name="Input 4 6 13 4" xfId="21491"/>
    <cellStyle name="Input 4 6 14" xfId="3953"/>
    <cellStyle name="Input 4 6 15" xfId="4863"/>
    <cellStyle name="Input 4 6 16" xfId="26544"/>
    <cellStyle name="Input 4 6 17" xfId="35356"/>
    <cellStyle name="Input 4 6 2" xfId="8749"/>
    <cellStyle name="Input 4 6 2 2" xfId="8750"/>
    <cellStyle name="Input 4 6 2 2 2" xfId="23303"/>
    <cellStyle name="Input 4 6 2 2 3" xfId="28651"/>
    <cellStyle name="Input 4 6 2 2 4" xfId="39036"/>
    <cellStyle name="Input 4 6 2 3" xfId="23302"/>
    <cellStyle name="Input 4 6 2 4" xfId="20942"/>
    <cellStyle name="Input 4 6 2 5" xfId="21495"/>
    <cellStyle name="Input 4 6 3" xfId="8751"/>
    <cellStyle name="Input 4 6 3 2" xfId="8752"/>
    <cellStyle name="Input 4 6 3 2 2" xfId="23305"/>
    <cellStyle name="Input 4 6 3 2 3" xfId="5400"/>
    <cellStyle name="Input 4 6 3 2 4" xfId="38758"/>
    <cellStyle name="Input 4 6 3 3" xfId="23304"/>
    <cellStyle name="Input 4 6 3 4" xfId="3479"/>
    <cellStyle name="Input 4 6 3 5" xfId="39059"/>
    <cellStyle name="Input 4 6 4" xfId="8753"/>
    <cellStyle name="Input 4 6 4 2" xfId="8754"/>
    <cellStyle name="Input 4 6 4 2 2" xfId="23307"/>
    <cellStyle name="Input 4 6 4 2 3" xfId="27874"/>
    <cellStyle name="Input 4 6 4 2 4" xfId="21493"/>
    <cellStyle name="Input 4 6 4 3" xfId="23306"/>
    <cellStyle name="Input 4 6 4 4" xfId="5033"/>
    <cellStyle name="Input 4 6 4 5" xfId="37434"/>
    <cellStyle name="Input 4 6 5" xfId="8755"/>
    <cellStyle name="Input 4 6 5 2" xfId="8756"/>
    <cellStyle name="Input 4 6 5 2 2" xfId="23309"/>
    <cellStyle name="Input 4 6 5 2 3" xfId="3467"/>
    <cellStyle name="Input 4 6 5 2 4" xfId="38760"/>
    <cellStyle name="Input 4 6 5 3" xfId="23308"/>
    <cellStyle name="Input 4 6 5 4" xfId="28650"/>
    <cellStyle name="Input 4 6 5 5" xfId="21494"/>
    <cellStyle name="Input 4 6 6" xfId="8757"/>
    <cellStyle name="Input 4 6 6 2" xfId="8758"/>
    <cellStyle name="Input 4 6 6 2 2" xfId="23311"/>
    <cellStyle name="Input 4 6 6 2 3" xfId="20941"/>
    <cellStyle name="Input 4 6 6 2 4" xfId="21496"/>
    <cellStyle name="Input 4 6 6 3" xfId="23310"/>
    <cellStyle name="Input 4 6 6 4" xfId="5401"/>
    <cellStyle name="Input 4 6 6 5" xfId="37432"/>
    <cellStyle name="Input 4 6 7" xfId="8759"/>
    <cellStyle name="Input 4 6 7 2" xfId="23312"/>
    <cellStyle name="Input 4 6 7 3" xfId="20940"/>
    <cellStyle name="Input 4 6 7 4" xfId="21497"/>
    <cellStyle name="Input 4 6 8" xfId="8760"/>
    <cellStyle name="Input 4 6 8 2" xfId="8761"/>
    <cellStyle name="Input 4 6 8 2 2" xfId="23314"/>
    <cellStyle name="Input 4 6 8 2 3" xfId="3457"/>
    <cellStyle name="Input 4 6 8 2 4" xfId="28806"/>
    <cellStyle name="Input 4 6 8 3" xfId="23313"/>
    <cellStyle name="Input 4 6 8 4" xfId="28649"/>
    <cellStyle name="Input 4 6 8 5" xfId="21498"/>
    <cellStyle name="Input 4 6 9" xfId="8762"/>
    <cellStyle name="Input 4 6 9 2" xfId="23315"/>
    <cellStyle name="Input 4 6 9 3" xfId="5402"/>
    <cellStyle name="Input 4 6 9 4" xfId="32904"/>
    <cellStyle name="Input 4 7" xfId="1472"/>
    <cellStyle name="Input 4 7 10" xfId="15471"/>
    <cellStyle name="Input 4 7 10 2" xfId="29104"/>
    <cellStyle name="Input 4 7 10 3" xfId="37491"/>
    <cellStyle name="Input 4 7 10 4" xfId="42124"/>
    <cellStyle name="Input 4 7 11" xfId="8763"/>
    <cellStyle name="Input 4 7 11 2" xfId="23316"/>
    <cellStyle name="Input 4 7 11 3" xfId="5040"/>
    <cellStyle name="Input 4 7 11 4" xfId="21485"/>
    <cellStyle name="Input 4 7 12" xfId="4535"/>
    <cellStyle name="Input 4 7 13" xfId="4286"/>
    <cellStyle name="Input 4 7 14" xfId="32531"/>
    <cellStyle name="Input 4 7 15" xfId="37708"/>
    <cellStyle name="Input 4 7 2" xfId="8764"/>
    <cellStyle name="Input 4 7 2 2" xfId="8765"/>
    <cellStyle name="Input 4 7 2 2 2" xfId="23318"/>
    <cellStyle name="Input 4 7 2 2 3" xfId="28648"/>
    <cellStyle name="Input 4 7 2 2 4" xfId="21500"/>
    <cellStyle name="Input 4 7 2 3" xfId="23317"/>
    <cellStyle name="Input 4 7 2 4" xfId="27872"/>
    <cellStyle name="Input 4 7 2 5" xfId="4597"/>
    <cellStyle name="Input 4 7 3" xfId="8766"/>
    <cellStyle name="Input 4 7 3 2" xfId="8767"/>
    <cellStyle name="Input 4 7 3 2 2" xfId="23320"/>
    <cellStyle name="Input 4 7 3 2 3" xfId="5403"/>
    <cellStyle name="Input 4 7 3 2 4" xfId="21502"/>
    <cellStyle name="Input 4 7 3 3" xfId="23319"/>
    <cellStyle name="Input 4 7 3 4" xfId="4692"/>
    <cellStyle name="Input 4 7 3 5" xfId="21501"/>
    <cellStyle name="Input 4 7 4" xfId="8768"/>
    <cellStyle name="Input 4 7 4 2" xfId="8769"/>
    <cellStyle name="Input 4 7 4 2 2" xfId="23322"/>
    <cellStyle name="Input 4 7 4 2 3" xfId="20938"/>
    <cellStyle name="Input 4 7 4 2 4" xfId="21504"/>
    <cellStyle name="Input 4 7 4 3" xfId="23321"/>
    <cellStyle name="Input 4 7 4 4" xfId="20939"/>
    <cellStyle name="Input 4 7 4 5" xfId="21503"/>
    <cellStyle name="Input 4 7 5" xfId="8770"/>
    <cellStyle name="Input 4 7 5 2" xfId="23323"/>
    <cellStyle name="Input 4 7 5 3" xfId="28647"/>
    <cellStyle name="Input 4 7 5 4" xfId="21505"/>
    <cellStyle name="Input 4 7 6" xfId="8771"/>
    <cellStyle name="Input 4 7 6 2" xfId="23324"/>
    <cellStyle name="Input 4 7 6 3" xfId="4700"/>
    <cellStyle name="Input 4 7 6 4" xfId="21506"/>
    <cellStyle name="Input 4 7 7" xfId="8772"/>
    <cellStyle name="Input 4 7 7 2" xfId="8773"/>
    <cellStyle name="Input 4 7 7 2 2" xfId="23326"/>
    <cellStyle name="Input 4 7 7 2 3" xfId="5047"/>
    <cellStyle name="Input 4 7 7 2 4" xfId="21499"/>
    <cellStyle name="Input 4 7 7 3" xfId="23325"/>
    <cellStyle name="Input 4 7 7 4" xfId="5404"/>
    <cellStyle name="Input 4 7 7 5" xfId="28803"/>
    <cellStyle name="Input 4 7 8" xfId="15441"/>
    <cellStyle name="Input 4 7 8 2" xfId="29078"/>
    <cellStyle name="Input 4 7 8 3" xfId="37462"/>
    <cellStyle name="Input 4 7 8 4" xfId="42103"/>
    <cellStyle name="Input 4 7 9" xfId="14804"/>
    <cellStyle name="Input 4 7 9 2" xfId="28486"/>
    <cellStyle name="Input 4 7 9 3" xfId="37003"/>
    <cellStyle name="Input 4 7 9 4" xfId="41841"/>
    <cellStyle name="Input 4 8" xfId="2897"/>
    <cellStyle name="Input 4 8 10" xfId="34008"/>
    <cellStyle name="Input 4 8 2" xfId="8775"/>
    <cellStyle name="Input 4 8 2 2" xfId="23328"/>
    <cellStyle name="Input 4 8 2 3" xfId="28646"/>
    <cellStyle name="Input 4 8 2 4" xfId="21508"/>
    <cellStyle name="Input 4 8 3" xfId="16490"/>
    <cellStyle name="Input 4 8 3 2" xfId="29970"/>
    <cellStyle name="Input 4 8 3 3" xfId="38126"/>
    <cellStyle name="Input 4 8 3 4" xfId="42500"/>
    <cellStyle name="Input 4 8 4" xfId="14871"/>
    <cellStyle name="Input 4 8 4 2" xfId="28552"/>
    <cellStyle name="Input 4 8 4 3" xfId="37065"/>
    <cellStyle name="Input 4 8 4 4" xfId="41892"/>
    <cellStyle name="Input 4 8 5" xfId="18680"/>
    <cellStyle name="Input 4 8 5 2" xfId="32115"/>
    <cellStyle name="Input 4 8 5 3" xfId="39690"/>
    <cellStyle name="Input 4 8 5 4" xfId="43503"/>
    <cellStyle name="Input 4 8 6" xfId="8774"/>
    <cellStyle name="Input 4 8 6 2" xfId="23327"/>
    <cellStyle name="Input 4 8 6 3" xfId="27870"/>
    <cellStyle name="Input 4 8 6 4" xfId="20770"/>
    <cellStyle name="Input 4 8 7" xfId="5761"/>
    <cellStyle name="Input 4 8 8" xfId="20386"/>
    <cellStyle name="Input 4 8 9" xfId="4153"/>
    <cellStyle name="Input 4 9" xfId="3228"/>
    <cellStyle name="Input 4 9 10" xfId="20716"/>
    <cellStyle name="Input 4 9 11" xfId="20762"/>
    <cellStyle name="Input 4 9 12" xfId="33787"/>
    <cellStyle name="Input 4 9 2" xfId="16817"/>
    <cellStyle name="Input 4 9 2 2" xfId="30289"/>
    <cellStyle name="Input 4 9 2 3" xfId="38399"/>
    <cellStyle name="Input 4 9 2 4" xfId="42723"/>
    <cellStyle name="Input 4 9 3" xfId="18067"/>
    <cellStyle name="Input 4 9 3 2" xfId="31513"/>
    <cellStyle name="Input 4 9 3 3" xfId="39229"/>
    <cellStyle name="Input 4 9 3 4" xfId="43179"/>
    <cellStyle name="Input 4 9 4" xfId="15089"/>
    <cellStyle name="Input 4 9 4 2" xfId="28756"/>
    <cellStyle name="Input 4 9 4 3" xfId="37268"/>
    <cellStyle name="Input 4 9 4 4" xfId="42001"/>
    <cellStyle name="Input 4 9 5" xfId="19006"/>
    <cellStyle name="Input 4 9 5 2" xfId="32431"/>
    <cellStyle name="Input 4 9 5 3" xfId="39961"/>
    <cellStyle name="Input 4 9 5 4" xfId="43726"/>
    <cellStyle name="Input 4 9 6" xfId="19301"/>
    <cellStyle name="Input 4 9 6 2" xfId="32705"/>
    <cellStyle name="Input 4 9 6 3" xfId="40185"/>
    <cellStyle name="Input 4 9 6 4" xfId="43893"/>
    <cellStyle name="Input 4 9 7" xfId="19395"/>
    <cellStyle name="Input 4 9 7 2" xfId="32798"/>
    <cellStyle name="Input 4 9 7 3" xfId="40270"/>
    <cellStyle name="Input 4 9 7 4" xfId="43969"/>
    <cellStyle name="Input 4 9 8" xfId="14204"/>
    <cellStyle name="Input 4 9 8 2" xfId="27967"/>
    <cellStyle name="Input 4 9 8 3" xfId="36584"/>
    <cellStyle name="Input 4 9 8 4" xfId="41601"/>
    <cellStyle name="Input 4 9 9" xfId="6091"/>
    <cellStyle name="Input 40" xfId="44119"/>
    <cellStyle name="Input 5" xfId="336"/>
    <cellStyle name="Input 5 10" xfId="3262"/>
    <cellStyle name="Input 5 10 10" xfId="38869"/>
    <cellStyle name="Input 5 10 2" xfId="14800"/>
    <cellStyle name="Input 5 10 2 2" xfId="28482"/>
    <cellStyle name="Input 5 10 2 3" xfId="37000"/>
    <cellStyle name="Input 5 10 2 4" xfId="41838"/>
    <cellStyle name="Input 5 10 3" xfId="19033"/>
    <cellStyle name="Input 5 10 3 2" xfId="32458"/>
    <cellStyle name="Input 5 10 3 3" xfId="39986"/>
    <cellStyle name="Input 5 10 3 4" xfId="43747"/>
    <cellStyle name="Input 5 10 4" xfId="19327"/>
    <cellStyle name="Input 5 10 4 2" xfId="32731"/>
    <cellStyle name="Input 5 10 4 3" xfId="40209"/>
    <cellStyle name="Input 5 10 4 4" xfId="43914"/>
    <cellStyle name="Input 5 10 5" xfId="17730"/>
    <cellStyle name="Input 5 10 5 2" xfId="31186"/>
    <cellStyle name="Input 5 10 5 3" xfId="39032"/>
    <cellStyle name="Input 5 10 5 4" xfId="43081"/>
    <cellStyle name="Input 5 10 6" xfId="16851"/>
    <cellStyle name="Input 5 10 6 2" xfId="30323"/>
    <cellStyle name="Input 5 10 6 3" xfId="38428"/>
    <cellStyle name="Input 5 10 6 4" xfId="42744"/>
    <cellStyle name="Input 5 10 7" xfId="6124"/>
    <cellStyle name="Input 5 10 8" xfId="20750"/>
    <cellStyle name="Input 5 10 9" xfId="4197"/>
    <cellStyle name="Input 5 11" xfId="3427"/>
    <cellStyle name="Input 5 11 2" xfId="6259"/>
    <cellStyle name="Input 5 11 3" xfId="20884"/>
    <cellStyle name="Input 5 11 4" xfId="23602"/>
    <cellStyle name="Input 5 11 5" xfId="39268"/>
    <cellStyle name="Input 5 12" xfId="19689"/>
    <cellStyle name="Input 5 12 2" xfId="33074"/>
    <cellStyle name="Input 5 12 3" xfId="40438"/>
    <cellStyle name="Input 5 12 4" xfId="44017"/>
    <cellStyle name="Input 5 13" xfId="3605"/>
    <cellStyle name="Input 5 14" xfId="19997"/>
    <cellStyle name="Input 5 2" xfId="538"/>
    <cellStyle name="Input 5 2 10" xfId="8777"/>
    <cellStyle name="Input 5 2 10 2" xfId="23330"/>
    <cellStyle name="Input 5 2 10 3" xfId="5405"/>
    <cellStyle name="Input 5 2 10 4" xfId="39660"/>
    <cellStyle name="Input 5 2 11" xfId="14208"/>
    <cellStyle name="Input 5 2 11 2" xfId="27971"/>
    <cellStyle name="Input 5 2 11 3" xfId="36588"/>
    <cellStyle name="Input 5 2 11 4" xfId="41605"/>
    <cellStyle name="Input 5 2 12" xfId="14508"/>
    <cellStyle name="Input 5 2 12 2" xfId="28233"/>
    <cellStyle name="Input 5 2 12 3" xfId="36792"/>
    <cellStyle name="Input 5 2 12 4" xfId="41706"/>
    <cellStyle name="Input 5 2 13" xfId="8776"/>
    <cellStyle name="Input 5 2 13 2" xfId="23329"/>
    <cellStyle name="Input 5 2 13 3" xfId="3736"/>
    <cellStyle name="Input 5 2 13 4" xfId="21513"/>
    <cellStyle name="Input 5 2 14" xfId="3798"/>
    <cellStyle name="Input 5 2 15" xfId="26657"/>
    <cellStyle name="Input 5 2 2" xfId="1477"/>
    <cellStyle name="Input 5 2 2 10" xfId="25299"/>
    <cellStyle name="Input 5 2 2 2" xfId="8779"/>
    <cellStyle name="Input 5 2 2 2 2" xfId="23332"/>
    <cellStyle name="Input 5 2 2 2 3" xfId="20936"/>
    <cellStyle name="Input 5 2 2 2 4" xfId="38096"/>
    <cellStyle name="Input 5 2 2 3" xfId="15446"/>
    <cellStyle name="Input 5 2 2 3 2" xfId="29083"/>
    <cellStyle name="Input 5 2 2 3 3" xfId="37467"/>
    <cellStyle name="Input 5 2 2 3 4" xfId="42108"/>
    <cellStyle name="Input 5 2 2 4" xfId="17267"/>
    <cellStyle name="Input 5 2 2 4 2" xfId="30725"/>
    <cellStyle name="Input 5 2 2 4 3" xfId="38740"/>
    <cellStyle name="Input 5 2 2 4 4" xfId="42954"/>
    <cellStyle name="Input 5 2 2 5" xfId="17443"/>
    <cellStyle name="Input 5 2 2 5 2" xfId="30901"/>
    <cellStyle name="Input 5 2 2 5 3" xfId="38830"/>
    <cellStyle name="Input 5 2 2 5 4" xfId="42961"/>
    <cellStyle name="Input 5 2 2 6" xfId="8778"/>
    <cellStyle name="Input 5 2 2 6 2" xfId="23331"/>
    <cellStyle name="Input 5 2 2 6 3" xfId="20937"/>
    <cellStyle name="Input 5 2 2 6 4" xfId="38502"/>
    <cellStyle name="Input 5 2 2 7" xfId="4540"/>
    <cellStyle name="Input 5 2 2 8" xfId="4284"/>
    <cellStyle name="Input 5 2 2 9" xfId="32251"/>
    <cellStyle name="Input 5 2 3" xfId="2902"/>
    <cellStyle name="Input 5 2 3 10" xfId="34003"/>
    <cellStyle name="Input 5 2 3 2" xfId="8781"/>
    <cellStyle name="Input 5 2 3 2 2" xfId="23334"/>
    <cellStyle name="Input 5 2 3 2 3" xfId="3818"/>
    <cellStyle name="Input 5 2 3 2 4" xfId="21507"/>
    <cellStyle name="Input 5 2 3 3" xfId="16495"/>
    <cellStyle name="Input 5 2 3 3 2" xfId="29975"/>
    <cellStyle name="Input 5 2 3 3 3" xfId="38131"/>
    <cellStyle name="Input 5 2 3 3 4" xfId="42505"/>
    <cellStyle name="Input 5 2 3 4" xfId="18111"/>
    <cellStyle name="Input 5 2 3 4 2" xfId="31556"/>
    <cellStyle name="Input 5 2 3 4 3" xfId="39264"/>
    <cellStyle name="Input 5 2 3 4 4" xfId="43205"/>
    <cellStyle name="Input 5 2 3 5" xfId="18685"/>
    <cellStyle name="Input 5 2 3 5 2" xfId="32120"/>
    <cellStyle name="Input 5 2 3 5 3" xfId="39695"/>
    <cellStyle name="Input 5 2 3 5 4" xfId="43508"/>
    <cellStyle name="Input 5 2 3 6" xfId="8780"/>
    <cellStyle name="Input 5 2 3 6 2" xfId="23333"/>
    <cellStyle name="Input 5 2 3 6 3" xfId="28645"/>
    <cellStyle name="Input 5 2 3 6 4" xfId="30336"/>
    <cellStyle name="Input 5 2 3 7" xfId="5766"/>
    <cellStyle name="Input 5 2 3 8" xfId="20391"/>
    <cellStyle name="Input 5 2 3 9" xfId="4157"/>
    <cellStyle name="Input 5 2 4" xfId="3382"/>
    <cellStyle name="Input 5 2 4 10" xfId="20842"/>
    <cellStyle name="Input 5 2 4 11" xfId="23614"/>
    <cellStyle name="Input 5 2 4 12" xfId="33756"/>
    <cellStyle name="Input 5 2 4 2" xfId="8783"/>
    <cellStyle name="Input 5 2 4 2 2" xfId="23336"/>
    <cellStyle name="Input 5 2 4 2 3" xfId="5050"/>
    <cellStyle name="Input 5 2 4 2 4" xfId="21510"/>
    <cellStyle name="Input 5 2 4 3" xfId="16901"/>
    <cellStyle name="Input 5 2 4 3 2" xfId="30369"/>
    <cellStyle name="Input 5 2 4 3 3" xfId="38470"/>
    <cellStyle name="Input 5 2 4 3 4" xfId="42777"/>
    <cellStyle name="Input 5 2 4 4" xfId="18222"/>
    <cellStyle name="Input 5 2 4 4 2" xfId="31667"/>
    <cellStyle name="Input 5 2 4 4 3" xfId="39351"/>
    <cellStyle name="Input 5 2 4 4 4" xfId="43262"/>
    <cellStyle name="Input 5 2 4 5" xfId="19081"/>
    <cellStyle name="Input 5 2 4 5 2" xfId="32506"/>
    <cellStyle name="Input 5 2 4 5 3" xfId="40029"/>
    <cellStyle name="Input 5 2 4 5 4" xfId="43780"/>
    <cellStyle name="Input 5 2 4 6" xfId="19366"/>
    <cellStyle name="Input 5 2 4 6 2" xfId="32770"/>
    <cellStyle name="Input 5 2 4 6 3" xfId="40247"/>
    <cellStyle name="Input 5 2 4 6 4" xfId="43946"/>
    <cellStyle name="Input 5 2 4 7" xfId="19460"/>
    <cellStyle name="Input 5 2 4 7 2" xfId="32863"/>
    <cellStyle name="Input 5 2 4 7 3" xfId="40314"/>
    <cellStyle name="Input 5 2 4 7 4" xfId="43994"/>
    <cellStyle name="Input 5 2 4 8" xfId="8782"/>
    <cellStyle name="Input 5 2 4 8 2" xfId="23335"/>
    <cellStyle name="Input 5 2 4 8 3" xfId="5406"/>
    <cellStyle name="Input 5 2 4 8 4" xfId="21509"/>
    <cellStyle name="Input 5 2 4 9" xfId="6218"/>
    <cellStyle name="Input 5 2 5" xfId="8784"/>
    <cellStyle name="Input 5 2 5 2" xfId="8785"/>
    <cellStyle name="Input 5 2 5 2 2" xfId="23338"/>
    <cellStyle name="Input 5 2 5 2 3" xfId="28644"/>
    <cellStyle name="Input 5 2 5 2 4" xfId="21512"/>
    <cellStyle name="Input 5 2 5 3" xfId="23337"/>
    <cellStyle name="Input 5 2 5 4" xfId="27868"/>
    <cellStyle name="Input 5 2 5 5" xfId="21511"/>
    <cellStyle name="Input 5 2 6" xfId="8786"/>
    <cellStyle name="Input 5 2 6 2" xfId="8787"/>
    <cellStyle name="Input 5 2 6 2 2" xfId="23340"/>
    <cellStyle name="Input 5 2 6 2 3" xfId="5407"/>
    <cellStyle name="Input 5 2 6 2 4" xfId="38991"/>
    <cellStyle name="Input 5 2 6 3" xfId="23339"/>
    <cellStyle name="Input 5 2 6 4" xfId="3737"/>
    <cellStyle name="Input 5 2 6 5" xfId="21518"/>
    <cellStyle name="Input 5 2 7" xfId="8788"/>
    <cellStyle name="Input 5 2 7 2" xfId="8789"/>
    <cellStyle name="Input 5 2 7 2 2" xfId="23342"/>
    <cellStyle name="Input 5 2 7 2 3" xfId="20934"/>
    <cellStyle name="Input 5 2 7 2 4" xfId="38759"/>
    <cellStyle name="Input 5 2 7 3" xfId="23341"/>
    <cellStyle name="Input 5 2 7 4" xfId="20935"/>
    <cellStyle name="Input 5 2 7 5" xfId="38821"/>
    <cellStyle name="Input 5 2 8" xfId="8790"/>
    <cellStyle name="Input 5 2 8 2" xfId="23343"/>
    <cellStyle name="Input 5 2 8 3" xfId="20933"/>
    <cellStyle name="Input 5 2 8 4" xfId="37433"/>
    <cellStyle name="Input 5 2 9" xfId="8791"/>
    <cellStyle name="Input 5 2 9 2" xfId="8792"/>
    <cellStyle name="Input 5 2 9 2 2" xfId="23345"/>
    <cellStyle name="Input 5 2 9 2 3" xfId="4704"/>
    <cellStyle name="Input 5 2 9 2 4" xfId="4594"/>
    <cellStyle name="Input 5 2 9 3" xfId="23344"/>
    <cellStyle name="Input 5 2 9 4" xfId="28643"/>
    <cellStyle name="Input 5 2 9 5" xfId="27919"/>
    <cellStyle name="Input 5 3" xfId="520"/>
    <cellStyle name="Input 5 3 10" xfId="14209"/>
    <cellStyle name="Input 5 3 10 2" xfId="27972"/>
    <cellStyle name="Input 5 3 10 3" xfId="36589"/>
    <cellStyle name="Input 5 3 10 4" xfId="41606"/>
    <cellStyle name="Input 5 3 11" xfId="14509"/>
    <cellStyle name="Input 5 3 11 2" xfId="28234"/>
    <cellStyle name="Input 5 3 11 3" xfId="36793"/>
    <cellStyle name="Input 5 3 11 4" xfId="41707"/>
    <cellStyle name="Input 5 3 12" xfId="14176"/>
    <cellStyle name="Input 5 3 12 2" xfId="27952"/>
    <cellStyle name="Input 5 3 12 3" xfId="36566"/>
    <cellStyle name="Input 5 3 12 4" xfId="41588"/>
    <cellStyle name="Input 5 3 13" xfId="17708"/>
    <cellStyle name="Input 5 3 13 2" xfId="31164"/>
    <cellStyle name="Input 5 3 13 3" xfId="39014"/>
    <cellStyle name="Input 5 3 13 4" xfId="43064"/>
    <cellStyle name="Input 5 3 14" xfId="17160"/>
    <cellStyle name="Input 5 3 14 2" xfId="30619"/>
    <cellStyle name="Input 5 3 14 3" xfId="38657"/>
    <cellStyle name="Input 5 3 14 4" xfId="42916"/>
    <cellStyle name="Input 5 3 15" xfId="18257"/>
    <cellStyle name="Input 5 3 15 2" xfId="31702"/>
    <cellStyle name="Input 5 3 15 3" xfId="39384"/>
    <cellStyle name="Input 5 3 15 4" xfId="43294"/>
    <cellStyle name="Input 5 3 16" xfId="8793"/>
    <cellStyle name="Input 5 3 16 2" xfId="23346"/>
    <cellStyle name="Input 5 3 16 3" xfId="5408"/>
    <cellStyle name="Input 5 3 16 4" xfId="21514"/>
    <cellStyle name="Input 5 3 17" xfId="3780"/>
    <cellStyle name="Input 5 3 18" xfId="5082"/>
    <cellStyle name="Input 5 3 19" xfId="26674"/>
    <cellStyle name="Input 5 3 2" xfId="8794"/>
    <cellStyle name="Input 5 3 2 2" xfId="8795"/>
    <cellStyle name="Input 5 3 2 2 2" xfId="23348"/>
    <cellStyle name="Input 5 3 2 2 3" xfId="27866"/>
    <cellStyle name="Input 5 3 2 2 4" xfId="21517"/>
    <cellStyle name="Input 5 3 2 3" xfId="23347"/>
    <cellStyle name="Input 5 3 2 4" xfId="5052"/>
    <cellStyle name="Input 5 3 2 5" xfId="21515"/>
    <cellStyle name="Input 5 3 20" xfId="35406"/>
    <cellStyle name="Input 5 3 3" xfId="8796"/>
    <cellStyle name="Input 5 3 3 2" xfId="8797"/>
    <cellStyle name="Input 5 3 3 2 2" xfId="23350"/>
    <cellStyle name="Input 5 3 3 2 3" xfId="4705"/>
    <cellStyle name="Input 5 3 3 2 4" xfId="36781"/>
    <cellStyle name="Input 5 3 3 3" xfId="23349"/>
    <cellStyle name="Input 5 3 3 4" xfId="28642"/>
    <cellStyle name="Input 5 3 3 5" xfId="39661"/>
    <cellStyle name="Input 5 3 4" xfId="8798"/>
    <cellStyle name="Input 5 3 4 2" xfId="8799"/>
    <cellStyle name="Input 5 3 4 2 2" xfId="23352"/>
    <cellStyle name="Input 5 3 4 2 3" xfId="20932"/>
    <cellStyle name="Input 5 3 4 2 4" xfId="21516"/>
    <cellStyle name="Input 5 3 4 3" xfId="23351"/>
    <cellStyle name="Input 5 3 4 4" xfId="5409"/>
    <cellStyle name="Input 5 3 4 5" xfId="38097"/>
    <cellStyle name="Input 5 3 5" xfId="8800"/>
    <cellStyle name="Input 5 3 5 2" xfId="8801"/>
    <cellStyle name="Input 5 3 5 2 2" xfId="23354"/>
    <cellStyle name="Input 5 3 5 2 3" xfId="28641"/>
    <cellStyle name="Input 5 3 5 2 4" xfId="40110"/>
    <cellStyle name="Input 5 3 5 3" xfId="23353"/>
    <cellStyle name="Input 5 3 5 4" xfId="20931"/>
    <cellStyle name="Input 5 3 5 5" xfId="21519"/>
    <cellStyle name="Input 5 3 6" xfId="8802"/>
    <cellStyle name="Input 5 3 6 2" xfId="8803"/>
    <cellStyle name="Input 5 3 6 2 2" xfId="23356"/>
    <cellStyle name="Input 5 3 6 2 3" xfId="5410"/>
    <cellStyle name="Input 5 3 6 2 4" xfId="21520"/>
    <cellStyle name="Input 5 3 6 3" xfId="23355"/>
    <cellStyle name="Input 5 3 6 4" xfId="4706"/>
    <cellStyle name="Input 5 3 6 5" xfId="39157"/>
    <cellStyle name="Input 5 3 7" xfId="8804"/>
    <cellStyle name="Input 5 3 7 2" xfId="23357"/>
    <cellStyle name="Input 5 3 7 3" xfId="4707"/>
    <cellStyle name="Input 5 3 7 4" xfId="39169"/>
    <cellStyle name="Input 5 3 8" xfId="8805"/>
    <cellStyle name="Input 5 3 8 2" xfId="8806"/>
    <cellStyle name="Input 5 3 8 2 2" xfId="23359"/>
    <cellStyle name="Input 5 3 8 2 3" xfId="4708"/>
    <cellStyle name="Input 5 3 8 2 4" xfId="36559"/>
    <cellStyle name="Input 5 3 8 3" xfId="23358"/>
    <cellStyle name="Input 5 3 8 4" xfId="3738"/>
    <cellStyle name="Input 5 3 8 5" xfId="38662"/>
    <cellStyle name="Input 5 3 9" xfId="8807"/>
    <cellStyle name="Input 5 3 9 2" xfId="23360"/>
    <cellStyle name="Input 5 3 9 3" xfId="4709"/>
    <cellStyle name="Input 5 3 9 4" xfId="36895"/>
    <cellStyle name="Input 5 4" xfId="605"/>
    <cellStyle name="Input 5 4 10" xfId="14757"/>
    <cellStyle name="Input 5 4 10 2" xfId="28443"/>
    <cellStyle name="Input 5 4 10 3" xfId="36968"/>
    <cellStyle name="Input 5 4 10 4" xfId="41818"/>
    <cellStyle name="Input 5 4 11" xfId="14644"/>
    <cellStyle name="Input 5 4 11 2" xfId="28350"/>
    <cellStyle name="Input 5 4 11 3" xfId="36887"/>
    <cellStyle name="Input 5 4 11 4" xfId="41768"/>
    <cellStyle name="Input 5 4 12" xfId="17660"/>
    <cellStyle name="Input 5 4 12 2" xfId="31116"/>
    <cellStyle name="Input 5 4 12 3" xfId="38980"/>
    <cellStyle name="Input 5 4 12 4" xfId="43042"/>
    <cellStyle name="Input 5 4 13" xfId="15643"/>
    <cellStyle name="Input 5 4 13 2" xfId="29234"/>
    <cellStyle name="Input 5 4 13 3" xfId="37582"/>
    <cellStyle name="Input 5 4 13 4" xfId="42146"/>
    <cellStyle name="Input 5 4 14" xfId="17599"/>
    <cellStyle name="Input 5 4 14 2" xfId="31055"/>
    <cellStyle name="Input 5 4 14 3" xfId="38932"/>
    <cellStyle name="Input 5 4 14 4" xfId="43005"/>
    <cellStyle name="Input 5 4 15" xfId="17607"/>
    <cellStyle name="Input 5 4 15 2" xfId="31063"/>
    <cellStyle name="Input 5 4 15 3" xfId="38939"/>
    <cellStyle name="Input 5 4 15 4" xfId="43011"/>
    <cellStyle name="Input 5 4 16" xfId="8808"/>
    <cellStyle name="Input 5 4 16 2" xfId="23361"/>
    <cellStyle name="Input 5 4 16 3" xfId="4710"/>
    <cellStyle name="Input 5 4 16 4" xfId="38095"/>
    <cellStyle name="Input 5 4 17" xfId="3852"/>
    <cellStyle name="Input 5 4 18" xfId="4997"/>
    <cellStyle name="Input 5 4 19" xfId="26602"/>
    <cellStyle name="Input 5 4 2" xfId="8809"/>
    <cellStyle name="Input 5 4 2 2" xfId="8810"/>
    <cellStyle name="Input 5 4 2 2 2" xfId="23363"/>
    <cellStyle name="Input 5 4 2 2 3" xfId="4712"/>
    <cellStyle name="Input 5 4 2 2 4" xfId="38503"/>
    <cellStyle name="Input 5 4 2 3" xfId="23362"/>
    <cellStyle name="Input 5 4 2 4" xfId="4711"/>
    <cellStyle name="Input 5 4 2 5" xfId="39659"/>
    <cellStyle name="Input 5 4 20" xfId="35388"/>
    <cellStyle name="Input 5 4 3" xfId="8811"/>
    <cellStyle name="Input 5 4 3 2" xfId="8812"/>
    <cellStyle name="Input 5 4 3 2 2" xfId="23365"/>
    <cellStyle name="Input 5 4 3 2 3" xfId="4714"/>
    <cellStyle name="Input 5 4 3 2 4" xfId="38423"/>
    <cellStyle name="Input 5 4 3 3" xfId="23364"/>
    <cellStyle name="Input 5 4 3 4" xfId="4713"/>
    <cellStyle name="Input 5 4 3 5" xfId="26646"/>
    <cellStyle name="Input 5 4 4" xfId="8813"/>
    <cellStyle name="Input 5 4 4 2" xfId="8814"/>
    <cellStyle name="Input 5 4 4 2 2" xfId="23367"/>
    <cellStyle name="Input 5 4 4 2 3" xfId="3739"/>
    <cellStyle name="Input 5 4 4 2 4" xfId="40204"/>
    <cellStyle name="Input 5 4 4 3" xfId="23366"/>
    <cellStyle name="Input 5 4 4 4" xfId="6107"/>
    <cellStyle name="Input 5 4 4 5" xfId="40282"/>
    <cellStyle name="Input 5 4 5" xfId="8815"/>
    <cellStyle name="Input 5 4 5 2" xfId="8816"/>
    <cellStyle name="Input 5 4 5 2 2" xfId="23369"/>
    <cellStyle name="Input 5 4 5 2 3" xfId="4716"/>
    <cellStyle name="Input 5 4 5 2 4" xfId="37794"/>
    <cellStyle name="Input 5 4 5 3" xfId="23368"/>
    <cellStyle name="Input 5 4 5 4" xfId="4715"/>
    <cellStyle name="Input 5 4 5 5" xfId="39981"/>
    <cellStyle name="Input 5 4 6" xfId="8817"/>
    <cellStyle name="Input 5 4 6 2" xfId="8818"/>
    <cellStyle name="Input 5 4 6 2 2" xfId="23371"/>
    <cellStyle name="Input 5 4 6 2 3" xfId="3740"/>
    <cellStyle name="Input 5 4 6 2 4" xfId="38092"/>
    <cellStyle name="Input 5 4 6 3" xfId="23370"/>
    <cellStyle name="Input 5 4 6 4" xfId="4717"/>
    <cellStyle name="Input 5 4 6 5" xfId="39252"/>
    <cellStyle name="Input 5 4 7" xfId="8819"/>
    <cellStyle name="Input 5 4 7 2" xfId="23372"/>
    <cellStyle name="Input 5 4 7 3" xfId="4718"/>
    <cellStyle name="Input 5 4 7 4" xfId="39655"/>
    <cellStyle name="Input 5 4 8" xfId="8820"/>
    <cellStyle name="Input 5 4 8 2" xfId="8821"/>
    <cellStyle name="Input 5 4 8 2 2" xfId="23374"/>
    <cellStyle name="Input 5 4 8 2 3" xfId="4720"/>
    <cellStyle name="Input 5 4 8 2 4" xfId="36572"/>
    <cellStyle name="Input 5 4 8 3" xfId="23373"/>
    <cellStyle name="Input 5 4 8 4" xfId="4719"/>
    <cellStyle name="Input 5 4 8 5" xfId="38505"/>
    <cellStyle name="Input 5 4 9" xfId="8822"/>
    <cellStyle name="Input 5 4 9 2" xfId="23375"/>
    <cellStyle name="Input 5 4 9 3" xfId="3741"/>
    <cellStyle name="Input 5 4 9 4" xfId="40047"/>
    <cellStyle name="Input 5 5" xfId="692"/>
    <cellStyle name="Input 5 5 10" xfId="14824"/>
    <cellStyle name="Input 5 5 10 2" xfId="28505"/>
    <cellStyle name="Input 5 5 10 3" xfId="37021"/>
    <cellStyle name="Input 5 5 10 4" xfId="41855"/>
    <cellStyle name="Input 5 5 11" xfId="17636"/>
    <cellStyle name="Input 5 5 11 2" xfId="31092"/>
    <cellStyle name="Input 5 5 11 3" xfId="38964"/>
    <cellStyle name="Input 5 5 11 4" xfId="43028"/>
    <cellStyle name="Input 5 5 12" xfId="15176"/>
    <cellStyle name="Input 5 5 12 2" xfId="28840"/>
    <cellStyle name="Input 5 5 12 3" xfId="37299"/>
    <cellStyle name="Input 5 5 12 4" xfId="42009"/>
    <cellStyle name="Input 5 5 13" xfId="17578"/>
    <cellStyle name="Input 5 5 13 2" xfId="31034"/>
    <cellStyle name="Input 5 5 13 3" xfId="38921"/>
    <cellStyle name="Input 5 5 13 4" xfId="42995"/>
    <cellStyle name="Input 5 5 14" xfId="8823"/>
    <cellStyle name="Input 5 5 14 2" xfId="23376"/>
    <cellStyle name="Input 5 5 14 3" xfId="4721"/>
    <cellStyle name="Input 5 5 14 4" xfId="39217"/>
    <cellStyle name="Input 5 5 15" xfId="3932"/>
    <cellStyle name="Input 5 5 16" xfId="4919"/>
    <cellStyle name="Input 5 5 17" xfId="26562"/>
    <cellStyle name="Input 5 5 18" xfId="35374"/>
    <cellStyle name="Input 5 5 2" xfId="8824"/>
    <cellStyle name="Input 5 5 2 2" xfId="8825"/>
    <cellStyle name="Input 5 5 2 2 2" xfId="23378"/>
    <cellStyle name="Input 5 5 2 2 3" xfId="27864"/>
    <cellStyle name="Input 5 5 2 2 4" xfId="38762"/>
    <cellStyle name="Input 5 5 2 3" xfId="23377"/>
    <cellStyle name="Input 5 5 2 4" xfId="5026"/>
    <cellStyle name="Input 5 5 2 5" xfId="38820"/>
    <cellStyle name="Input 5 5 3" xfId="8826"/>
    <cellStyle name="Input 5 5 3 2" xfId="8827"/>
    <cellStyle name="Input 5 5 3 2 2" xfId="23380"/>
    <cellStyle name="Input 5 5 3 2 3" xfId="4722"/>
    <cellStyle name="Input 5 5 3 2 4" xfId="40172"/>
    <cellStyle name="Input 5 5 3 3" xfId="23379"/>
    <cellStyle name="Input 5 5 3 4" xfId="28621"/>
    <cellStyle name="Input 5 5 3 5" xfId="21523"/>
    <cellStyle name="Input 5 5 4" xfId="8828"/>
    <cellStyle name="Input 5 5 4 2" xfId="8829"/>
    <cellStyle name="Input 5 5 4 2 2" xfId="23382"/>
    <cellStyle name="Input 5 5 4 2 3" xfId="20930"/>
    <cellStyle name="Input 5 5 4 2 4" xfId="38761"/>
    <cellStyle name="Input 5 5 4 3" xfId="23381"/>
    <cellStyle name="Input 5 5 4 4" xfId="5411"/>
    <cellStyle name="Input 5 5 4 5" xfId="39058"/>
    <cellStyle name="Input 5 5 5" xfId="8830"/>
    <cellStyle name="Input 5 5 5 2" xfId="8831"/>
    <cellStyle name="Input 5 5 5 2 2" xfId="23384"/>
    <cellStyle name="Input 5 5 5 2 3" xfId="28620"/>
    <cellStyle name="Input 5 5 5 2 4" xfId="21521"/>
    <cellStyle name="Input 5 5 5 3" xfId="23383"/>
    <cellStyle name="Input 5 5 5 4" xfId="20929"/>
    <cellStyle name="Input 5 5 5 5" xfId="37430"/>
    <cellStyle name="Input 5 5 6" xfId="8832"/>
    <cellStyle name="Input 5 5 6 2" xfId="8833"/>
    <cellStyle name="Input 5 5 6 2 2" xfId="23386"/>
    <cellStyle name="Input 5 5 6 2 3" xfId="5412"/>
    <cellStyle name="Input 5 5 6 2 4" xfId="27921"/>
    <cellStyle name="Input 5 5 6 3" xfId="23385"/>
    <cellStyle name="Input 5 5 6 4" xfId="3480"/>
    <cellStyle name="Input 5 5 6 5" xfId="21522"/>
    <cellStyle name="Input 5 5 7" xfId="8834"/>
    <cellStyle name="Input 5 5 7 2" xfId="23387"/>
    <cellStyle name="Input 5 5 7 3" xfId="5031"/>
    <cellStyle name="Input 5 5 7 4" xfId="28807"/>
    <cellStyle name="Input 5 5 8" xfId="8835"/>
    <cellStyle name="Input 5 5 8 2" xfId="8836"/>
    <cellStyle name="Input 5 5 8 2 2" xfId="23389"/>
    <cellStyle name="Input 5 5 8 2 3" xfId="28619"/>
    <cellStyle name="Input 5 5 8 2 4" xfId="39658"/>
    <cellStyle name="Input 5 5 8 3" xfId="23388"/>
    <cellStyle name="Input 5 5 8 4" xfId="27862"/>
    <cellStyle name="Input 5 5 8 5" xfId="4595"/>
    <cellStyle name="Input 5 5 9" xfId="8837"/>
    <cellStyle name="Input 5 5 9 2" xfId="23390"/>
    <cellStyle name="Input 5 5 9 3" xfId="3868"/>
    <cellStyle name="Input 5 5 9 4" xfId="38504"/>
    <cellStyle name="Input 5 6" xfId="734"/>
    <cellStyle name="Input 5 6 10" xfId="17253"/>
    <cellStyle name="Input 5 6 10 2" xfId="30711"/>
    <cellStyle name="Input 5 6 10 3" xfId="38728"/>
    <cellStyle name="Input 5 6 10 4" xfId="42947"/>
    <cellStyle name="Input 5 6 11" xfId="8838"/>
    <cellStyle name="Input 5 6 11 2" xfId="23391"/>
    <cellStyle name="Input 5 6 11 3" xfId="5413"/>
    <cellStyle name="Input 5 6 11 4" xfId="38094"/>
    <cellStyle name="Input 5 6 12" xfId="3972"/>
    <cellStyle name="Input 5 6 13" xfId="4847"/>
    <cellStyle name="Input 5 6 14" xfId="26520"/>
    <cellStyle name="Input 5 6 15" xfId="35345"/>
    <cellStyle name="Input 5 6 2" xfId="8839"/>
    <cellStyle name="Input 5 6 2 2" xfId="8840"/>
    <cellStyle name="Input 5 6 2 2 2" xfId="23393"/>
    <cellStyle name="Input 5 6 2 2 3" xfId="20927"/>
    <cellStyle name="Input 5 6 2 2 4" xfId="21530"/>
    <cellStyle name="Input 5 6 2 3" xfId="23392"/>
    <cellStyle name="Input 5 6 2 4" xfId="20928"/>
    <cellStyle name="Input 5 6 2 5" xfId="32905"/>
    <cellStyle name="Input 5 6 3" xfId="8841"/>
    <cellStyle name="Input 5 6 3 2" xfId="8842"/>
    <cellStyle name="Input 5 6 3 2 2" xfId="23395"/>
    <cellStyle name="Input 5 6 3 2 3" xfId="3742"/>
    <cellStyle name="Input 5 6 3 2 4" xfId="38958"/>
    <cellStyle name="Input 5 6 3 3" xfId="23394"/>
    <cellStyle name="Input 5 6 3 4" xfId="28618"/>
    <cellStyle name="Input 5 6 3 5" xfId="36817"/>
    <cellStyle name="Input 5 6 4" xfId="8843"/>
    <cellStyle name="Input 5 6 4 2" xfId="8844"/>
    <cellStyle name="Input 5 6 4 2 2" xfId="23397"/>
    <cellStyle name="Input 5 6 4 2 3" xfId="5034"/>
    <cellStyle name="Input 5 6 4 2 4" xfId="21524"/>
    <cellStyle name="Input 5 6 4 3" xfId="23396"/>
    <cellStyle name="Input 5 6 4 4" xfId="5414"/>
    <cellStyle name="Input 5 6 4 5" xfId="37034"/>
    <cellStyle name="Input 5 6 5" xfId="8845"/>
    <cellStyle name="Input 5 6 5 2" xfId="23398"/>
    <cellStyle name="Input 5 6 5 3" xfId="27860"/>
    <cellStyle name="Input 5 6 5 4" xfId="21525"/>
    <cellStyle name="Input 5 6 6" xfId="8846"/>
    <cellStyle name="Input 5 6 6 2" xfId="23399"/>
    <cellStyle name="Input 5 6 6 3" xfId="28617"/>
    <cellStyle name="Input 5 6 6 4" xfId="21527"/>
    <cellStyle name="Input 5 6 7" xfId="8847"/>
    <cellStyle name="Input 5 6 7 2" xfId="8848"/>
    <cellStyle name="Input 5 6 7 2 2" xfId="23401"/>
    <cellStyle name="Input 5 6 7 2 3" xfId="5415"/>
    <cellStyle name="Input 5 6 7 2 4" xfId="38501"/>
    <cellStyle name="Input 5 6 7 3" xfId="23400"/>
    <cellStyle name="Input 5 6 7 4" xfId="3871"/>
    <cellStyle name="Input 5 6 7 5" xfId="39657"/>
    <cellStyle name="Input 5 6 8" xfId="14861"/>
    <cellStyle name="Input 5 6 8 2" xfId="28542"/>
    <cellStyle name="Input 5 6 8 3" xfId="37056"/>
    <cellStyle name="Input 5 6 8 4" xfId="41885"/>
    <cellStyle name="Input 5 6 9" xfId="17616"/>
    <cellStyle name="Input 5 6 9 2" xfId="31072"/>
    <cellStyle name="Input 5 6 9 3" xfId="38948"/>
    <cellStyle name="Input 5 6 9 4" xfId="43015"/>
    <cellStyle name="Input 5 7" xfId="1476"/>
    <cellStyle name="Input 5 7 10" xfId="37709"/>
    <cellStyle name="Input 5 7 2" xfId="8850"/>
    <cellStyle name="Input 5 7 2 2" xfId="23403"/>
    <cellStyle name="Input 5 7 2 3" xfId="20925"/>
    <cellStyle name="Input 5 7 2 4" xfId="21526"/>
    <cellStyle name="Input 5 7 3" xfId="15445"/>
    <cellStyle name="Input 5 7 3 2" xfId="29082"/>
    <cellStyle name="Input 5 7 3 3" xfId="37466"/>
    <cellStyle name="Input 5 7 3 4" xfId="42107"/>
    <cellStyle name="Input 5 7 4" xfId="14797"/>
    <cellStyle name="Input 5 7 4 2" xfId="28479"/>
    <cellStyle name="Input 5 7 4 3" xfId="36997"/>
    <cellStyle name="Input 5 7 4 4" xfId="41836"/>
    <cellStyle name="Input 5 7 5" xfId="17968"/>
    <cellStyle name="Input 5 7 5 2" xfId="31415"/>
    <cellStyle name="Input 5 7 5 3" xfId="39164"/>
    <cellStyle name="Input 5 7 5 4" xfId="43143"/>
    <cellStyle name="Input 5 7 6" xfId="8849"/>
    <cellStyle name="Input 5 7 6 2" xfId="23402"/>
    <cellStyle name="Input 5 7 6 3" xfId="20926"/>
    <cellStyle name="Input 5 7 6 4" xfId="38093"/>
    <cellStyle name="Input 5 7 7" xfId="4539"/>
    <cellStyle name="Input 5 7 8" xfId="4283"/>
    <cellStyle name="Input 5 7 9" xfId="32653"/>
    <cellStyle name="Input 5 8" xfId="2901"/>
    <cellStyle name="Input 5 8 2" xfId="16494"/>
    <cellStyle name="Input 5 8 2 2" xfId="29974"/>
    <cellStyle name="Input 5 8 2 3" xfId="38130"/>
    <cellStyle name="Input 5 8 2 4" xfId="42504"/>
    <cellStyle name="Input 5 8 3" xfId="14873"/>
    <cellStyle name="Input 5 8 3 2" xfId="28554"/>
    <cellStyle name="Input 5 8 3 3" xfId="37067"/>
    <cellStyle name="Input 5 8 3 4" xfId="41894"/>
    <cellStyle name="Input 5 8 4" xfId="18684"/>
    <cellStyle name="Input 5 8 4 2" xfId="32119"/>
    <cellStyle name="Input 5 8 4 3" xfId="39694"/>
    <cellStyle name="Input 5 8 4 4" xfId="43507"/>
    <cellStyle name="Input 5 8 5" xfId="14207"/>
    <cellStyle name="Input 5 8 5 2" xfId="27970"/>
    <cellStyle name="Input 5 8 5 3" xfId="36587"/>
    <cellStyle name="Input 5 8 5 4" xfId="41604"/>
    <cellStyle name="Input 5 8 6" xfId="5765"/>
    <cellStyle name="Input 5 8 7" xfId="20390"/>
    <cellStyle name="Input 5 8 8" xfId="4156"/>
    <cellStyle name="Input 5 8 9" xfId="34004"/>
    <cellStyle name="Input 5 9" xfId="3227"/>
    <cellStyle name="Input 5 9 10" xfId="20715"/>
    <cellStyle name="Input 5 9 11" xfId="30333"/>
    <cellStyle name="Input 5 9 12" xfId="33788"/>
    <cellStyle name="Input 5 9 2" xfId="16816"/>
    <cellStyle name="Input 5 9 2 2" xfId="30288"/>
    <cellStyle name="Input 5 9 2 3" xfId="38398"/>
    <cellStyle name="Input 5 9 2 4" xfId="42722"/>
    <cellStyle name="Input 5 9 3" xfId="18066"/>
    <cellStyle name="Input 5 9 3 2" xfId="31512"/>
    <cellStyle name="Input 5 9 3 3" xfId="39228"/>
    <cellStyle name="Input 5 9 3 4" xfId="43178"/>
    <cellStyle name="Input 5 9 4" xfId="14455"/>
    <cellStyle name="Input 5 9 4 2" xfId="28186"/>
    <cellStyle name="Input 5 9 4 3" xfId="36761"/>
    <cellStyle name="Input 5 9 4 4" xfId="41683"/>
    <cellStyle name="Input 5 9 5" xfId="19005"/>
    <cellStyle name="Input 5 9 5 2" xfId="32430"/>
    <cellStyle name="Input 5 9 5 3" xfId="39960"/>
    <cellStyle name="Input 5 9 5 4" xfId="43725"/>
    <cellStyle name="Input 5 9 6" xfId="19300"/>
    <cellStyle name="Input 5 9 6 2" xfId="32704"/>
    <cellStyle name="Input 5 9 6 3" xfId="40184"/>
    <cellStyle name="Input 5 9 6 4" xfId="43892"/>
    <cellStyle name="Input 5 9 7" xfId="19394"/>
    <cellStyle name="Input 5 9 7 2" xfId="32797"/>
    <cellStyle name="Input 5 9 7 3" xfId="40269"/>
    <cellStyle name="Input 5 9 7 4" xfId="43968"/>
    <cellStyle name="Input 5 9 8" xfId="14507"/>
    <cellStyle name="Input 5 9 8 2" xfId="28232"/>
    <cellStyle name="Input 5 9 8 3" xfId="36791"/>
    <cellStyle name="Input 5 9 8 4" xfId="41705"/>
    <cellStyle name="Input 5 9 9" xfId="6090"/>
    <cellStyle name="Input 6" xfId="337"/>
    <cellStyle name="Input 6 10" xfId="3265"/>
    <cellStyle name="Input 6 10 10" xfId="4195"/>
    <cellStyle name="Input 6 10 11" xfId="39051"/>
    <cellStyle name="Input 6 10 2" xfId="16854"/>
    <cellStyle name="Input 6 10 2 2" xfId="30326"/>
    <cellStyle name="Input 6 10 2 3" xfId="38431"/>
    <cellStyle name="Input 6 10 2 4" xfId="42747"/>
    <cellStyle name="Input 6 10 3" xfId="14814"/>
    <cellStyle name="Input 6 10 3 2" xfId="28495"/>
    <cellStyle name="Input 6 10 3 3" xfId="37012"/>
    <cellStyle name="Input 6 10 3 4" xfId="41849"/>
    <cellStyle name="Input 6 10 4" xfId="19036"/>
    <cellStyle name="Input 6 10 4 2" xfId="32461"/>
    <cellStyle name="Input 6 10 4 3" xfId="39989"/>
    <cellStyle name="Input 6 10 4 4" xfId="43750"/>
    <cellStyle name="Input 6 10 5" xfId="19330"/>
    <cellStyle name="Input 6 10 5 2" xfId="32734"/>
    <cellStyle name="Input 6 10 5 3" xfId="40212"/>
    <cellStyle name="Input 6 10 5 4" xfId="43917"/>
    <cellStyle name="Input 6 10 6" xfId="19287"/>
    <cellStyle name="Input 6 10 6 2" xfId="32691"/>
    <cellStyle name="Input 6 10 6 3" xfId="40174"/>
    <cellStyle name="Input 6 10 6 4" xfId="43882"/>
    <cellStyle name="Input 6 10 7" xfId="8851"/>
    <cellStyle name="Input 6 10 7 2" xfId="23404"/>
    <cellStyle name="Input 6 10 7 3" xfId="28616"/>
    <cellStyle name="Input 6 10 7 4" xfId="21529"/>
    <cellStyle name="Input 6 10 8" xfId="6127"/>
    <cellStyle name="Input 6 10 9" xfId="20753"/>
    <cellStyle name="Input 6 11" xfId="3428"/>
    <cellStyle name="Input 6 11 2" xfId="6260"/>
    <cellStyle name="Input 6 11 3" xfId="20885"/>
    <cellStyle name="Input 6 11 4" xfId="23601"/>
    <cellStyle name="Input 6 11 5" xfId="38176"/>
    <cellStyle name="Input 6 12" xfId="14510"/>
    <cellStyle name="Input 6 12 2" xfId="28235"/>
    <cellStyle name="Input 6 12 3" xfId="36794"/>
    <cellStyle name="Input 6 12 4" xfId="41708"/>
    <cellStyle name="Input 6 13" xfId="19688"/>
    <cellStyle name="Input 6 13 2" xfId="33073"/>
    <cellStyle name="Input 6 13 3" xfId="40437"/>
    <cellStyle name="Input 6 13 4" xfId="44016"/>
    <cellStyle name="Input 6 14" xfId="3606"/>
    <cellStyle name="Input 6 15" xfId="19996"/>
    <cellStyle name="Input 6 2" xfId="539"/>
    <cellStyle name="Input 6 2 10" xfId="26656"/>
    <cellStyle name="Input 6 2 2" xfId="3387"/>
    <cellStyle name="Input 6 2 2 10" xfId="23613"/>
    <cellStyle name="Input 6 2 2 11" xfId="33755"/>
    <cellStyle name="Input 6 2 2 2" xfId="16905"/>
    <cellStyle name="Input 6 2 2 2 2" xfId="30373"/>
    <cellStyle name="Input 6 2 2 2 3" xfId="38474"/>
    <cellStyle name="Input 6 2 2 2 4" xfId="42780"/>
    <cellStyle name="Input 6 2 2 3" xfId="18227"/>
    <cellStyle name="Input 6 2 2 3 2" xfId="31672"/>
    <cellStyle name="Input 6 2 2 3 3" xfId="39355"/>
    <cellStyle name="Input 6 2 2 3 4" xfId="43265"/>
    <cellStyle name="Input 6 2 2 4" xfId="19084"/>
    <cellStyle name="Input 6 2 2 4 2" xfId="32509"/>
    <cellStyle name="Input 6 2 2 4 3" xfId="40032"/>
    <cellStyle name="Input 6 2 2 4 4" xfId="43783"/>
    <cellStyle name="Input 6 2 2 5" xfId="19370"/>
    <cellStyle name="Input 6 2 2 5 2" xfId="32774"/>
    <cellStyle name="Input 6 2 2 5 3" xfId="40250"/>
    <cellStyle name="Input 6 2 2 5 4" xfId="43949"/>
    <cellStyle name="Input 6 2 2 6" xfId="19463"/>
    <cellStyle name="Input 6 2 2 6 2" xfId="32866"/>
    <cellStyle name="Input 6 2 2 6 3" xfId="40317"/>
    <cellStyle name="Input 6 2 2 6 4" xfId="43997"/>
    <cellStyle name="Input 6 2 2 7" xfId="8853"/>
    <cellStyle name="Input 6 2 2 7 2" xfId="23406"/>
    <cellStyle name="Input 6 2 2 7 3" xfId="5416"/>
    <cellStyle name="Input 6 2 2 7 4" xfId="39081"/>
    <cellStyle name="Input 6 2 2 8" xfId="6221"/>
    <cellStyle name="Input 6 2 2 9" xfId="20846"/>
    <cellStyle name="Input 6 2 3" xfId="14210"/>
    <cellStyle name="Input 6 2 3 2" xfId="27973"/>
    <cellStyle name="Input 6 2 3 3" xfId="36590"/>
    <cellStyle name="Input 6 2 3 4" xfId="41607"/>
    <cellStyle name="Input 6 2 4" xfId="14511"/>
    <cellStyle name="Input 6 2 4 2" xfId="28236"/>
    <cellStyle name="Input 6 2 4 3" xfId="36795"/>
    <cellStyle name="Input 6 2 4 4" xfId="41709"/>
    <cellStyle name="Input 6 2 5" xfId="14177"/>
    <cellStyle name="Input 6 2 5 2" xfId="27953"/>
    <cellStyle name="Input 6 2 5 3" xfId="36567"/>
    <cellStyle name="Input 6 2 5 4" xfId="41589"/>
    <cellStyle name="Input 6 2 6" xfId="14573"/>
    <cellStyle name="Input 6 2 6 2" xfId="28287"/>
    <cellStyle name="Input 6 2 6 3" xfId="36845"/>
    <cellStyle name="Input 6 2 6 4" xfId="41746"/>
    <cellStyle name="Input 6 2 7" xfId="18245"/>
    <cellStyle name="Input 6 2 7 2" xfId="31690"/>
    <cellStyle name="Input 6 2 7 3" xfId="39372"/>
    <cellStyle name="Input 6 2 7 4" xfId="43282"/>
    <cellStyle name="Input 6 2 8" xfId="8852"/>
    <cellStyle name="Input 6 2 8 2" xfId="23405"/>
    <cellStyle name="Input 6 2 8 3" xfId="3743"/>
    <cellStyle name="Input 6 2 8 4" xfId="40094"/>
    <cellStyle name="Input 6 2 9" xfId="3799"/>
    <cellStyle name="Input 6 3" xfId="519"/>
    <cellStyle name="Input 6 3 10" xfId="3779"/>
    <cellStyle name="Input 6 3 11" xfId="5083"/>
    <cellStyle name="Input 6 3 12" xfId="26675"/>
    <cellStyle name="Input 6 3 13" xfId="35407"/>
    <cellStyle name="Input 6 3 2" xfId="8855"/>
    <cellStyle name="Input 6 3 2 2" xfId="23408"/>
    <cellStyle name="Input 6 3 2 3" xfId="27858"/>
    <cellStyle name="Input 6 3 2 4" xfId="39135"/>
    <cellStyle name="Input 6 3 3" xfId="14211"/>
    <cellStyle name="Input 6 3 3 2" xfId="27974"/>
    <cellStyle name="Input 6 3 3 3" xfId="36591"/>
    <cellStyle name="Input 6 3 3 4" xfId="41608"/>
    <cellStyle name="Input 6 3 4" xfId="14512"/>
    <cellStyle name="Input 6 3 4 2" xfId="28237"/>
    <cellStyle name="Input 6 3 4 3" xfId="36796"/>
    <cellStyle name="Input 6 3 4 4" xfId="41710"/>
    <cellStyle name="Input 6 3 5" xfId="14574"/>
    <cellStyle name="Input 6 3 5 2" xfId="28288"/>
    <cellStyle name="Input 6 3 5 3" xfId="36846"/>
    <cellStyle name="Input 6 3 5 4" xfId="41747"/>
    <cellStyle name="Input 6 3 6" xfId="17709"/>
    <cellStyle name="Input 6 3 6 2" xfId="31165"/>
    <cellStyle name="Input 6 3 6 3" xfId="39015"/>
    <cellStyle name="Input 6 3 6 4" xfId="43065"/>
    <cellStyle name="Input 6 3 7" xfId="15204"/>
    <cellStyle name="Input 6 3 7 2" xfId="28864"/>
    <cellStyle name="Input 6 3 7 3" xfId="37316"/>
    <cellStyle name="Input 6 3 7 4" xfId="42013"/>
    <cellStyle name="Input 6 3 8" xfId="18258"/>
    <cellStyle name="Input 6 3 8 2" xfId="31703"/>
    <cellStyle name="Input 6 3 8 3" xfId="39385"/>
    <cellStyle name="Input 6 3 8 4" xfId="43295"/>
    <cellStyle name="Input 6 3 9" xfId="8854"/>
    <cellStyle name="Input 6 3 9 2" xfId="23407"/>
    <cellStyle name="Input 6 3 9 3" xfId="5041"/>
    <cellStyle name="Input 6 3 9 4" xfId="39199"/>
    <cellStyle name="Input 6 4" xfId="608"/>
    <cellStyle name="Input 6 4 10" xfId="3855"/>
    <cellStyle name="Input 6 4 11" xfId="4994"/>
    <cellStyle name="Input 6 4 12" xfId="26600"/>
    <cellStyle name="Input 6 4 13" xfId="35386"/>
    <cellStyle name="Input 6 4 2" xfId="8857"/>
    <cellStyle name="Input 6 4 2 2" xfId="23410"/>
    <cellStyle name="Input 6 4 2 3" xfId="3866"/>
    <cellStyle name="Input 6 4 2 4" xfId="21528"/>
    <cellStyle name="Input 6 4 3" xfId="14760"/>
    <cellStyle name="Input 6 4 3 2" xfId="28446"/>
    <cellStyle name="Input 6 4 3 3" xfId="36971"/>
    <cellStyle name="Input 6 4 3 4" xfId="41821"/>
    <cellStyle name="Input 6 4 4" xfId="14370"/>
    <cellStyle name="Input 6 4 4 2" xfId="28107"/>
    <cellStyle name="Input 6 4 4 3" xfId="36699"/>
    <cellStyle name="Input 6 4 4 4" xfId="41627"/>
    <cellStyle name="Input 6 4 5" xfId="17657"/>
    <cellStyle name="Input 6 4 5 2" xfId="31113"/>
    <cellStyle name="Input 6 4 5 3" xfId="38977"/>
    <cellStyle name="Input 6 4 5 4" xfId="43039"/>
    <cellStyle name="Input 6 4 6" xfId="17175"/>
    <cellStyle name="Input 6 4 6 2" xfId="30633"/>
    <cellStyle name="Input 6 4 6 3" xfId="38670"/>
    <cellStyle name="Input 6 4 6 4" xfId="42926"/>
    <cellStyle name="Input 6 4 7" xfId="17673"/>
    <cellStyle name="Input 6 4 7 2" xfId="31129"/>
    <cellStyle name="Input 6 4 7 3" xfId="38992"/>
    <cellStyle name="Input 6 4 7 4" xfId="43049"/>
    <cellStyle name="Input 6 4 8" xfId="17812"/>
    <cellStyle name="Input 6 4 8 2" xfId="31266"/>
    <cellStyle name="Input 6 4 8 3" xfId="39080"/>
    <cellStyle name="Input 6 4 8 4" xfId="43095"/>
    <cellStyle name="Input 6 4 9" xfId="8856"/>
    <cellStyle name="Input 6 4 9 2" xfId="23409"/>
    <cellStyle name="Input 6 4 9 3" xfId="28615"/>
    <cellStyle name="Input 6 4 9 4" xfId="37429"/>
    <cellStyle name="Input 6 5" xfId="691"/>
    <cellStyle name="Input 6 5 10" xfId="26563"/>
    <cellStyle name="Input 6 5 11" xfId="35375"/>
    <cellStyle name="Input 6 5 2" xfId="8859"/>
    <cellStyle name="Input 6 5 2 2" xfId="23412"/>
    <cellStyle name="Input 6 5 2 3" xfId="20924"/>
    <cellStyle name="Input 6 5 2 4" xfId="38886"/>
    <cellStyle name="Input 6 5 3" xfId="14823"/>
    <cellStyle name="Input 6 5 3 2" xfId="28504"/>
    <cellStyle name="Input 6 5 3 3" xfId="37020"/>
    <cellStyle name="Input 6 5 3 4" xfId="41854"/>
    <cellStyle name="Input 6 5 4" xfId="17996"/>
    <cellStyle name="Input 6 5 4 2" xfId="31443"/>
    <cellStyle name="Input 6 5 4 3" xfId="39191"/>
    <cellStyle name="Input 6 5 4 4" xfId="43158"/>
    <cellStyle name="Input 6 5 5" xfId="14543"/>
    <cellStyle name="Input 6 5 5 2" xfId="28264"/>
    <cellStyle name="Input 6 5 5 3" xfId="36821"/>
    <cellStyle name="Input 6 5 5 4" xfId="41728"/>
    <cellStyle name="Input 6 5 6" xfId="17579"/>
    <cellStyle name="Input 6 5 6 2" xfId="31035"/>
    <cellStyle name="Input 6 5 6 3" xfId="38922"/>
    <cellStyle name="Input 6 5 6 4" xfId="42996"/>
    <cellStyle name="Input 6 5 7" xfId="8858"/>
    <cellStyle name="Input 6 5 7 2" xfId="23411"/>
    <cellStyle name="Input 6 5 7 3" xfId="5417"/>
    <cellStyle name="Input 6 5 7 4" xfId="21531"/>
    <cellStyle name="Input 6 5 8" xfId="3931"/>
    <cellStyle name="Input 6 5 9" xfId="4920"/>
    <cellStyle name="Input 6 6" xfId="715"/>
    <cellStyle name="Input 6 6 10" xfId="35355"/>
    <cellStyle name="Input 6 6 2" xfId="8861"/>
    <cellStyle name="Input 6 6 2 2" xfId="23414"/>
    <cellStyle name="Input 6 6 2 3" xfId="28614"/>
    <cellStyle name="Input 6 6 2 4" xfId="39186"/>
    <cellStyle name="Input 6 6 3" xfId="14847"/>
    <cellStyle name="Input 6 6 3 2" xfId="28528"/>
    <cellStyle name="Input 6 6 3 3" xfId="37044"/>
    <cellStyle name="Input 6 6 3 4" xfId="41874"/>
    <cellStyle name="Input 6 6 4" xfId="17984"/>
    <cellStyle name="Input 6 6 4 2" xfId="31431"/>
    <cellStyle name="Input 6 6 4 3" xfId="39179"/>
    <cellStyle name="Input 6 6 4 4" xfId="43149"/>
    <cellStyle name="Input 6 6 5" xfId="17722"/>
    <cellStyle name="Input 6 6 5 2" xfId="31178"/>
    <cellStyle name="Input 6 6 5 3" xfId="39026"/>
    <cellStyle name="Input 6 6 5 4" xfId="43075"/>
    <cellStyle name="Input 6 6 6" xfId="8860"/>
    <cellStyle name="Input 6 6 6 2" xfId="23413"/>
    <cellStyle name="Input 6 6 6 3" xfId="20923"/>
    <cellStyle name="Input 6 6 6 4" xfId="38696"/>
    <cellStyle name="Input 6 6 7" xfId="3954"/>
    <cellStyle name="Input 6 6 8" xfId="4862"/>
    <cellStyle name="Input 6 6 9" xfId="26543"/>
    <cellStyle name="Input 6 7" xfId="1478"/>
    <cellStyle name="Input 6 7 10" xfId="25311"/>
    <cellStyle name="Input 6 7 2" xfId="8863"/>
    <cellStyle name="Input 6 7 2 2" xfId="23416"/>
    <cellStyle name="Input 6 7 2 3" xfId="5418"/>
    <cellStyle name="Input 6 7 2 4" xfId="28808"/>
    <cellStyle name="Input 6 7 3" xfId="15447"/>
    <cellStyle name="Input 6 7 3 2" xfId="29084"/>
    <cellStyle name="Input 6 7 3 3" xfId="37468"/>
    <cellStyle name="Input 6 7 3 4" xfId="42109"/>
    <cellStyle name="Input 6 7 4" xfId="17266"/>
    <cellStyle name="Input 6 7 4 2" xfId="30724"/>
    <cellStyle name="Input 6 7 4 3" xfId="38739"/>
    <cellStyle name="Input 6 7 4 4" xfId="42953"/>
    <cellStyle name="Input 6 7 5" xfId="18220"/>
    <cellStyle name="Input 6 7 5 2" xfId="31665"/>
    <cellStyle name="Input 6 7 5 3" xfId="39349"/>
    <cellStyle name="Input 6 7 5 4" xfId="43260"/>
    <cellStyle name="Input 6 7 6" xfId="8862"/>
    <cellStyle name="Input 6 7 6 2" xfId="23415"/>
    <cellStyle name="Input 6 7 6 3" xfId="4723"/>
    <cellStyle name="Input 6 7 6 4" xfId="37029"/>
    <cellStyle name="Input 6 7 7" xfId="4541"/>
    <cellStyle name="Input 6 7 8" xfId="3458"/>
    <cellStyle name="Input 6 7 9" xfId="28146"/>
    <cellStyle name="Input 6 8" xfId="2903"/>
    <cellStyle name="Input 6 8 2" xfId="16496"/>
    <cellStyle name="Input 6 8 2 2" xfId="29976"/>
    <cellStyle name="Input 6 8 2 3" xfId="38132"/>
    <cellStyle name="Input 6 8 2 4" xfId="42506"/>
    <cellStyle name="Input 6 8 3" xfId="14874"/>
    <cellStyle name="Input 6 8 3 2" xfId="28555"/>
    <cellStyle name="Input 6 8 3 3" xfId="37068"/>
    <cellStyle name="Input 6 8 3 4" xfId="41895"/>
    <cellStyle name="Input 6 8 4" xfId="18686"/>
    <cellStyle name="Input 6 8 4 2" xfId="32121"/>
    <cellStyle name="Input 6 8 4 3" xfId="39696"/>
    <cellStyle name="Input 6 8 4 4" xfId="43509"/>
    <cellStyle name="Input 6 8 5" xfId="8864"/>
    <cellStyle name="Input 6 8 5 2" xfId="23417"/>
    <cellStyle name="Input 6 8 5 3" xfId="5048"/>
    <cellStyle name="Input 6 8 5 4" xfId="32906"/>
    <cellStyle name="Input 6 8 6" xfId="5767"/>
    <cellStyle name="Input 6 8 7" xfId="20392"/>
    <cellStyle name="Input 6 8 8" xfId="4158"/>
    <cellStyle name="Input 6 8 9" xfId="37878"/>
    <cellStyle name="Input 6 9" xfId="3226"/>
    <cellStyle name="Input 6 9 10" xfId="6089"/>
    <cellStyle name="Input 6 9 11" xfId="20714"/>
    <cellStyle name="Input 6 9 12" xfId="5144"/>
    <cellStyle name="Input 6 9 13" xfId="33789"/>
    <cellStyle name="Input 6 9 2" xfId="8866"/>
    <cellStyle name="Input 6 9 2 2" xfId="23419"/>
    <cellStyle name="Input 6 9 2 3" xfId="28613"/>
    <cellStyle name="Input 6 9 2 4" xfId="39656"/>
    <cellStyle name="Input 6 9 3" xfId="16815"/>
    <cellStyle name="Input 6 9 3 2" xfId="30287"/>
    <cellStyle name="Input 6 9 3 3" xfId="38397"/>
    <cellStyle name="Input 6 9 3 4" xfId="42721"/>
    <cellStyle name="Input 6 9 4" xfId="18065"/>
    <cellStyle name="Input 6 9 4 2" xfId="31511"/>
    <cellStyle name="Input 6 9 4 3" xfId="39227"/>
    <cellStyle name="Input 6 9 4 4" xfId="43177"/>
    <cellStyle name="Input 6 9 5" xfId="14454"/>
    <cellStyle name="Input 6 9 5 2" xfId="28185"/>
    <cellStyle name="Input 6 9 5 3" xfId="36760"/>
    <cellStyle name="Input 6 9 5 4" xfId="41682"/>
    <cellStyle name="Input 6 9 6" xfId="19004"/>
    <cellStyle name="Input 6 9 6 2" xfId="32429"/>
    <cellStyle name="Input 6 9 6 3" xfId="39959"/>
    <cellStyle name="Input 6 9 6 4" xfId="43724"/>
    <cellStyle name="Input 6 9 7" xfId="19299"/>
    <cellStyle name="Input 6 9 7 2" xfId="32703"/>
    <cellStyle name="Input 6 9 7 3" xfId="40183"/>
    <cellStyle name="Input 6 9 7 4" xfId="43891"/>
    <cellStyle name="Input 6 9 8" xfId="19393"/>
    <cellStyle name="Input 6 9 8 2" xfId="32796"/>
    <cellStyle name="Input 6 9 8 3" xfId="40268"/>
    <cellStyle name="Input 6 9 8 4" xfId="43967"/>
    <cellStyle name="Input 6 9 9" xfId="8865"/>
    <cellStyle name="Input 6 9 9 2" xfId="23418"/>
    <cellStyle name="Input 6 9 9 3" xfId="27856"/>
    <cellStyle name="Input 6 9 9 4" xfId="3624"/>
    <cellStyle name="Input 7" xfId="338"/>
    <cellStyle name="Input 7 10" xfId="3263"/>
    <cellStyle name="Input 7 10 10" xfId="25377"/>
    <cellStyle name="Input 7 10 2" xfId="15114"/>
    <cellStyle name="Input 7 10 2 2" xfId="28781"/>
    <cellStyle name="Input 7 10 2 3" xfId="37291"/>
    <cellStyle name="Input 7 10 2 4" xfId="42006"/>
    <cellStyle name="Input 7 10 3" xfId="19034"/>
    <cellStyle name="Input 7 10 3 2" xfId="32459"/>
    <cellStyle name="Input 7 10 3 3" xfId="39987"/>
    <cellStyle name="Input 7 10 3 4" xfId="43748"/>
    <cellStyle name="Input 7 10 4" xfId="19328"/>
    <cellStyle name="Input 7 10 4 2" xfId="32732"/>
    <cellStyle name="Input 7 10 4 3" xfId="40210"/>
    <cellStyle name="Input 7 10 4 4" xfId="43915"/>
    <cellStyle name="Input 7 10 5" xfId="19213"/>
    <cellStyle name="Input 7 10 5 2" xfId="32630"/>
    <cellStyle name="Input 7 10 5 3" xfId="40111"/>
    <cellStyle name="Input 7 10 5 4" xfId="43836"/>
    <cellStyle name="Input 7 10 6" xfId="16852"/>
    <cellStyle name="Input 7 10 6 2" xfId="30324"/>
    <cellStyle name="Input 7 10 6 3" xfId="38429"/>
    <cellStyle name="Input 7 10 6 4" xfId="42745"/>
    <cellStyle name="Input 7 10 7" xfId="6125"/>
    <cellStyle name="Input 7 10 8" xfId="20751"/>
    <cellStyle name="Input 7 10 9" xfId="27826"/>
    <cellStyle name="Input 7 11" xfId="3429"/>
    <cellStyle name="Input 7 11 2" xfId="6261"/>
    <cellStyle name="Input 7 11 3" xfId="20886"/>
    <cellStyle name="Input 7 11 4" xfId="23599"/>
    <cellStyle name="Input 7 11 5" xfId="33744"/>
    <cellStyle name="Input 7 12" xfId="19687"/>
    <cellStyle name="Input 7 12 2" xfId="33072"/>
    <cellStyle name="Input 7 12 3" xfId="40436"/>
    <cellStyle name="Input 7 12 4" xfId="44015"/>
    <cellStyle name="Input 7 13" xfId="3607"/>
    <cellStyle name="Input 7 14" xfId="26739"/>
    <cellStyle name="Input 7 2" xfId="540"/>
    <cellStyle name="Input 7 2 2" xfId="3383"/>
    <cellStyle name="Input 7 2 2 10" xfId="23608"/>
    <cellStyle name="Input 7 2 2 11" xfId="33754"/>
    <cellStyle name="Input 7 2 2 2" xfId="16902"/>
    <cellStyle name="Input 7 2 2 2 2" xfId="30370"/>
    <cellStyle name="Input 7 2 2 2 3" xfId="38471"/>
    <cellStyle name="Input 7 2 2 2 4" xfId="42778"/>
    <cellStyle name="Input 7 2 2 3" xfId="18223"/>
    <cellStyle name="Input 7 2 2 3 2" xfId="31668"/>
    <cellStyle name="Input 7 2 2 3 3" xfId="39352"/>
    <cellStyle name="Input 7 2 2 3 4" xfId="43263"/>
    <cellStyle name="Input 7 2 2 4" xfId="19082"/>
    <cellStyle name="Input 7 2 2 4 2" xfId="32507"/>
    <cellStyle name="Input 7 2 2 4 3" xfId="40030"/>
    <cellStyle name="Input 7 2 2 4 4" xfId="43781"/>
    <cellStyle name="Input 7 2 2 5" xfId="19367"/>
    <cellStyle name="Input 7 2 2 5 2" xfId="32771"/>
    <cellStyle name="Input 7 2 2 5 3" xfId="40248"/>
    <cellStyle name="Input 7 2 2 5 4" xfId="43947"/>
    <cellStyle name="Input 7 2 2 6" xfId="19461"/>
    <cellStyle name="Input 7 2 2 6 2" xfId="32864"/>
    <cellStyle name="Input 7 2 2 6 3" xfId="40315"/>
    <cellStyle name="Input 7 2 2 6 4" xfId="43995"/>
    <cellStyle name="Input 7 2 2 7" xfId="14213"/>
    <cellStyle name="Input 7 2 2 7 2" xfId="27976"/>
    <cellStyle name="Input 7 2 2 7 3" xfId="36593"/>
    <cellStyle name="Input 7 2 2 7 4" xfId="41610"/>
    <cellStyle name="Input 7 2 2 8" xfId="6219"/>
    <cellStyle name="Input 7 2 2 9" xfId="20843"/>
    <cellStyle name="Input 7 2 3" xfId="14514"/>
    <cellStyle name="Input 7 2 3 2" xfId="28239"/>
    <cellStyle name="Input 7 2 3 3" xfId="36798"/>
    <cellStyle name="Input 7 2 3 4" xfId="41712"/>
    <cellStyle name="Input 7 2 4" xfId="14040"/>
    <cellStyle name="Input 7 2 4 2" xfId="27832"/>
    <cellStyle name="Input 7 2 4 3" xfId="36485"/>
    <cellStyle name="Input 7 2 4 4" xfId="41573"/>
    <cellStyle name="Input 7 2 5" xfId="17166"/>
    <cellStyle name="Input 7 2 5 2" xfId="30624"/>
    <cellStyle name="Input 7 2 5 3" xfId="38661"/>
    <cellStyle name="Input 7 2 5 4" xfId="42919"/>
    <cellStyle name="Input 7 2 6" xfId="18244"/>
    <cellStyle name="Input 7 2 6 2" xfId="31689"/>
    <cellStyle name="Input 7 2 6 3" xfId="39371"/>
    <cellStyle name="Input 7 2 6 4" xfId="43281"/>
    <cellStyle name="Input 7 2 7" xfId="8867"/>
    <cellStyle name="Input 7 2 7 2" xfId="23420"/>
    <cellStyle name="Input 7 2 7 3" xfId="3744"/>
    <cellStyle name="Input 7 2 7 4" xfId="37330"/>
    <cellStyle name="Input 7 2 8" xfId="3800"/>
    <cellStyle name="Input 7 2 9" xfId="26655"/>
    <cellStyle name="Input 7 3" xfId="518"/>
    <cellStyle name="Input 7 3 10" xfId="26676"/>
    <cellStyle name="Input 7 3 11" xfId="35408"/>
    <cellStyle name="Input 7 3 2" xfId="14515"/>
    <cellStyle name="Input 7 3 2 2" xfId="28240"/>
    <cellStyle name="Input 7 3 2 3" xfId="36799"/>
    <cellStyle name="Input 7 3 2 4" xfId="41713"/>
    <cellStyle name="Input 7 3 3" xfId="14575"/>
    <cellStyle name="Input 7 3 3 2" xfId="28289"/>
    <cellStyle name="Input 7 3 3 3" xfId="36847"/>
    <cellStyle name="Input 7 3 3 4" xfId="41748"/>
    <cellStyle name="Input 7 3 4" xfId="17710"/>
    <cellStyle name="Input 7 3 4 2" xfId="31166"/>
    <cellStyle name="Input 7 3 4 3" xfId="39016"/>
    <cellStyle name="Input 7 3 4 4" xfId="43066"/>
    <cellStyle name="Input 7 3 5" xfId="14712"/>
    <cellStyle name="Input 7 3 5 2" xfId="28405"/>
    <cellStyle name="Input 7 3 5 3" xfId="36936"/>
    <cellStyle name="Input 7 3 5 4" xfId="41796"/>
    <cellStyle name="Input 7 3 6" xfId="18259"/>
    <cellStyle name="Input 7 3 6 2" xfId="31704"/>
    <cellStyle name="Input 7 3 6 3" xfId="39386"/>
    <cellStyle name="Input 7 3 6 4" xfId="43296"/>
    <cellStyle name="Input 7 3 7" xfId="14214"/>
    <cellStyle name="Input 7 3 7 2" xfId="27977"/>
    <cellStyle name="Input 7 3 7 3" xfId="36594"/>
    <cellStyle name="Input 7 3 7 4" xfId="41611"/>
    <cellStyle name="Input 7 3 8" xfId="3778"/>
    <cellStyle name="Input 7 3 9" xfId="5084"/>
    <cellStyle name="Input 7 4" xfId="606"/>
    <cellStyle name="Input 7 4 10" xfId="4996"/>
    <cellStyle name="Input 7 4 11" xfId="26601"/>
    <cellStyle name="Input 7 4 12" xfId="35387"/>
    <cellStyle name="Input 7 4 2" xfId="14758"/>
    <cellStyle name="Input 7 4 2 2" xfId="28444"/>
    <cellStyle name="Input 7 4 2 3" xfId="36969"/>
    <cellStyle name="Input 7 4 2 4" xfId="41819"/>
    <cellStyle name="Input 7 4 3" xfId="14687"/>
    <cellStyle name="Input 7 4 3 2" xfId="28387"/>
    <cellStyle name="Input 7 4 3 3" xfId="36919"/>
    <cellStyle name="Input 7 4 3 4" xfId="41786"/>
    <cellStyle name="Input 7 4 4" xfId="17659"/>
    <cellStyle name="Input 7 4 4 2" xfId="31115"/>
    <cellStyle name="Input 7 4 4 3" xfId="38979"/>
    <cellStyle name="Input 7 4 4 4" xfId="43041"/>
    <cellStyle name="Input 7 4 5" xfId="17174"/>
    <cellStyle name="Input 7 4 5 2" xfId="30632"/>
    <cellStyle name="Input 7 4 5 3" xfId="38669"/>
    <cellStyle name="Input 7 4 5 4" xfId="42925"/>
    <cellStyle name="Input 7 4 6" xfId="17808"/>
    <cellStyle name="Input 7 4 6 2" xfId="31262"/>
    <cellStyle name="Input 7 4 6 3" xfId="39077"/>
    <cellStyle name="Input 7 4 6 4" xfId="43094"/>
    <cellStyle name="Input 7 4 7" xfId="14718"/>
    <cellStyle name="Input 7 4 7 2" xfId="28409"/>
    <cellStyle name="Input 7 4 7 3" xfId="36940"/>
    <cellStyle name="Input 7 4 7 4" xfId="41798"/>
    <cellStyle name="Input 7 4 8" xfId="14212"/>
    <cellStyle name="Input 7 4 8 2" xfId="27975"/>
    <cellStyle name="Input 7 4 8 3" xfId="36592"/>
    <cellStyle name="Input 7 4 8 4" xfId="41609"/>
    <cellStyle name="Input 7 4 9" xfId="3853"/>
    <cellStyle name="Input 7 5" xfId="690"/>
    <cellStyle name="Input 7 5 10" xfId="35376"/>
    <cellStyle name="Input 7 5 2" xfId="14822"/>
    <cellStyle name="Input 7 5 2 2" xfId="28503"/>
    <cellStyle name="Input 7 5 2 3" xfId="37019"/>
    <cellStyle name="Input 7 5 2 4" xfId="41853"/>
    <cellStyle name="Input 7 5 3" xfId="17992"/>
    <cellStyle name="Input 7 5 3 2" xfId="31439"/>
    <cellStyle name="Input 7 5 3 3" xfId="39187"/>
    <cellStyle name="Input 7 5 3 4" xfId="43154"/>
    <cellStyle name="Input 7 5 4" xfId="17209"/>
    <cellStyle name="Input 7 5 4 2" xfId="30667"/>
    <cellStyle name="Input 7 5 4 3" xfId="38692"/>
    <cellStyle name="Input 7 5 4 4" xfId="42936"/>
    <cellStyle name="Input 7 5 5" xfId="17580"/>
    <cellStyle name="Input 7 5 5 2" xfId="31036"/>
    <cellStyle name="Input 7 5 5 3" xfId="38923"/>
    <cellStyle name="Input 7 5 5 4" xfId="42997"/>
    <cellStyle name="Input 7 5 6" xfId="14513"/>
    <cellStyle name="Input 7 5 6 2" xfId="28238"/>
    <cellStyle name="Input 7 5 6 3" xfId="36797"/>
    <cellStyle name="Input 7 5 6 4" xfId="41711"/>
    <cellStyle name="Input 7 5 7" xfId="3930"/>
    <cellStyle name="Input 7 5 8" xfId="4921"/>
    <cellStyle name="Input 7 5 9" xfId="26564"/>
    <cellStyle name="Input 7 6" xfId="731"/>
    <cellStyle name="Input 7 6 2" xfId="17980"/>
    <cellStyle name="Input 7 6 2 2" xfId="31427"/>
    <cellStyle name="Input 7 6 2 3" xfId="39176"/>
    <cellStyle name="Input 7 6 2 4" xfId="43147"/>
    <cellStyle name="Input 7 6 3" xfId="17248"/>
    <cellStyle name="Input 7 6 3 2" xfId="30706"/>
    <cellStyle name="Input 7 6 3 3" xfId="38724"/>
    <cellStyle name="Input 7 6 3 4" xfId="42945"/>
    <cellStyle name="Input 7 6 4" xfId="14858"/>
    <cellStyle name="Input 7 6 4 2" xfId="28539"/>
    <cellStyle name="Input 7 6 4 3" xfId="37053"/>
    <cellStyle name="Input 7 6 4 4" xfId="41882"/>
    <cellStyle name="Input 7 6 5" xfId="3970"/>
    <cellStyle name="Input 7 6 6" xfId="4850"/>
    <cellStyle name="Input 7 6 7" xfId="26532"/>
    <cellStyle name="Input 7 6 8" xfId="35350"/>
    <cellStyle name="Input 7 7" xfId="1479"/>
    <cellStyle name="Input 7 7 2" xfId="15397"/>
    <cellStyle name="Input 7 7 2 2" xfId="29037"/>
    <cellStyle name="Input 7 7 2 3" xfId="37428"/>
    <cellStyle name="Input 7 7 2 4" xfId="42094"/>
    <cellStyle name="Input 7 7 3" xfId="17618"/>
    <cellStyle name="Input 7 7 3 2" xfId="31074"/>
    <cellStyle name="Input 7 7 3 3" xfId="38949"/>
    <cellStyle name="Input 7 7 3 4" xfId="43016"/>
    <cellStyle name="Input 7 7 4" xfId="15448"/>
    <cellStyle name="Input 7 7 4 2" xfId="29085"/>
    <cellStyle name="Input 7 7 4 3" xfId="37469"/>
    <cellStyle name="Input 7 7 4 4" xfId="42110"/>
    <cellStyle name="Input 7 7 5" xfId="4542"/>
    <cellStyle name="Input 7 7 6" xfId="4282"/>
    <cellStyle name="Input 7 7 7" xfId="29539"/>
    <cellStyle name="Input 7 7 8" xfId="34430"/>
    <cellStyle name="Input 7 8" xfId="2904"/>
    <cellStyle name="Input 7 8 2" xfId="14540"/>
    <cellStyle name="Input 7 8 2 2" xfId="28261"/>
    <cellStyle name="Input 7 8 2 3" xfId="36818"/>
    <cellStyle name="Input 7 8 2 4" xfId="41725"/>
    <cellStyle name="Input 7 8 3" xfId="18687"/>
    <cellStyle name="Input 7 8 3 2" xfId="32122"/>
    <cellStyle name="Input 7 8 3 3" xfId="39697"/>
    <cellStyle name="Input 7 8 3 4" xfId="43510"/>
    <cellStyle name="Input 7 8 4" xfId="16497"/>
    <cellStyle name="Input 7 8 4 2" xfId="29977"/>
    <cellStyle name="Input 7 8 4 3" xfId="38133"/>
    <cellStyle name="Input 7 8 4 4" xfId="42507"/>
    <cellStyle name="Input 7 8 5" xfId="5768"/>
    <cellStyle name="Input 7 8 6" xfId="20393"/>
    <cellStyle name="Input 7 8 7" xfId="5110"/>
    <cellStyle name="Input 7 8 8" xfId="25370"/>
    <cellStyle name="Input 7 9" xfId="3225"/>
    <cellStyle name="Input 7 9 10" xfId="20763"/>
    <cellStyle name="Input 7 9 11" xfId="33790"/>
    <cellStyle name="Input 7 9 2" xfId="18064"/>
    <cellStyle name="Input 7 9 2 2" xfId="31510"/>
    <cellStyle name="Input 7 9 2 3" xfId="39226"/>
    <cellStyle name="Input 7 9 2 4" xfId="43176"/>
    <cellStyle name="Input 7 9 3" xfId="15087"/>
    <cellStyle name="Input 7 9 3 2" xfId="28754"/>
    <cellStyle name="Input 7 9 3 3" xfId="37266"/>
    <cellStyle name="Input 7 9 3 4" xfId="42000"/>
    <cellStyle name="Input 7 9 4" xfId="19003"/>
    <cellStyle name="Input 7 9 4 2" xfId="32428"/>
    <cellStyle name="Input 7 9 4 3" xfId="39958"/>
    <cellStyle name="Input 7 9 4 4" xfId="43723"/>
    <cellStyle name="Input 7 9 5" xfId="19298"/>
    <cellStyle name="Input 7 9 5 2" xfId="32702"/>
    <cellStyle name="Input 7 9 5 3" xfId="40182"/>
    <cellStyle name="Input 7 9 5 4" xfId="43890"/>
    <cellStyle name="Input 7 9 6" xfId="19392"/>
    <cellStyle name="Input 7 9 6 2" xfId="32795"/>
    <cellStyle name="Input 7 9 6 3" xfId="40267"/>
    <cellStyle name="Input 7 9 6 4" xfId="43966"/>
    <cellStyle name="Input 7 9 7" xfId="16814"/>
    <cellStyle name="Input 7 9 7 2" xfId="30286"/>
    <cellStyle name="Input 7 9 7 3" xfId="38396"/>
    <cellStyle name="Input 7 9 7 4" xfId="42720"/>
    <cellStyle name="Input 7 9 8" xfId="6088"/>
    <cellStyle name="Input 7 9 9" xfId="20713"/>
    <cellStyle name="Input 8" xfId="339"/>
    <cellStyle name="Input 8 10" xfId="3266"/>
    <cellStyle name="Input 8 10 10" xfId="38867"/>
    <cellStyle name="Input 8 10 2" xfId="15118"/>
    <cellStyle name="Input 8 10 2 2" xfId="28785"/>
    <cellStyle name="Input 8 10 2 3" xfId="37295"/>
    <cellStyle name="Input 8 10 2 4" xfId="42008"/>
    <cellStyle name="Input 8 10 3" xfId="19037"/>
    <cellStyle name="Input 8 10 3 2" xfId="32462"/>
    <cellStyle name="Input 8 10 3 3" xfId="39990"/>
    <cellStyle name="Input 8 10 3 4" xfId="43751"/>
    <cellStyle name="Input 8 10 4" xfId="19331"/>
    <cellStyle name="Input 8 10 4 2" xfId="32735"/>
    <cellStyle name="Input 8 10 4 3" xfId="40213"/>
    <cellStyle name="Input 8 10 4 4" xfId="43918"/>
    <cellStyle name="Input 8 10 5" xfId="19154"/>
    <cellStyle name="Input 8 10 5 2" xfId="32571"/>
    <cellStyle name="Input 8 10 5 3" xfId="40092"/>
    <cellStyle name="Input 8 10 5 4" xfId="43834"/>
    <cellStyle name="Input 8 10 6" xfId="16855"/>
    <cellStyle name="Input 8 10 6 2" xfId="30327"/>
    <cellStyle name="Input 8 10 6 3" xfId="38432"/>
    <cellStyle name="Input 8 10 6 4" xfId="42748"/>
    <cellStyle name="Input 8 10 7" xfId="6128"/>
    <cellStyle name="Input 8 10 8" xfId="20754"/>
    <cellStyle name="Input 8 10 9" xfId="28095"/>
    <cellStyle name="Input 8 11" xfId="3430"/>
    <cellStyle name="Input 8 11 2" xfId="6262"/>
    <cellStyle name="Input 8 11 3" xfId="20887"/>
    <cellStyle name="Input 8 11 4" xfId="23600"/>
    <cellStyle name="Input 8 11 5" xfId="33741"/>
    <cellStyle name="Input 8 12" xfId="19686"/>
    <cellStyle name="Input 8 12 2" xfId="33071"/>
    <cellStyle name="Input 8 12 3" xfId="40435"/>
    <cellStyle name="Input 8 12 4" xfId="44014"/>
    <cellStyle name="Input 8 13" xfId="3608"/>
    <cellStyle name="Input 8 14" xfId="29657"/>
    <cellStyle name="Input 8 2" xfId="541"/>
    <cellStyle name="Input 8 2 2" xfId="3388"/>
    <cellStyle name="Input 8 2 2 10" xfId="23612"/>
    <cellStyle name="Input 8 2 2 11" xfId="33749"/>
    <cellStyle name="Input 8 2 2 2" xfId="16906"/>
    <cellStyle name="Input 8 2 2 2 2" xfId="30374"/>
    <cellStyle name="Input 8 2 2 2 3" xfId="38475"/>
    <cellStyle name="Input 8 2 2 2 4" xfId="42781"/>
    <cellStyle name="Input 8 2 2 3" xfId="18228"/>
    <cellStyle name="Input 8 2 2 3 2" xfId="31673"/>
    <cellStyle name="Input 8 2 2 3 3" xfId="39356"/>
    <cellStyle name="Input 8 2 2 3 4" xfId="43266"/>
    <cellStyle name="Input 8 2 2 4" xfId="19085"/>
    <cellStyle name="Input 8 2 2 4 2" xfId="32510"/>
    <cellStyle name="Input 8 2 2 4 3" xfId="40033"/>
    <cellStyle name="Input 8 2 2 4 4" xfId="43784"/>
    <cellStyle name="Input 8 2 2 5" xfId="19371"/>
    <cellStyle name="Input 8 2 2 5 2" xfId="32775"/>
    <cellStyle name="Input 8 2 2 5 3" xfId="40251"/>
    <cellStyle name="Input 8 2 2 5 4" xfId="43950"/>
    <cellStyle name="Input 8 2 2 6" xfId="19464"/>
    <cellStyle name="Input 8 2 2 6 2" xfId="32867"/>
    <cellStyle name="Input 8 2 2 6 3" xfId="40318"/>
    <cellStyle name="Input 8 2 2 6 4" xfId="43998"/>
    <cellStyle name="Input 8 2 2 7" xfId="14517"/>
    <cellStyle name="Input 8 2 2 7 2" xfId="28242"/>
    <cellStyle name="Input 8 2 2 7 3" xfId="36801"/>
    <cellStyle name="Input 8 2 2 7 4" xfId="41715"/>
    <cellStyle name="Input 8 2 2 8" xfId="6222"/>
    <cellStyle name="Input 8 2 2 9" xfId="20847"/>
    <cellStyle name="Input 8 2 3" xfId="14565"/>
    <cellStyle name="Input 8 2 3 2" xfId="28279"/>
    <cellStyle name="Input 8 2 3 3" xfId="36837"/>
    <cellStyle name="Input 8 2 3 4" xfId="41741"/>
    <cellStyle name="Input 8 2 4" xfId="17873"/>
    <cellStyle name="Input 8 2 4 2" xfId="31320"/>
    <cellStyle name="Input 8 2 4 3" xfId="39132"/>
    <cellStyle name="Input 8 2 4 4" xfId="43140"/>
    <cellStyle name="Input 8 2 5" xfId="18243"/>
    <cellStyle name="Input 8 2 5 2" xfId="31688"/>
    <cellStyle name="Input 8 2 5 3" xfId="39370"/>
    <cellStyle name="Input 8 2 5 4" xfId="43280"/>
    <cellStyle name="Input 8 2 6" xfId="14215"/>
    <cellStyle name="Input 8 2 6 2" xfId="27978"/>
    <cellStyle name="Input 8 2 6 3" xfId="36595"/>
    <cellStyle name="Input 8 2 6 4" xfId="41612"/>
    <cellStyle name="Input 8 2 7" xfId="3801"/>
    <cellStyle name="Input 8 2 8" xfId="26654"/>
    <cellStyle name="Input 8 3" xfId="517"/>
    <cellStyle name="Input 8 3 10" xfId="26677"/>
    <cellStyle name="Input 8 3 11" xfId="35409"/>
    <cellStyle name="Input 8 3 2" xfId="14518"/>
    <cellStyle name="Input 8 3 2 2" xfId="28243"/>
    <cellStyle name="Input 8 3 2 3" xfId="36802"/>
    <cellStyle name="Input 8 3 2 4" xfId="41716"/>
    <cellStyle name="Input 8 3 3" xfId="14851"/>
    <cellStyle name="Input 8 3 3 2" xfId="28532"/>
    <cellStyle name="Input 8 3 3 3" xfId="37048"/>
    <cellStyle name="Input 8 3 3 4" xfId="41877"/>
    <cellStyle name="Input 8 3 4" xfId="17711"/>
    <cellStyle name="Input 8 3 4 2" xfId="31167"/>
    <cellStyle name="Input 8 3 4 3" xfId="39017"/>
    <cellStyle name="Input 8 3 4 4" xfId="43067"/>
    <cellStyle name="Input 8 3 5" xfId="17872"/>
    <cellStyle name="Input 8 3 5 2" xfId="31319"/>
    <cellStyle name="Input 8 3 5 3" xfId="39131"/>
    <cellStyle name="Input 8 3 5 4" xfId="43139"/>
    <cellStyle name="Input 8 3 6" xfId="18260"/>
    <cellStyle name="Input 8 3 6 2" xfId="31705"/>
    <cellStyle name="Input 8 3 6 3" xfId="39387"/>
    <cellStyle name="Input 8 3 6 4" xfId="43297"/>
    <cellStyle name="Input 8 3 7" xfId="14216"/>
    <cellStyle name="Input 8 3 7 2" xfId="27979"/>
    <cellStyle name="Input 8 3 7 3" xfId="36596"/>
    <cellStyle name="Input 8 3 7 4" xfId="41613"/>
    <cellStyle name="Input 8 3 8" xfId="3777"/>
    <cellStyle name="Input 8 3 9" xfId="5085"/>
    <cellStyle name="Input 8 4" xfId="609"/>
    <cellStyle name="Input 8 4 10" xfId="4993"/>
    <cellStyle name="Input 8 4 11" xfId="19977"/>
    <cellStyle name="Input 8 4 12" xfId="25170"/>
    <cellStyle name="Input 8 4 2" xfId="14761"/>
    <cellStyle name="Input 8 4 2 2" xfId="28447"/>
    <cellStyle name="Input 8 4 2 3" xfId="36972"/>
    <cellStyle name="Input 8 4 2 4" xfId="41822"/>
    <cellStyle name="Input 8 4 3" xfId="14542"/>
    <cellStyle name="Input 8 4 3 2" xfId="28263"/>
    <cellStyle name="Input 8 4 3 3" xfId="36820"/>
    <cellStyle name="Input 8 4 3 4" xfId="41727"/>
    <cellStyle name="Input 8 4 4" xfId="17656"/>
    <cellStyle name="Input 8 4 4 2" xfId="31112"/>
    <cellStyle name="Input 8 4 4 3" xfId="38976"/>
    <cellStyle name="Input 8 4 4 4" xfId="43038"/>
    <cellStyle name="Input 8 4 5" xfId="17176"/>
    <cellStyle name="Input 8 4 5 2" xfId="30634"/>
    <cellStyle name="Input 8 4 5 3" xfId="38671"/>
    <cellStyle name="Input 8 4 5 4" xfId="42927"/>
    <cellStyle name="Input 8 4 6" xfId="18044"/>
    <cellStyle name="Input 8 4 6 2" xfId="31491"/>
    <cellStyle name="Input 8 4 6 3" xfId="39213"/>
    <cellStyle name="Input 8 4 6 4" xfId="43168"/>
    <cellStyle name="Input 8 4 7" xfId="14695"/>
    <cellStyle name="Input 8 4 7 2" xfId="28393"/>
    <cellStyle name="Input 8 4 7 3" xfId="36926"/>
    <cellStyle name="Input 8 4 7 4" xfId="41791"/>
    <cellStyle name="Input 8 4 8" xfId="14516"/>
    <cellStyle name="Input 8 4 8 2" xfId="28241"/>
    <cellStyle name="Input 8 4 8 3" xfId="36800"/>
    <cellStyle name="Input 8 4 8 4" xfId="41714"/>
    <cellStyle name="Input 8 4 9" xfId="3856"/>
    <cellStyle name="Input 8 5" xfId="689"/>
    <cellStyle name="Input 8 5 2" xfId="17637"/>
    <cellStyle name="Input 8 5 2 2" xfId="31093"/>
    <cellStyle name="Input 8 5 2 3" xfId="38965"/>
    <cellStyle name="Input 8 5 2 4" xfId="43029"/>
    <cellStyle name="Input 8 5 3" xfId="17719"/>
    <cellStyle name="Input 8 5 3 2" xfId="31175"/>
    <cellStyle name="Input 8 5 3 3" xfId="39023"/>
    <cellStyle name="Input 8 5 3 4" xfId="43072"/>
    <cellStyle name="Input 8 5 4" xfId="17581"/>
    <cellStyle name="Input 8 5 4 2" xfId="31037"/>
    <cellStyle name="Input 8 5 4 3" xfId="38924"/>
    <cellStyle name="Input 8 5 4 4" xfId="42998"/>
    <cellStyle name="Input 8 5 5" xfId="14821"/>
    <cellStyle name="Input 8 5 5 2" xfId="28502"/>
    <cellStyle name="Input 8 5 5 3" xfId="37018"/>
    <cellStyle name="Input 8 5 5 4" xfId="41852"/>
    <cellStyle name="Input 8 5 6" xfId="3929"/>
    <cellStyle name="Input 8 5 7" xfId="4922"/>
    <cellStyle name="Input 8 5 8" xfId="26565"/>
    <cellStyle name="Input 8 5 9" xfId="35377"/>
    <cellStyle name="Input 8 6" xfId="716"/>
    <cellStyle name="Input 8 6 2" xfId="17624"/>
    <cellStyle name="Input 8 6 2 2" xfId="31080"/>
    <cellStyle name="Input 8 6 2 3" xfId="38953"/>
    <cellStyle name="Input 8 6 2 4" xfId="43019"/>
    <cellStyle name="Input 8 6 3" xfId="17247"/>
    <cellStyle name="Input 8 6 3 2" xfId="30705"/>
    <cellStyle name="Input 8 6 3 3" xfId="38723"/>
    <cellStyle name="Input 8 6 3 4" xfId="42944"/>
    <cellStyle name="Input 8 6 4" xfId="14848"/>
    <cellStyle name="Input 8 6 4 2" xfId="28529"/>
    <cellStyle name="Input 8 6 4 3" xfId="37045"/>
    <cellStyle name="Input 8 6 4 4" xfId="41875"/>
    <cellStyle name="Input 8 6 5" xfId="3955"/>
    <cellStyle name="Input 8 6 6" xfId="4861"/>
    <cellStyle name="Input 8 6 7" xfId="26542"/>
    <cellStyle name="Input 8 6 8" xfId="35354"/>
    <cellStyle name="Input 8 7" xfId="1480"/>
    <cellStyle name="Input 8 7 2" xfId="14854"/>
    <cellStyle name="Input 8 7 2 2" xfId="28535"/>
    <cellStyle name="Input 8 7 2 3" xfId="37050"/>
    <cellStyle name="Input 8 7 2 4" xfId="41879"/>
    <cellStyle name="Input 8 7 3" xfId="18211"/>
    <cellStyle name="Input 8 7 3 2" xfId="31656"/>
    <cellStyle name="Input 8 7 3 3" xfId="39340"/>
    <cellStyle name="Input 8 7 3 4" xfId="43254"/>
    <cellStyle name="Input 8 7 4" xfId="15449"/>
    <cellStyle name="Input 8 7 4 2" xfId="29086"/>
    <cellStyle name="Input 8 7 4 3" xfId="37470"/>
    <cellStyle name="Input 8 7 4 4" xfId="42111"/>
    <cellStyle name="Input 8 7 5" xfId="4543"/>
    <cellStyle name="Input 8 7 6" xfId="3885"/>
    <cellStyle name="Input 8 7 7" xfId="32530"/>
    <cellStyle name="Input 8 7 8" xfId="37707"/>
    <cellStyle name="Input 8 8" xfId="2905"/>
    <cellStyle name="Input 8 8 2" xfId="18138"/>
    <cellStyle name="Input 8 8 2 2" xfId="31583"/>
    <cellStyle name="Input 8 8 2 3" xfId="39283"/>
    <cellStyle name="Input 8 8 2 4" xfId="43212"/>
    <cellStyle name="Input 8 8 3" xfId="18688"/>
    <cellStyle name="Input 8 8 3 2" xfId="32123"/>
    <cellStyle name="Input 8 8 3 3" xfId="39698"/>
    <cellStyle name="Input 8 8 3 4" xfId="43511"/>
    <cellStyle name="Input 8 8 4" xfId="16498"/>
    <cellStyle name="Input 8 8 4 2" xfId="29978"/>
    <cellStyle name="Input 8 8 4 3" xfId="38134"/>
    <cellStyle name="Input 8 8 4 4" xfId="42508"/>
    <cellStyle name="Input 8 8 5" xfId="5769"/>
    <cellStyle name="Input 8 8 6" xfId="20394"/>
    <cellStyle name="Input 8 8 7" xfId="4159"/>
    <cellStyle name="Input 8 8 8" xfId="34002"/>
    <cellStyle name="Input 8 9" xfId="3224"/>
    <cellStyle name="Input 8 9 10" xfId="5143"/>
    <cellStyle name="Input 8 9 11" xfId="33791"/>
    <cellStyle name="Input 8 9 2" xfId="18063"/>
    <cellStyle name="Input 8 9 2 2" xfId="31509"/>
    <cellStyle name="Input 8 9 2 3" xfId="39225"/>
    <cellStyle name="Input 8 9 2 4" xfId="43175"/>
    <cellStyle name="Input 8 9 3" xfId="14453"/>
    <cellStyle name="Input 8 9 3 2" xfId="28184"/>
    <cellStyle name="Input 8 9 3 3" xfId="36759"/>
    <cellStyle name="Input 8 9 3 4" xfId="41681"/>
    <cellStyle name="Input 8 9 4" xfId="19002"/>
    <cellStyle name="Input 8 9 4 2" xfId="32427"/>
    <cellStyle name="Input 8 9 4 3" xfId="39957"/>
    <cellStyle name="Input 8 9 4 4" xfId="43722"/>
    <cellStyle name="Input 8 9 5" xfId="19297"/>
    <cellStyle name="Input 8 9 5 2" xfId="32701"/>
    <cellStyle name="Input 8 9 5 3" xfId="40181"/>
    <cellStyle name="Input 8 9 5 4" xfId="43889"/>
    <cellStyle name="Input 8 9 6" xfId="19391"/>
    <cellStyle name="Input 8 9 6 2" xfId="32794"/>
    <cellStyle name="Input 8 9 6 3" xfId="40266"/>
    <cellStyle name="Input 8 9 6 4" xfId="43965"/>
    <cellStyle name="Input 8 9 7" xfId="16813"/>
    <cellStyle name="Input 8 9 7 2" xfId="30285"/>
    <cellStyle name="Input 8 9 7 3" xfId="38395"/>
    <cellStyle name="Input 8 9 7 4" xfId="42719"/>
    <cellStyle name="Input 8 9 8" xfId="6087"/>
    <cellStyle name="Input 8 9 9" xfId="20712"/>
    <cellStyle name="Input 9" xfId="340"/>
    <cellStyle name="Input 9 10" xfId="19685"/>
    <cellStyle name="Input 9 10 2" xfId="33070"/>
    <cellStyle name="Input 9 10 3" xfId="40434"/>
    <cellStyle name="Input 9 10 4" xfId="44013"/>
    <cellStyle name="Input 9 11" xfId="3609"/>
    <cellStyle name="Input 9 12" xfId="19995"/>
    <cellStyle name="Input 9 2" xfId="542"/>
    <cellStyle name="Input 9 2 2" xfId="3390"/>
    <cellStyle name="Input 9 2 2 10" xfId="28091"/>
    <cellStyle name="Input 9 2 2 11" xfId="38862"/>
    <cellStyle name="Input 9 2 2 2" xfId="16908"/>
    <cellStyle name="Input 9 2 2 2 2" xfId="30376"/>
    <cellStyle name="Input 9 2 2 2 3" xfId="38477"/>
    <cellStyle name="Input 9 2 2 2 4" xfId="42783"/>
    <cellStyle name="Input 9 2 2 3" xfId="18230"/>
    <cellStyle name="Input 9 2 2 3 2" xfId="31675"/>
    <cellStyle name="Input 9 2 2 3 3" xfId="39358"/>
    <cellStyle name="Input 9 2 2 3 4" xfId="43268"/>
    <cellStyle name="Input 9 2 2 4" xfId="19087"/>
    <cellStyle name="Input 9 2 2 4 2" xfId="32512"/>
    <cellStyle name="Input 9 2 2 4 3" xfId="40035"/>
    <cellStyle name="Input 9 2 2 4 4" xfId="43786"/>
    <cellStyle name="Input 9 2 2 5" xfId="19373"/>
    <cellStyle name="Input 9 2 2 5 2" xfId="32777"/>
    <cellStyle name="Input 9 2 2 5 3" xfId="40253"/>
    <cellStyle name="Input 9 2 2 5 4" xfId="43952"/>
    <cellStyle name="Input 9 2 2 6" xfId="19466"/>
    <cellStyle name="Input 9 2 2 6 2" xfId="32869"/>
    <cellStyle name="Input 9 2 2 6 3" xfId="40320"/>
    <cellStyle name="Input 9 2 2 6 4" xfId="44000"/>
    <cellStyle name="Input 9 2 2 7" xfId="14520"/>
    <cellStyle name="Input 9 2 2 7 2" xfId="28245"/>
    <cellStyle name="Input 9 2 2 7 3" xfId="36804"/>
    <cellStyle name="Input 9 2 2 7 4" xfId="41718"/>
    <cellStyle name="Input 9 2 2 8" xfId="6224"/>
    <cellStyle name="Input 9 2 2 9" xfId="20849"/>
    <cellStyle name="Input 9 2 3" xfId="14564"/>
    <cellStyle name="Input 9 2 3 2" xfId="28278"/>
    <cellStyle name="Input 9 2 3 3" xfId="36836"/>
    <cellStyle name="Input 9 2 3 4" xfId="41740"/>
    <cellStyle name="Input 9 2 4" xfId="15221"/>
    <cellStyle name="Input 9 2 4 2" xfId="28867"/>
    <cellStyle name="Input 9 2 4 3" xfId="37326"/>
    <cellStyle name="Input 9 2 4 4" xfId="42015"/>
    <cellStyle name="Input 9 2 5" xfId="17614"/>
    <cellStyle name="Input 9 2 5 2" xfId="31070"/>
    <cellStyle name="Input 9 2 5 3" xfId="38946"/>
    <cellStyle name="Input 9 2 5 4" xfId="43013"/>
    <cellStyle name="Input 9 2 6" xfId="14217"/>
    <cellStyle name="Input 9 2 6 2" xfId="27980"/>
    <cellStyle name="Input 9 2 6 3" xfId="36597"/>
    <cellStyle name="Input 9 2 6 4" xfId="41614"/>
    <cellStyle name="Input 9 2 7" xfId="3802"/>
    <cellStyle name="Input 9 2 8" xfId="26653"/>
    <cellStyle name="Input 9 3" xfId="516"/>
    <cellStyle name="Input 9 3 10" xfId="26678"/>
    <cellStyle name="Input 9 3 11" xfId="35410"/>
    <cellStyle name="Input 9 3 2" xfId="14521"/>
    <cellStyle name="Input 9 3 2 2" xfId="28246"/>
    <cellStyle name="Input 9 3 2 3" xfId="36805"/>
    <cellStyle name="Input 9 3 2 4" xfId="41719"/>
    <cellStyle name="Input 9 3 3" xfId="15526"/>
    <cellStyle name="Input 9 3 3 2" xfId="29119"/>
    <cellStyle name="Input 9 3 3 3" xfId="37517"/>
    <cellStyle name="Input 9 3 3 4" xfId="42126"/>
    <cellStyle name="Input 9 3 4" xfId="17712"/>
    <cellStyle name="Input 9 3 4 2" xfId="31168"/>
    <cellStyle name="Input 9 3 4 3" xfId="39018"/>
    <cellStyle name="Input 9 3 4 4" xfId="43068"/>
    <cellStyle name="Input 9 3 5" xfId="17163"/>
    <cellStyle name="Input 9 3 5 2" xfId="30621"/>
    <cellStyle name="Input 9 3 5 3" xfId="38658"/>
    <cellStyle name="Input 9 3 5 4" xfId="42917"/>
    <cellStyle name="Input 9 3 6" xfId="18261"/>
    <cellStyle name="Input 9 3 6 2" xfId="31706"/>
    <cellStyle name="Input 9 3 6 3" xfId="39388"/>
    <cellStyle name="Input 9 3 6 4" xfId="43298"/>
    <cellStyle name="Input 9 3 7" xfId="14218"/>
    <cellStyle name="Input 9 3 7 2" xfId="27981"/>
    <cellStyle name="Input 9 3 7 3" xfId="36598"/>
    <cellStyle name="Input 9 3 7 4" xfId="41615"/>
    <cellStyle name="Input 9 3 8" xfId="3776"/>
    <cellStyle name="Input 9 3 9" xfId="5086"/>
    <cellStyle name="Input 9 4" xfId="611"/>
    <cellStyle name="Input 9 4 10" xfId="4991"/>
    <cellStyle name="Input 9 4 11" xfId="26599"/>
    <cellStyle name="Input 9 4 12" xfId="35385"/>
    <cellStyle name="Input 9 4 2" xfId="14763"/>
    <cellStyle name="Input 9 4 2 2" xfId="28449"/>
    <cellStyle name="Input 9 4 2 3" xfId="36974"/>
    <cellStyle name="Input 9 4 2 4" xfId="41824"/>
    <cellStyle name="Input 9 4 3" xfId="14643"/>
    <cellStyle name="Input 9 4 3 2" xfId="28349"/>
    <cellStyle name="Input 9 4 3 3" xfId="36886"/>
    <cellStyle name="Input 9 4 3 4" xfId="41767"/>
    <cellStyle name="Input 9 4 4" xfId="17654"/>
    <cellStyle name="Input 9 4 4 2" xfId="31110"/>
    <cellStyle name="Input 9 4 4 3" xfId="38974"/>
    <cellStyle name="Input 9 4 4 4" xfId="43036"/>
    <cellStyle name="Input 9 4 5" xfId="17178"/>
    <cellStyle name="Input 9 4 5 2" xfId="30636"/>
    <cellStyle name="Input 9 4 5 3" xfId="38673"/>
    <cellStyle name="Input 9 4 5 4" xfId="42929"/>
    <cellStyle name="Input 9 4 6" xfId="17807"/>
    <cellStyle name="Input 9 4 6 2" xfId="31261"/>
    <cellStyle name="Input 9 4 6 3" xfId="39076"/>
    <cellStyle name="Input 9 4 6 4" xfId="43093"/>
    <cellStyle name="Input 9 4 7" xfId="18166"/>
    <cellStyle name="Input 9 4 7 2" xfId="31611"/>
    <cellStyle name="Input 9 4 7 3" xfId="39304"/>
    <cellStyle name="Input 9 4 7 4" xfId="43227"/>
    <cellStyle name="Input 9 4 8" xfId="14519"/>
    <cellStyle name="Input 9 4 8 2" xfId="28244"/>
    <cellStyle name="Input 9 4 8 3" xfId="36803"/>
    <cellStyle name="Input 9 4 8 4" xfId="41717"/>
    <cellStyle name="Input 9 4 9" xfId="3858"/>
    <cellStyle name="Input 9 5" xfId="688"/>
    <cellStyle name="Input 9 5 2" xfId="17638"/>
    <cellStyle name="Input 9 5 2 2" xfId="31094"/>
    <cellStyle name="Input 9 5 2 3" xfId="38966"/>
    <cellStyle name="Input 9 5 2 4" xfId="43030"/>
    <cellStyle name="Input 9 5 3" xfId="17211"/>
    <cellStyle name="Input 9 5 3 2" xfId="30669"/>
    <cellStyle name="Input 9 5 3 3" xfId="38694"/>
    <cellStyle name="Input 9 5 3 4" xfId="42937"/>
    <cellStyle name="Input 9 5 4" xfId="17582"/>
    <cellStyle name="Input 9 5 4 2" xfId="31038"/>
    <cellStyle name="Input 9 5 4 3" xfId="38925"/>
    <cellStyle name="Input 9 5 4 4" xfId="42999"/>
    <cellStyle name="Input 9 5 5" xfId="14820"/>
    <cellStyle name="Input 9 5 5 2" xfId="28501"/>
    <cellStyle name="Input 9 5 5 3" xfId="37017"/>
    <cellStyle name="Input 9 5 5 4" xfId="41851"/>
    <cellStyle name="Input 9 5 6" xfId="3928"/>
    <cellStyle name="Input 9 5 7" xfId="4923"/>
    <cellStyle name="Input 9 5 8" xfId="26566"/>
    <cellStyle name="Input 9 5 9" xfId="35378"/>
    <cellStyle name="Input 9 6" xfId="717"/>
    <cellStyle name="Input 9 6 2" xfId="17623"/>
    <cellStyle name="Input 9 6 2 2" xfId="31079"/>
    <cellStyle name="Input 9 6 2 3" xfId="38952"/>
    <cellStyle name="Input 9 6 2 4" xfId="43018"/>
    <cellStyle name="Input 9 6 3" xfId="14683"/>
    <cellStyle name="Input 9 6 3 2" xfId="28385"/>
    <cellStyle name="Input 9 6 3 3" xfId="36916"/>
    <cellStyle name="Input 9 6 3 4" xfId="41785"/>
    <cellStyle name="Input 9 6 4" xfId="14849"/>
    <cellStyle name="Input 9 6 4 2" xfId="28530"/>
    <cellStyle name="Input 9 6 4 3" xfId="37046"/>
    <cellStyle name="Input 9 6 4 4" xfId="41876"/>
    <cellStyle name="Input 9 6 5" xfId="3956"/>
    <cellStyle name="Input 9 6 6" xfId="3760"/>
    <cellStyle name="Input 9 6 7" xfId="26541"/>
    <cellStyle name="Input 9 6 8" xfId="35353"/>
    <cellStyle name="Input 9 7" xfId="3223"/>
    <cellStyle name="Input 9 7 10" xfId="5142"/>
    <cellStyle name="Input 9 7 11" xfId="33792"/>
    <cellStyle name="Input 9 7 2" xfId="18062"/>
    <cellStyle name="Input 9 7 2 2" xfId="31508"/>
    <cellStyle name="Input 9 7 2 3" xfId="39224"/>
    <cellStyle name="Input 9 7 2 4" xfId="43174"/>
    <cellStyle name="Input 9 7 3" xfId="14452"/>
    <cellStyle name="Input 9 7 3 2" xfId="28183"/>
    <cellStyle name="Input 9 7 3 3" xfId="36758"/>
    <cellStyle name="Input 9 7 3 4" xfId="41680"/>
    <cellStyle name="Input 9 7 4" xfId="19001"/>
    <cellStyle name="Input 9 7 4 2" xfId="32426"/>
    <cellStyle name="Input 9 7 4 3" xfId="39956"/>
    <cellStyle name="Input 9 7 4 4" xfId="43721"/>
    <cellStyle name="Input 9 7 5" xfId="19296"/>
    <cellStyle name="Input 9 7 5 2" xfId="32700"/>
    <cellStyle name="Input 9 7 5 3" xfId="40180"/>
    <cellStyle name="Input 9 7 5 4" xfId="43888"/>
    <cellStyle name="Input 9 7 6" xfId="19390"/>
    <cellStyle name="Input 9 7 6 2" xfId="32793"/>
    <cellStyle name="Input 9 7 6 3" xfId="40265"/>
    <cellStyle name="Input 9 7 6 4" xfId="43964"/>
    <cellStyle name="Input 9 7 7" xfId="16812"/>
    <cellStyle name="Input 9 7 7 2" xfId="30284"/>
    <cellStyle name="Input 9 7 7 3" xfId="38394"/>
    <cellStyle name="Input 9 7 7 4" xfId="42718"/>
    <cellStyle name="Input 9 7 8" xfId="6086"/>
    <cellStyle name="Input 9 7 9" xfId="20711"/>
    <cellStyle name="Input 9 8" xfId="3268"/>
    <cellStyle name="Input 9 8 10" xfId="33763"/>
    <cellStyle name="Input 9 8 2" xfId="14815"/>
    <cellStyle name="Input 9 8 2 2" xfId="28496"/>
    <cellStyle name="Input 9 8 2 3" xfId="37013"/>
    <cellStyle name="Input 9 8 2 4" xfId="41850"/>
    <cellStyle name="Input 9 8 3" xfId="19039"/>
    <cellStyle name="Input 9 8 3 2" xfId="32464"/>
    <cellStyle name="Input 9 8 3 3" xfId="39992"/>
    <cellStyle name="Input 9 8 3 4" xfId="43753"/>
    <cellStyle name="Input 9 8 4" xfId="19333"/>
    <cellStyle name="Input 9 8 4 2" xfId="32737"/>
    <cellStyle name="Input 9 8 4 3" xfId="40215"/>
    <cellStyle name="Input 9 8 4 4" xfId="43920"/>
    <cellStyle name="Input 9 8 5" xfId="19214"/>
    <cellStyle name="Input 9 8 5 2" xfId="32631"/>
    <cellStyle name="Input 9 8 5 3" xfId="40112"/>
    <cellStyle name="Input 9 8 5 4" xfId="43837"/>
    <cellStyle name="Input 9 8 6" xfId="16857"/>
    <cellStyle name="Input 9 8 6 2" xfId="30329"/>
    <cellStyle name="Input 9 8 6 3" xfId="38434"/>
    <cellStyle name="Input 9 8 6 4" xfId="42750"/>
    <cellStyle name="Input 9 8 7" xfId="6130"/>
    <cellStyle name="Input 9 8 8" xfId="20756"/>
    <cellStyle name="Input 9 8 9" xfId="4196"/>
    <cellStyle name="Input 9 9" xfId="3431"/>
    <cellStyle name="Input 9 9 2" xfId="6263"/>
    <cellStyle name="Input 9 9 3" xfId="20888"/>
    <cellStyle name="Input 9 9 4" xfId="20897"/>
    <cellStyle name="Input 9 9 5" xfId="39483"/>
    <cellStyle name="lines" xfId="1481"/>
    <cellStyle name="Link Currency (0)" xfId="341"/>
    <cellStyle name="Link Currency (0) 2" xfId="1482"/>
    <cellStyle name="Link Currency (0) 3" xfId="1483"/>
    <cellStyle name="Link Currency (0) 4" xfId="1484"/>
    <cellStyle name="Link Currency (2)" xfId="342"/>
    <cellStyle name="Link Currency (2) 2" xfId="1485"/>
    <cellStyle name="Link Currency (2) 3" xfId="1486"/>
    <cellStyle name="Link Currency (2) 4" xfId="1487"/>
    <cellStyle name="Link Units (0)" xfId="343"/>
    <cellStyle name="Link Units (0) 2" xfId="1488"/>
    <cellStyle name="Link Units (0) 3" xfId="1489"/>
    <cellStyle name="Link Units (0) 4" xfId="1490"/>
    <cellStyle name="Link Units (1)" xfId="344"/>
    <cellStyle name="Link Units (1) 2" xfId="1491"/>
    <cellStyle name="Link Units (1) 3" xfId="1492"/>
    <cellStyle name="Link Units (1) 4" xfId="1493"/>
    <cellStyle name="Link Units (2)" xfId="345"/>
    <cellStyle name="Link Units (2) 2" xfId="1494"/>
    <cellStyle name="Link Units (2) 3" xfId="1495"/>
    <cellStyle name="Link Units (2) 4" xfId="1496"/>
    <cellStyle name="Linked Cell" xfId="43" builtinId="24" customBuiltin="1"/>
    <cellStyle name="Linked Cell 2" xfId="346"/>
    <cellStyle name="Linked Cell 2 2" xfId="1497"/>
    <cellStyle name="Linked Cell 2 2 2" xfId="14219"/>
    <cellStyle name="Linked Cell 2 2 3" xfId="15461"/>
    <cellStyle name="Linked Cell 2 2 4" xfId="8868"/>
    <cellStyle name="Linked Cell 2 3" xfId="8869"/>
    <cellStyle name="Linked Cell 2 4" xfId="8870"/>
    <cellStyle name="Linked Cell 2 4 2" xfId="14220"/>
    <cellStyle name="Linked Cell 3" xfId="347"/>
    <cellStyle name="Linked Cell 3 2" xfId="1498"/>
    <cellStyle name="Linked Cell 3 2 2" xfId="15462"/>
    <cellStyle name="Linked Cell 3 2 3" xfId="14221"/>
    <cellStyle name="Linked Cell 4" xfId="565"/>
    <cellStyle name="Miglia - Stile1" xfId="1499"/>
    <cellStyle name="Miglia - Stile2" xfId="1500"/>
    <cellStyle name="Miglia - Stile3" xfId="1501"/>
    <cellStyle name="Miglia - Stile4" xfId="1502"/>
    <cellStyle name="Miglia - Stile5" xfId="1503"/>
    <cellStyle name="Milliers [0]_AR1194" xfId="348"/>
    <cellStyle name="Milliers_AR1194" xfId="349"/>
    <cellStyle name="Monétaire [0]_AR1194" xfId="350"/>
    <cellStyle name="Monétaire_AR1194" xfId="351"/>
    <cellStyle name="Neutral" xfId="44" builtinId="28" customBuiltin="1"/>
    <cellStyle name="Neutral 2" xfId="352"/>
    <cellStyle name="Neutral 2 2" xfId="1504"/>
    <cellStyle name="Neutral 2 2 2" xfId="15466"/>
    <cellStyle name="Neutral 2 2 3" xfId="8871"/>
    <cellStyle name="Neutral 2 3" xfId="8872"/>
    <cellStyle name="Neutral 3" xfId="353"/>
    <cellStyle name="Neutral 3 2" xfId="1505"/>
    <cellStyle name="Neutral 3 2 2" xfId="15467"/>
    <cellStyle name="Neutral 3 2 3" xfId="14222"/>
    <cellStyle name="Neutral 4" xfId="562"/>
    <cellStyle name="no dec" xfId="354"/>
    <cellStyle name="no dec 2" xfId="1506"/>
    <cellStyle name="Normal" xfId="0" builtinId="0" customBuiltin="1"/>
    <cellStyle name="Normal - Stile6" xfId="1507"/>
    <cellStyle name="Normal - Stile7" xfId="1508"/>
    <cellStyle name="Normal - Stile8" xfId="1509"/>
    <cellStyle name="Normal - Style1" xfId="355"/>
    <cellStyle name="Normal - Style1 2" xfId="1510"/>
    <cellStyle name="Normal - Style1 2 2" xfId="8873"/>
    <cellStyle name="Normal - Style1 2 3" xfId="14223"/>
    <cellStyle name="Normal - Style1 3" xfId="1511"/>
    <cellStyle name="Normal - Style1 4" xfId="8874"/>
    <cellStyle name="Normal 10" xfId="356"/>
    <cellStyle name="Normal 10 10" xfId="1512"/>
    <cellStyle name="Normal 10 10 10" xfId="44096"/>
    <cellStyle name="Normal 10 10 11" xfId="44099"/>
    <cellStyle name="Normal 10 10 2" xfId="8877"/>
    <cellStyle name="Normal 10 10 2 2" xfId="44057"/>
    <cellStyle name="Normal 10 10 3" xfId="15472"/>
    <cellStyle name="Normal 10 10 3 2" xfId="44063"/>
    <cellStyle name="Normal 10 10 3 2 2" xfId="44085"/>
    <cellStyle name="Normal 10 10 3 3" xfId="44084"/>
    <cellStyle name="Normal 10 10 3 4" xfId="44061"/>
    <cellStyle name="Normal 10 10 4" xfId="8876"/>
    <cellStyle name="Normal 10 10 4 2" xfId="44081"/>
    <cellStyle name="Normal 10 10 5" xfId="4574"/>
    <cellStyle name="Normal 10 10 6" xfId="44027"/>
    <cellStyle name="Normal 10 10 6 2" xfId="44059"/>
    <cellStyle name="Normal 10 10 6 2 2" xfId="44083"/>
    <cellStyle name="Normal 10 10 7" xfId="44031"/>
    <cellStyle name="Normal 10 10 8" xfId="44034"/>
    <cellStyle name="Normal 10 10 9" xfId="44037"/>
    <cellStyle name="Normal 10 11" xfId="8878"/>
    <cellStyle name="Normal 10 12" xfId="14224"/>
    <cellStyle name="Normal 10 13" xfId="14556"/>
    <cellStyle name="Normal 10 14" xfId="8875"/>
    <cellStyle name="Normal 10 15" xfId="44054"/>
    <cellStyle name="Normal 10 2" xfId="145"/>
    <cellStyle name="Normal 10 2 10" xfId="8879"/>
    <cellStyle name="Normal 10 2 11" xfId="44050"/>
    <cellStyle name="Normal 10 2 2" xfId="1514"/>
    <cellStyle name="Normal 10 2 2 10" xfId="4576"/>
    <cellStyle name="Normal 10 2 2 2" xfId="1515"/>
    <cellStyle name="Normal 10 2 2 2 2" xfId="8882"/>
    <cellStyle name="Normal 10 2 2 2 2 2" xfId="8883"/>
    <cellStyle name="Normal 10 2 2 2 3" xfId="8884"/>
    <cellStyle name="Normal 10 2 2 2 3 2" xfId="8885"/>
    <cellStyle name="Normal 10 2 2 2 4" xfId="8886"/>
    <cellStyle name="Normal 10 2 2 2 5" xfId="15475"/>
    <cellStyle name="Normal 10 2 2 2 6" xfId="8881"/>
    <cellStyle name="Normal 10 2 2 2 7" xfId="4577"/>
    <cellStyle name="Normal 10 2 2 3" xfId="8887"/>
    <cellStyle name="Normal 10 2 2 3 2" xfId="8888"/>
    <cellStyle name="Normal 10 2 2 3 2 2" xfId="8889"/>
    <cellStyle name="Normal 10 2 2 3 3" xfId="8890"/>
    <cellStyle name="Normal 10 2 2 3 3 2" xfId="8891"/>
    <cellStyle name="Normal 10 2 2 3 4" xfId="8892"/>
    <cellStyle name="Normal 10 2 2 4" xfId="8893"/>
    <cellStyle name="Normal 10 2 2 4 2" xfId="8894"/>
    <cellStyle name="Normal 10 2 2 5" xfId="8895"/>
    <cellStyle name="Normal 10 2 2 5 2" xfId="8896"/>
    <cellStyle name="Normal 10 2 2 6" xfId="8897"/>
    <cellStyle name="Normal 10 2 2 6 2" xfId="8898"/>
    <cellStyle name="Normal 10 2 2 7" xfId="8899"/>
    <cellStyle name="Normal 10 2 2 8" xfId="15474"/>
    <cellStyle name="Normal 10 2 2 9" xfId="8880"/>
    <cellStyle name="Normal 10 2 3" xfId="1516"/>
    <cellStyle name="Normal 10 2 3 2" xfId="1517"/>
    <cellStyle name="Normal 10 2 3 2 2" xfId="8902"/>
    <cellStyle name="Normal 10 2 3 2 2 2" xfId="8903"/>
    <cellStyle name="Normal 10 2 3 2 3" xfId="8904"/>
    <cellStyle name="Normal 10 2 3 2 3 2" xfId="8905"/>
    <cellStyle name="Normal 10 2 3 2 4" xfId="8906"/>
    <cellStyle name="Normal 10 2 3 2 5" xfId="15477"/>
    <cellStyle name="Normal 10 2 3 2 6" xfId="8901"/>
    <cellStyle name="Normal 10 2 3 2 7" xfId="4579"/>
    <cellStyle name="Normal 10 2 3 3" xfId="8907"/>
    <cellStyle name="Normal 10 2 3 3 2" xfId="8908"/>
    <cellStyle name="Normal 10 2 3 4" xfId="8909"/>
    <cellStyle name="Normal 10 2 3 4 2" xfId="8910"/>
    <cellStyle name="Normal 10 2 3 5" xfId="8911"/>
    <cellStyle name="Normal 10 2 3 5 2" xfId="8912"/>
    <cellStyle name="Normal 10 2 3 6" xfId="8913"/>
    <cellStyle name="Normal 10 2 3 7" xfId="15476"/>
    <cellStyle name="Normal 10 2 3 8" xfId="8900"/>
    <cellStyle name="Normal 10 2 3 9" xfId="4578"/>
    <cellStyle name="Normal 10 2 4" xfId="1518"/>
    <cellStyle name="Normal 10 2 4 2" xfId="1519"/>
    <cellStyle name="Normal 10 2 4 2 2" xfId="8916"/>
    <cellStyle name="Normal 10 2 4 2 3" xfId="15479"/>
    <cellStyle name="Normal 10 2 4 2 4" xfId="8915"/>
    <cellStyle name="Normal 10 2 4 2 5" xfId="4581"/>
    <cellStyle name="Normal 10 2 4 3" xfId="8917"/>
    <cellStyle name="Normal 10 2 4 3 2" xfId="8918"/>
    <cellStyle name="Normal 10 2 4 4" xfId="8919"/>
    <cellStyle name="Normal 10 2 4 4 2" xfId="8920"/>
    <cellStyle name="Normal 10 2 4 5" xfId="8921"/>
    <cellStyle name="Normal 10 2 4 6" xfId="15478"/>
    <cellStyle name="Normal 10 2 4 7" xfId="8914"/>
    <cellStyle name="Normal 10 2 4 8" xfId="4580"/>
    <cellStyle name="Normal 10 2 5" xfId="1520"/>
    <cellStyle name="Normal 10 2 5 2" xfId="8923"/>
    <cellStyle name="Normal 10 2 5 3" xfId="15480"/>
    <cellStyle name="Normal 10 2 5 4" xfId="8922"/>
    <cellStyle name="Normal 10 2 5 5" xfId="4582"/>
    <cellStyle name="Normal 10 2 6" xfId="1513"/>
    <cellStyle name="Normal 10 2 6 2" xfId="8925"/>
    <cellStyle name="Normal 10 2 6 3" xfId="15473"/>
    <cellStyle name="Normal 10 2 6 4" xfId="8924"/>
    <cellStyle name="Normal 10 2 6 5" xfId="4575"/>
    <cellStyle name="Normal 10 2 7" xfId="8926"/>
    <cellStyle name="Normal 10 2 7 2" xfId="8927"/>
    <cellStyle name="Normal 10 2 8" xfId="8928"/>
    <cellStyle name="Normal 10 2 9" xfId="14225"/>
    <cellStyle name="Normal 10 3" xfId="1521"/>
    <cellStyle name="Normal 10 3 2" xfId="1522"/>
    <cellStyle name="Normal 10 3 2 2" xfId="15482"/>
    <cellStyle name="Normal 10 3 2 3" xfId="8930"/>
    <cellStyle name="Normal 10 3 2 4" xfId="4584"/>
    <cellStyle name="Normal 10 3 3" xfId="8931"/>
    <cellStyle name="Normal 10 3 3 2" xfId="8932"/>
    <cellStyle name="Normal 10 3 4" xfId="8933"/>
    <cellStyle name="Normal 10 3 4 2" xfId="8934"/>
    <cellStyle name="Normal 10 3 5" xfId="8935"/>
    <cellStyle name="Normal 10 3 5 2" xfId="8936"/>
    <cellStyle name="Normal 10 3 6" xfId="8937"/>
    <cellStyle name="Normal 10 3 7" xfId="15481"/>
    <cellStyle name="Normal 10 3 8" xfId="8929"/>
    <cellStyle name="Normal 10 3 9" xfId="4583"/>
    <cellStyle name="Normal 10 4" xfId="1523"/>
    <cellStyle name="Normal 10 4 2" xfId="1524"/>
    <cellStyle name="Normal 10 4 2 2" xfId="8940"/>
    <cellStyle name="Normal 10 4 2 2 2" xfId="8941"/>
    <cellStyle name="Normal 10 4 2 3" xfId="8942"/>
    <cellStyle name="Normal 10 4 2 3 2" xfId="8943"/>
    <cellStyle name="Normal 10 4 2 4" xfId="8944"/>
    <cellStyle name="Normal 10 4 2 5" xfId="15484"/>
    <cellStyle name="Normal 10 4 2 6" xfId="8939"/>
    <cellStyle name="Normal 10 4 2 7" xfId="4586"/>
    <cellStyle name="Normal 10 4 3" xfId="8945"/>
    <cellStyle name="Normal 10 4 3 2" xfId="8946"/>
    <cellStyle name="Normal 10 4 4" xfId="8947"/>
    <cellStyle name="Normal 10 4 4 2" xfId="8948"/>
    <cellStyle name="Normal 10 4 5" xfId="8949"/>
    <cellStyle name="Normal 10 4 5 2" xfId="8950"/>
    <cellStyle name="Normal 10 4 6" xfId="8951"/>
    <cellStyle name="Normal 10 4 7" xfId="15483"/>
    <cellStyle name="Normal 10 4 8" xfId="8938"/>
    <cellStyle name="Normal 10 4 9" xfId="4585"/>
    <cellStyle name="Normal 10 5" xfId="1525"/>
    <cellStyle name="Normal 10 5 2" xfId="1526"/>
    <cellStyle name="Normal 10 5 2 2" xfId="15486"/>
    <cellStyle name="Normal 10 5 2 3" xfId="8953"/>
    <cellStyle name="Normal 10 5 2 4" xfId="4588"/>
    <cellStyle name="Normal 10 5 3" xfId="8954"/>
    <cellStyle name="Normal 10 5 3 2" xfId="8955"/>
    <cellStyle name="Normal 10 5 4" xfId="15485"/>
    <cellStyle name="Normal 10 5 5" xfId="8952"/>
    <cellStyle name="Normal 10 5 6" xfId="4587"/>
    <cellStyle name="Normal 10 6" xfId="1527"/>
    <cellStyle name="Normal 10 6 2" xfId="8957"/>
    <cellStyle name="Normal 10 6 2 2" xfId="8958"/>
    <cellStyle name="Normal 10 6 3" xfId="8959"/>
    <cellStyle name="Normal 10 6 3 2" xfId="8960"/>
    <cellStyle name="Normal 10 6 4" xfId="8961"/>
    <cellStyle name="Normal 10 6 5" xfId="15487"/>
    <cellStyle name="Normal 10 6 6" xfId="8956"/>
    <cellStyle name="Normal 10 7" xfId="1528"/>
    <cellStyle name="Normal 10 7 2" xfId="1529"/>
    <cellStyle name="Normal 10 7 2 2" xfId="8964"/>
    <cellStyle name="Normal 10 7 2 3" xfId="15489"/>
    <cellStyle name="Normal 10 7 2 4" xfId="8963"/>
    <cellStyle name="Normal 10 7 2 5" xfId="4590"/>
    <cellStyle name="Normal 10 7 3" xfId="8965"/>
    <cellStyle name="Normal 10 7 3 2" xfId="8966"/>
    <cellStyle name="Normal 10 7 4" xfId="8967"/>
    <cellStyle name="Normal 10 7 5" xfId="15488"/>
    <cellStyle name="Normal 10 7 6" xfId="8962"/>
    <cellStyle name="Normal 10 7 7" xfId="4589"/>
    <cellStyle name="Normal 10 8" xfId="1530"/>
    <cellStyle name="Normal 10 8 2" xfId="1531"/>
    <cellStyle name="Normal 10 8 2 2" xfId="15491"/>
    <cellStyle name="Normal 10 8 2 3" xfId="8969"/>
    <cellStyle name="Normal 10 8 2 4" xfId="4592"/>
    <cellStyle name="Normal 10 8 3" xfId="15490"/>
    <cellStyle name="Normal 10 8 4" xfId="8968"/>
    <cellStyle name="Normal 10 8 5" xfId="4591"/>
    <cellStyle name="Normal 10 9" xfId="1532"/>
    <cellStyle name="Normal 10 9 2" xfId="8971"/>
    <cellStyle name="Normal 10 9 3" xfId="15492"/>
    <cellStyle name="Normal 10 9 4" xfId="8970"/>
    <cellStyle name="Normal 10 9 5" xfId="4593"/>
    <cellStyle name="Normal 100" xfId="558"/>
    <cellStyle name="Normal 100 2" xfId="3363"/>
    <cellStyle name="Normal 101" xfId="738"/>
    <cellStyle name="Normal 101 2" xfId="3386"/>
    <cellStyle name="Normal 102" xfId="1862"/>
    <cellStyle name="Normal 102 2" xfId="3369"/>
    <cellStyle name="Normal 103" xfId="3103"/>
    <cellStyle name="Normal 103 2" xfId="3378"/>
    <cellStyle name="Normal 104" xfId="3371"/>
    <cellStyle name="Normal 105" xfId="3403"/>
    <cellStyle name="Normal 106" xfId="3380"/>
    <cellStyle name="Normal 107" xfId="3367"/>
    <cellStyle name="Normal 108" xfId="3400"/>
    <cellStyle name="Normal 109" xfId="3244"/>
    <cellStyle name="Normal 11" xfId="45"/>
    <cellStyle name="Normal 11 2" xfId="357"/>
    <cellStyle name="Normal 11 2 2" xfId="1534"/>
    <cellStyle name="Normal 11 2 2 2" xfId="15494"/>
    <cellStyle name="Normal 11 2 2 3" xfId="14227"/>
    <cellStyle name="Normal 11 3" xfId="1533"/>
    <cellStyle name="Normal 11 3 2" xfId="3280"/>
    <cellStyle name="Normal 11 3 3" xfId="15493"/>
    <cellStyle name="Normal 11 3 4" xfId="14226"/>
    <cellStyle name="Normal 11 4" xfId="14557"/>
    <cellStyle name="Normal 110" xfId="14179"/>
    <cellStyle name="Normal 111" xfId="16138"/>
    <cellStyle name="Normal 112" xfId="17816"/>
    <cellStyle name="Normal 113" xfId="17824"/>
    <cellStyle name="Normal 114" xfId="17162"/>
    <cellStyle name="Normal 115" xfId="18265"/>
    <cellStyle name="Normal 116" xfId="19386"/>
    <cellStyle name="Normal 117" xfId="19216"/>
    <cellStyle name="Normal 118" xfId="19229"/>
    <cellStyle name="Normal 119" xfId="19478"/>
    <cellStyle name="Normal 12" xfId="358"/>
    <cellStyle name="Normal 12 2" xfId="359"/>
    <cellStyle name="Normal 12 2 2" xfId="1537"/>
    <cellStyle name="Normal 12 2 2 2" xfId="1538"/>
    <cellStyle name="Normal 12 2 2 2 2" xfId="8974"/>
    <cellStyle name="Normal 12 2 2 2 2 2" xfId="8975"/>
    <cellStyle name="Normal 12 2 2 2 3" xfId="8976"/>
    <cellStyle name="Normal 12 2 2 2 3 2" xfId="8977"/>
    <cellStyle name="Normal 12 2 2 2 4" xfId="8978"/>
    <cellStyle name="Normal 12 2 2 2 5" xfId="15498"/>
    <cellStyle name="Normal 12 2 2 2 6" xfId="8973"/>
    <cellStyle name="Normal 12 2 2 2 7" xfId="4599"/>
    <cellStyle name="Normal 12 2 2 3" xfId="8979"/>
    <cellStyle name="Normal 12 2 2 3 2" xfId="8980"/>
    <cellStyle name="Normal 12 2 2 4" xfId="8981"/>
    <cellStyle name="Normal 12 2 2 4 2" xfId="8982"/>
    <cellStyle name="Normal 12 2 2 5" xfId="8983"/>
    <cellStyle name="Normal 12 2 2 6" xfId="15497"/>
    <cellStyle name="Normal 12 2 2 7" xfId="8972"/>
    <cellStyle name="Normal 12 2 2 8" xfId="4598"/>
    <cellStyle name="Normal 12 2 3" xfId="1536"/>
    <cellStyle name="Normal 12 2 3 2" xfId="8985"/>
    <cellStyle name="Normal 12 2 3 2 2" xfId="8986"/>
    <cellStyle name="Normal 12 2 3 3" xfId="8987"/>
    <cellStyle name="Normal 12 2 3 3 2" xfId="8988"/>
    <cellStyle name="Normal 12 2 3 4" xfId="8989"/>
    <cellStyle name="Normal 12 2 3 5" xfId="15496"/>
    <cellStyle name="Normal 12 2 3 6" xfId="8984"/>
    <cellStyle name="Normal 12 2 4" xfId="8990"/>
    <cellStyle name="Normal 12 2 4 2" xfId="8991"/>
    <cellStyle name="Normal 12 2 4 2 2" xfId="8992"/>
    <cellStyle name="Normal 12 2 4 3" xfId="8993"/>
    <cellStyle name="Normal 12 2 4 3 2" xfId="8994"/>
    <cellStyle name="Normal 12 2 4 4" xfId="8995"/>
    <cellStyle name="Normal 12 2 5" xfId="8996"/>
    <cellStyle name="Normal 12 2 5 2" xfId="8997"/>
    <cellStyle name="Normal 12 2 5 2 2" xfId="8998"/>
    <cellStyle name="Normal 12 2 5 3" xfId="8999"/>
    <cellStyle name="Normal 12 2 5 3 2" xfId="9000"/>
    <cellStyle name="Normal 12 2 5 4" xfId="9001"/>
    <cellStyle name="Normal 12 2 6" xfId="14229"/>
    <cellStyle name="Normal 12 3" xfId="1539"/>
    <cellStyle name="Normal 12 3 2" xfId="15499"/>
    <cellStyle name="Normal 12 3 3" xfId="9002"/>
    <cellStyle name="Normal 12 4" xfId="1535"/>
    <cellStyle name="Normal 12 4 2" xfId="15495"/>
    <cellStyle name="Normal 12 4 3" xfId="14228"/>
    <cellStyle name="Normal 12 5" xfId="14559"/>
    <cellStyle name="Normal 12 6" xfId="44070"/>
    <cellStyle name="Normal 120" xfId="19632"/>
    <cellStyle name="Normal 121" xfId="19635"/>
    <cellStyle name="Normal 122" xfId="19636"/>
    <cellStyle name="Normal 123" xfId="19657"/>
    <cellStyle name="Normal 124" xfId="6277"/>
    <cellStyle name="Normal 125" xfId="44029"/>
    <cellStyle name="Normal 126" xfId="44024"/>
    <cellStyle name="Normal 127" xfId="44030"/>
    <cellStyle name="Normal 128" xfId="44098"/>
    <cellStyle name="Normal 129" xfId="139"/>
    <cellStyle name="Normal 13" xfId="360"/>
    <cellStyle name="Normal 13 2" xfId="361"/>
    <cellStyle name="Normal 13 2 2" xfId="1541"/>
    <cellStyle name="Normal 13 3" xfId="1540"/>
    <cellStyle name="Normal 13 3 2" xfId="15500"/>
    <cellStyle name="Normal 13 3 3" xfId="14230"/>
    <cellStyle name="Normal 13 4" xfId="14560"/>
    <cellStyle name="Normal 13 5" xfId="44073"/>
    <cellStyle name="Normal 130" xfId="44103"/>
    <cellStyle name="Normal 130 2" xfId="86"/>
    <cellStyle name="Normal 131" xfId="44104"/>
    <cellStyle name="Normal 132" xfId="44105"/>
    <cellStyle name="Normal 133" xfId="44107"/>
    <cellStyle name="Normal 134" xfId="44108"/>
    <cellStyle name="Normal 135" xfId="44109"/>
    <cellStyle name="Normal 136" xfId="44110"/>
    <cellStyle name="Normal 137" xfId="44111"/>
    <cellStyle name="Normal 138" xfId="44112"/>
    <cellStyle name="Normal 139" xfId="44046"/>
    <cellStyle name="Normal 139 2" xfId="44067"/>
    <cellStyle name="Normal 139 2 2" xfId="44093"/>
    <cellStyle name="Normal 14" xfId="362"/>
    <cellStyle name="Normal 14 2" xfId="363"/>
    <cellStyle name="Normal 14 2 2" xfId="1542"/>
    <cellStyle name="Normal 14 3" xfId="1543"/>
    <cellStyle name="Normal 14 3 2" xfId="15501"/>
    <cellStyle name="Normal 14 3 3" xfId="14231"/>
    <cellStyle name="Normal 14 4" xfId="14661"/>
    <cellStyle name="Normal 140" xfId="44047"/>
    <cellStyle name="Normal 140 2" xfId="44069"/>
    <cellStyle name="Normal 140 2 2" xfId="44089"/>
    <cellStyle name="Normal 140 2 3" xfId="44094"/>
    <cellStyle name="Normal 141" xfId="44113"/>
    <cellStyle name="Normal 142" xfId="44042"/>
    <cellStyle name="Normal 142 2" xfId="44090"/>
    <cellStyle name="Normal 143" xfId="44114"/>
    <cellStyle name="Normal 144" xfId="65"/>
    <cellStyle name="Normal 15" xfId="364"/>
    <cellStyle name="Normal 15 2" xfId="365"/>
    <cellStyle name="Normal 15 2 2" xfId="1544"/>
    <cellStyle name="Normal 15 3" xfId="3281"/>
    <cellStyle name="Normal 15 4" xfId="14562"/>
    <cellStyle name="Normal 151" xfId="85"/>
    <cellStyle name="Normal 16" xfId="366"/>
    <cellStyle name="Normal 16 2" xfId="367"/>
    <cellStyle name="Normal 16 2 2" xfId="1545"/>
    <cellStyle name="Normal 16 3" xfId="14720"/>
    <cellStyle name="Normal 17" xfId="368"/>
    <cellStyle name="Normal 17 2" xfId="369"/>
    <cellStyle name="Normal 17 2 2" xfId="1546"/>
    <cellStyle name="Normal 17 3" xfId="14563"/>
    <cellStyle name="Normal 18" xfId="126"/>
    <cellStyle name="Normal 18 10" xfId="370"/>
    <cellStyle name="Normal 18 2" xfId="1548"/>
    <cellStyle name="Normal 18 2 2" xfId="1549"/>
    <cellStyle name="Normal 18 2 2 2" xfId="15504"/>
    <cellStyle name="Normal 18 2 2 3" xfId="9005"/>
    <cellStyle name="Normal 18 2 2 4" xfId="4610"/>
    <cellStyle name="Normal 18 2 3" xfId="9006"/>
    <cellStyle name="Normal 18 2 3 2" xfId="9007"/>
    <cellStyle name="Normal 18 2 4" xfId="9008"/>
    <cellStyle name="Normal 18 2 4 2" xfId="9009"/>
    <cellStyle name="Normal 18 2 5" xfId="9010"/>
    <cellStyle name="Normal 18 2 5 2" xfId="9011"/>
    <cellStyle name="Normal 18 2 6" xfId="9012"/>
    <cellStyle name="Normal 18 2 7" xfId="15503"/>
    <cellStyle name="Normal 18 2 8" xfId="9004"/>
    <cellStyle name="Normal 18 2 9" xfId="4609"/>
    <cellStyle name="Normal 18 3" xfId="1550"/>
    <cellStyle name="Normal 18 3 2" xfId="9014"/>
    <cellStyle name="Normal 18 3 2 2" xfId="9015"/>
    <cellStyle name="Normal 18 3 2 2 2" xfId="9016"/>
    <cellStyle name="Normal 18 3 2 3" xfId="9017"/>
    <cellStyle name="Normal 18 3 2 3 2" xfId="9018"/>
    <cellStyle name="Normal 18 3 2 4" xfId="9019"/>
    <cellStyle name="Normal 18 3 3" xfId="9020"/>
    <cellStyle name="Normal 18 3 3 2" xfId="9021"/>
    <cellStyle name="Normal 18 3 4" xfId="9022"/>
    <cellStyle name="Normal 18 3 4 2" xfId="9023"/>
    <cellStyle name="Normal 18 3 5" xfId="9024"/>
    <cellStyle name="Normal 18 3 5 2" xfId="9025"/>
    <cellStyle name="Normal 18 3 6" xfId="9026"/>
    <cellStyle name="Normal 18 3 7" xfId="15505"/>
    <cellStyle name="Normal 18 3 8" xfId="9013"/>
    <cellStyle name="Normal 18 4" xfId="1551"/>
    <cellStyle name="Normal 18 4 2" xfId="9028"/>
    <cellStyle name="Normal 18 4 2 2" xfId="9029"/>
    <cellStyle name="Normal 18 4 3" xfId="9030"/>
    <cellStyle name="Normal 18 4 3 2" xfId="9031"/>
    <cellStyle name="Normal 18 4 4" xfId="9032"/>
    <cellStyle name="Normal 18 4 4 2" xfId="9033"/>
    <cellStyle name="Normal 18 4 5" xfId="9034"/>
    <cellStyle name="Normal 18 4 6" xfId="15506"/>
    <cellStyle name="Normal 18 4 7" xfId="9027"/>
    <cellStyle name="Normal 18 4 8" xfId="4612"/>
    <cellStyle name="Normal 18 5" xfId="1547"/>
    <cellStyle name="Normal 18 5 2" xfId="9036"/>
    <cellStyle name="Normal 18 5 3" xfId="15502"/>
    <cellStyle name="Normal 18 5 4" xfId="9035"/>
    <cellStyle name="Normal 18 5 5" xfId="4608"/>
    <cellStyle name="Normal 18 6" xfId="9037"/>
    <cellStyle name="Normal 18 6 2" xfId="9038"/>
    <cellStyle name="Normal 18 7" xfId="9039"/>
    <cellStyle name="Normal 18 7 2" xfId="9040"/>
    <cellStyle name="Normal 18 8" xfId="9041"/>
    <cellStyle name="Normal 18 9" xfId="9003"/>
    <cellStyle name="Normal 19" xfId="371"/>
    <cellStyle name="Normal 19 2" xfId="1553"/>
    <cellStyle name="Normal 19 2 2" xfId="15507"/>
    <cellStyle name="Normal 19 2 3" xfId="14232"/>
    <cellStyle name="Normal 19 3" xfId="1552"/>
    <cellStyle name="Normal 2" xfId="46"/>
    <cellStyle name="Normal 2 2" xfId="72"/>
    <cellStyle name="Normal 2 2 2" xfId="372"/>
    <cellStyle name="Normal 2 2 3" xfId="641"/>
    <cellStyle name="Normal 2 2 3 2" xfId="1554"/>
    <cellStyle name="Normal 2 2 4" xfId="1555"/>
    <cellStyle name="Normal 2 2 4 3" xfId="63"/>
    <cellStyle name="Normal 2 3" xfId="87"/>
    <cellStyle name="Normal 2 3 2" xfId="621"/>
    <cellStyle name="Normal 2 3 2 2" xfId="1558"/>
    <cellStyle name="Normal 2 3 2 2 2" xfId="15509"/>
    <cellStyle name="Normal 2 3 2 2 3" xfId="4619"/>
    <cellStyle name="Normal 2 3 2 3" xfId="1557"/>
    <cellStyle name="Normal 2 3 2 3 2" xfId="15508"/>
    <cellStyle name="Normal 2 3 2 3 3" xfId="4618"/>
    <cellStyle name="Normal 2 3 2 4" xfId="14771"/>
    <cellStyle name="Normal 2 3 2 5" xfId="9043"/>
    <cellStyle name="Normal 2 3 3" xfId="123"/>
    <cellStyle name="Normal 2 3 3 2" xfId="1560"/>
    <cellStyle name="Normal 2 3 3 2 2" xfId="15511"/>
    <cellStyle name="Normal 2 3 3 2 3" xfId="4621"/>
    <cellStyle name="Normal 2 3 3 3" xfId="15510"/>
    <cellStyle name="Normal 2 3 3 4" xfId="14032"/>
    <cellStyle name="Normal 2 3 3 5" xfId="4620"/>
    <cellStyle name="Normal 2 3 3 6" xfId="1559"/>
    <cellStyle name="Normal 2 3 4" xfId="1561"/>
    <cellStyle name="Normal 2 3 4 2" xfId="1562"/>
    <cellStyle name="Normal 2 3 4 2 2" xfId="15513"/>
    <cellStyle name="Normal 2 3 4 2 3" xfId="4623"/>
    <cellStyle name="Normal 2 3 4 3" xfId="15512"/>
    <cellStyle name="Normal 2 3 4 4" xfId="4622"/>
    <cellStyle name="Normal 2 3 5" xfId="1556"/>
    <cellStyle name="Normal 2 3 6" xfId="14091"/>
    <cellStyle name="Normal 2 3 7" xfId="9042"/>
    <cellStyle name="Normal 2 3 8" xfId="162"/>
    <cellStyle name="Normal 2 4" xfId="603"/>
    <cellStyle name="Normal 2 4 2" xfId="739"/>
    <cellStyle name="Normal 2 4 2 2" xfId="14865"/>
    <cellStyle name="Normal 2 4 2 3" xfId="9045"/>
    <cellStyle name="Normal 2 4 3" xfId="14235"/>
    <cellStyle name="Normal 2 4 4" xfId="14755"/>
    <cellStyle name="Normal 2 4 5" xfId="9044"/>
    <cellStyle name="Normal 2 5" xfId="559"/>
    <cellStyle name="Normal 2 5 2" xfId="1563"/>
    <cellStyle name="Normal 2 5 2 2" xfId="15514"/>
    <cellStyle name="Normal 2 5 2 3" xfId="14236"/>
    <cellStyle name="Normal 2 5 3" xfId="14657"/>
    <cellStyle name="Normal 2 5 4" xfId="9046"/>
    <cellStyle name="Normal 2 6" xfId="66"/>
    <cellStyle name="Normal 20" xfId="373"/>
    <cellStyle name="Normal 20 2" xfId="613"/>
    <cellStyle name="Normal 20 2 2" xfId="1565"/>
    <cellStyle name="Normal 20 2 3" xfId="14765"/>
    <cellStyle name="Normal 20 2 4" xfId="9047"/>
    <cellStyle name="Normal 20 3" xfId="1564"/>
    <cellStyle name="Normal 20 3 2" xfId="15515"/>
    <cellStyle name="Normal 20 3 3" xfId="14237"/>
    <cellStyle name="Normal 20 4" xfId="14386"/>
    <cellStyle name="Normal 21" xfId="374"/>
    <cellStyle name="Normal 21 2" xfId="375"/>
    <cellStyle name="Normal 21 2 2" xfId="1566"/>
    <cellStyle name="Normal 21 2 3" xfId="14568"/>
    <cellStyle name="Normal 21 3" xfId="14238"/>
    <cellStyle name="Normal 21 4" xfId="14567"/>
    <cellStyle name="Normal 22" xfId="376"/>
    <cellStyle name="Normal 22 2" xfId="615"/>
    <cellStyle name="Normal 22 2 2" xfId="14766"/>
    <cellStyle name="Normal 22 2 3" xfId="9048"/>
    <cellStyle name="Normal 22 3" xfId="1567"/>
    <cellStyle name="Normal 22 3 2" xfId="15516"/>
    <cellStyle name="Normal 22 3 3" xfId="14239"/>
    <cellStyle name="Normal 22 4" xfId="14569"/>
    <cellStyle name="Normal 23" xfId="377"/>
    <cellStyle name="Normal 23 10" xfId="19644"/>
    <cellStyle name="Normal 23 11" xfId="9049"/>
    <cellStyle name="Normal 23 2" xfId="644"/>
    <cellStyle name="Normal 23 2 2" xfId="668"/>
    <cellStyle name="Normal 23 2 2 2" xfId="14243"/>
    <cellStyle name="Normal 23 2 2 2 2" xfId="14244"/>
    <cellStyle name="Normal 23 2 2 2 3" xfId="19535"/>
    <cellStyle name="Normal 23 2 2 3" xfId="14245"/>
    <cellStyle name="Normal 23 2 2 3 2" xfId="19536"/>
    <cellStyle name="Normal 23 2 2 4" xfId="19534"/>
    <cellStyle name="Normal 23 2 2 5" xfId="19674"/>
    <cellStyle name="Normal 23 2 2 6" xfId="14242"/>
    <cellStyle name="Normal 23 2 2 7" xfId="3908"/>
    <cellStyle name="Normal 23 2 3" xfId="655"/>
    <cellStyle name="Normal 23 2 3 2" xfId="14247"/>
    <cellStyle name="Normal 23 2 3 2 2" xfId="19538"/>
    <cellStyle name="Normal 23 2 3 3" xfId="19539"/>
    <cellStyle name="Normal 23 2 3 4" xfId="19537"/>
    <cellStyle name="Normal 23 2 3 5" xfId="14246"/>
    <cellStyle name="Normal 23 2 3 6" xfId="3895"/>
    <cellStyle name="Normal 23 2 4" xfId="1569"/>
    <cellStyle name="Normal 23 2 4 2" xfId="15518"/>
    <cellStyle name="Normal 23 2 4 3" xfId="19540"/>
    <cellStyle name="Normal 23 2 4 4" xfId="14248"/>
    <cellStyle name="Normal 23 2 5" xfId="19541"/>
    <cellStyle name="Normal 23 2 6" xfId="19533"/>
    <cellStyle name="Normal 23 2 7" xfId="19645"/>
    <cellStyle name="Normal 23 2 8" xfId="14241"/>
    <cellStyle name="Normal 23 2 9" xfId="3884"/>
    <cellStyle name="Normal 23 3" xfId="636"/>
    <cellStyle name="Normal 23 3 2" xfId="665"/>
    <cellStyle name="Normal 23 3 2 2" xfId="14251"/>
    <cellStyle name="Normal 23 3 2 2 2" xfId="19544"/>
    <cellStyle name="Normal 23 3 2 3" xfId="14252"/>
    <cellStyle name="Normal 23 3 2 3 2" xfId="19545"/>
    <cellStyle name="Normal 23 3 2 4" xfId="19543"/>
    <cellStyle name="Normal 23 3 2 5" xfId="19668"/>
    <cellStyle name="Normal 23 3 2 6" xfId="14250"/>
    <cellStyle name="Normal 23 3 2 7" xfId="3905"/>
    <cellStyle name="Normal 23 3 3" xfId="14253"/>
    <cellStyle name="Normal 23 3 3 2" xfId="19546"/>
    <cellStyle name="Normal 23 3 4" xfId="14254"/>
    <cellStyle name="Normal 23 3 4 2" xfId="19547"/>
    <cellStyle name="Normal 23 3 5" xfId="19542"/>
    <cellStyle name="Normal 23 3 6" xfId="19646"/>
    <cellStyle name="Normal 23 3 7" xfId="14249"/>
    <cellStyle name="Normal 23 3 8" xfId="3879"/>
    <cellStyle name="Normal 23 4" xfId="659"/>
    <cellStyle name="Normal 23 4 2" xfId="14256"/>
    <cellStyle name="Normal 23 4 2 2" xfId="14257"/>
    <cellStyle name="Normal 23 4 2 3" xfId="19549"/>
    <cellStyle name="Normal 23 4 3" xfId="14258"/>
    <cellStyle name="Normal 23 4 3 2" xfId="19550"/>
    <cellStyle name="Normal 23 4 4" xfId="19548"/>
    <cellStyle name="Normal 23 4 5" xfId="19662"/>
    <cellStyle name="Normal 23 4 6" xfId="14255"/>
    <cellStyle name="Normal 23 4 7" xfId="3899"/>
    <cellStyle name="Normal 23 5" xfId="652"/>
    <cellStyle name="Normal 23 5 2" xfId="14260"/>
    <cellStyle name="Normal 23 5 2 2" xfId="19552"/>
    <cellStyle name="Normal 23 5 3" xfId="19553"/>
    <cellStyle name="Normal 23 5 4" xfId="19551"/>
    <cellStyle name="Normal 23 5 5" xfId="14259"/>
    <cellStyle name="Normal 23 5 6" xfId="3892"/>
    <cellStyle name="Normal 23 6" xfId="617"/>
    <cellStyle name="Normal 23 6 2" xfId="19554"/>
    <cellStyle name="Normal 23 6 3" xfId="14261"/>
    <cellStyle name="Normal 23 6 4" xfId="3864"/>
    <cellStyle name="Normal 23 7" xfId="1568"/>
    <cellStyle name="Normal 23 7 2" xfId="15517"/>
    <cellStyle name="Normal 23 7 3" xfId="19555"/>
    <cellStyle name="Normal 23 7 4" xfId="14240"/>
    <cellStyle name="Normal 23 8" xfId="14663"/>
    <cellStyle name="Normal 23 9" xfId="19532"/>
    <cellStyle name="Normal 24" xfId="378"/>
    <cellStyle name="Normal 24 2" xfId="643"/>
    <cellStyle name="Normal 24 2 2" xfId="1571"/>
    <cellStyle name="Normal 24 3" xfId="637"/>
    <cellStyle name="Normal 24 4" xfId="1570"/>
    <cellStyle name="Normal 24 4 2" xfId="15519"/>
    <cellStyle name="Normal 24 4 3" xfId="14262"/>
    <cellStyle name="Normal 24 5" xfId="9050"/>
    <cellStyle name="Normal 25" xfId="379"/>
    <cellStyle name="Normal 25 2" xfId="1573"/>
    <cellStyle name="Normal 25 2 2" xfId="9053"/>
    <cellStyle name="Normal 25 2 3" xfId="9054"/>
    <cellStyle name="Normal 25 2 4" xfId="15521"/>
    <cellStyle name="Normal 25 2 5" xfId="9052"/>
    <cellStyle name="Normal 25 2 6" xfId="4634"/>
    <cellStyle name="Normal 25 3" xfId="1572"/>
    <cellStyle name="Normal 25 3 2" xfId="15520"/>
    <cellStyle name="Normal 25 3 3" xfId="14263"/>
    <cellStyle name="Normal 25 3 4" xfId="4633"/>
    <cellStyle name="Normal 25 4" xfId="9051"/>
    <cellStyle name="Normal 26" xfId="380"/>
    <cellStyle name="Normal 26 2" xfId="1574"/>
    <cellStyle name="Normal 26 2 2" xfId="15522"/>
    <cellStyle name="Normal 26 2 3" xfId="9055"/>
    <cellStyle name="Normal 26 3" xfId="9056"/>
    <cellStyle name="Normal 26 4" xfId="14264"/>
    <cellStyle name="Normal 27" xfId="381"/>
    <cellStyle name="Normal 27 2" xfId="1575"/>
    <cellStyle name="Normal 27 2 2" xfId="15523"/>
    <cellStyle name="Normal 27 2 3" xfId="9058"/>
    <cellStyle name="Normal 27 3" xfId="9059"/>
    <cellStyle name="Normal 27 4" xfId="9060"/>
    <cellStyle name="Normal 27 5" xfId="14265"/>
    <cellStyle name="Normal 27 6" xfId="9057"/>
    <cellStyle name="Normal 28" xfId="382"/>
    <cellStyle name="Normal 28 2" xfId="1576"/>
    <cellStyle name="Normal 29" xfId="383"/>
    <cellStyle name="Normal 29 2" xfId="1577"/>
    <cellStyle name="Normal 3" xfId="67"/>
    <cellStyle name="Normal 3 10" xfId="9061"/>
    <cellStyle name="Normal 3 10 2" xfId="9062"/>
    <cellStyle name="Normal 3 11" xfId="9063"/>
    <cellStyle name="Normal 3 12" xfId="14268"/>
    <cellStyle name="Normal 3 13" xfId="19556"/>
    <cellStyle name="Normal 3 14" xfId="19647"/>
    <cellStyle name="Normal 3 15" xfId="6282"/>
    <cellStyle name="Normal 3 2" xfId="68"/>
    <cellStyle name="Normal 3 2 10" xfId="14269"/>
    <cellStyle name="Normal 3 2 11" xfId="19557"/>
    <cellStyle name="Normal 3 2 12" xfId="19648"/>
    <cellStyle name="Normal 3 2 13" xfId="9064"/>
    <cellStyle name="Normal 3 2 14" xfId="19677"/>
    <cellStyle name="Normal 3 2 15" xfId="3651"/>
    <cellStyle name="Normal 3 2 16" xfId="384"/>
    <cellStyle name="Normal 3 2 2" xfId="385"/>
    <cellStyle name="Normal 3 2 2 10" xfId="19672"/>
    <cellStyle name="Normal 3 2 2 11" xfId="9065"/>
    <cellStyle name="Normal 3 2 2 12" xfId="3652"/>
    <cellStyle name="Normal 3 2 2 2" xfId="719"/>
    <cellStyle name="Normal 3 2 2 2 2" xfId="1580"/>
    <cellStyle name="Normal 3 2 2 2 2 2" xfId="14272"/>
    <cellStyle name="Normal 3 2 2 2 2 3" xfId="4641"/>
    <cellStyle name="Normal 3 2 2 2 3" xfId="14271"/>
    <cellStyle name="Normal 3 2 2 2 4" xfId="19559"/>
    <cellStyle name="Normal 3 2 2 2 5" xfId="9066"/>
    <cellStyle name="Normal 3 2 2 2 6" xfId="3958"/>
    <cellStyle name="Normal 3 2 2 3" xfId="1579"/>
    <cellStyle name="Normal 3 2 2 3 2" xfId="9068"/>
    <cellStyle name="Normal 3 2 2 3 2 2" xfId="9069"/>
    <cellStyle name="Normal 3 2 2 3 3" xfId="9070"/>
    <cellStyle name="Normal 3 2 2 3 3 2" xfId="9071"/>
    <cellStyle name="Normal 3 2 2 3 4" xfId="9072"/>
    <cellStyle name="Normal 3 2 2 3 5" xfId="14273"/>
    <cellStyle name="Normal 3 2 2 3 6" xfId="19560"/>
    <cellStyle name="Normal 3 2 2 3 7" xfId="9067"/>
    <cellStyle name="Normal 3 2 2 3 8" xfId="4640"/>
    <cellStyle name="Normal 3 2 2 4" xfId="3433"/>
    <cellStyle name="Normal 3 2 2 4 2" xfId="9074"/>
    <cellStyle name="Normal 3 2 2 4 3" xfId="9073"/>
    <cellStyle name="Normal 3 2 2 4 4" xfId="6265"/>
    <cellStyle name="Normal 3 2 2 5" xfId="9075"/>
    <cellStyle name="Normal 3 2 2 5 2" xfId="9076"/>
    <cellStyle name="Normal 3 2 2 6" xfId="9077"/>
    <cellStyle name="Normal 3 2 2 6 2" xfId="9078"/>
    <cellStyle name="Normal 3 2 2 7" xfId="9079"/>
    <cellStyle name="Normal 3 2 2 8" xfId="14270"/>
    <cellStyle name="Normal 3 2 2 9" xfId="19558"/>
    <cellStyle name="Normal 3 2 3" xfId="386"/>
    <cellStyle name="Normal 3 2 3 10" xfId="3653"/>
    <cellStyle name="Normal 3 2 3 2" xfId="720"/>
    <cellStyle name="Normal 3 2 3 2 2" xfId="14275"/>
    <cellStyle name="Normal 3 2 3 2 3" xfId="19562"/>
    <cellStyle name="Normal 3 2 3 2 4" xfId="9081"/>
    <cellStyle name="Normal 3 2 3 2 5" xfId="3959"/>
    <cellStyle name="Normal 3 2 3 3" xfId="1581"/>
    <cellStyle name="Normal 3 2 3 3 2" xfId="9083"/>
    <cellStyle name="Normal 3 2 3 3 3" xfId="15527"/>
    <cellStyle name="Normal 3 2 3 3 4" xfId="19563"/>
    <cellStyle name="Normal 3 2 3 3 5" xfId="9082"/>
    <cellStyle name="Normal 3 2 3 4" xfId="3222"/>
    <cellStyle name="Normal 3 2 3 4 2" xfId="9085"/>
    <cellStyle name="Normal 3 2 3 4 3" xfId="16811"/>
    <cellStyle name="Normal 3 2 3 4 4" xfId="9084"/>
    <cellStyle name="Normal 3 2 3 4 5" xfId="6085"/>
    <cellStyle name="Normal 3 2 3 5" xfId="3434"/>
    <cellStyle name="Normal 3 2 3 5 2" xfId="9087"/>
    <cellStyle name="Normal 3 2 3 5 3" xfId="9086"/>
    <cellStyle name="Normal 3 2 3 5 4" xfId="6266"/>
    <cellStyle name="Normal 3 2 3 6" xfId="9088"/>
    <cellStyle name="Normal 3 2 3 7" xfId="14274"/>
    <cellStyle name="Normal 3 2 3 8" xfId="19561"/>
    <cellStyle name="Normal 3 2 3 9" xfId="9080"/>
    <cellStyle name="Normal 3 2 4" xfId="555"/>
    <cellStyle name="Normal 3 2 4 2" xfId="1582"/>
    <cellStyle name="Normal 3 2 4 2 2" xfId="9091"/>
    <cellStyle name="Normal 3 2 4 2 3" xfId="15528"/>
    <cellStyle name="Normal 3 2 4 2 4" xfId="9090"/>
    <cellStyle name="Normal 3 2 4 2 5" xfId="4643"/>
    <cellStyle name="Normal 3 2 4 3" xfId="9092"/>
    <cellStyle name="Normal 3 2 4 3 2" xfId="9093"/>
    <cellStyle name="Normal 3 2 4 4" xfId="9094"/>
    <cellStyle name="Normal 3 2 4 4 2" xfId="9095"/>
    <cellStyle name="Normal 3 2 4 5" xfId="9096"/>
    <cellStyle name="Normal 3 2 4 6" xfId="14276"/>
    <cellStyle name="Normal 3 2 4 7" xfId="14655"/>
    <cellStyle name="Normal 3 2 4 8" xfId="19564"/>
    <cellStyle name="Normal 3 2 4 9" xfId="9089"/>
    <cellStyle name="Normal 3 2 5" xfId="718"/>
    <cellStyle name="Normal 3 2 5 2" xfId="9098"/>
    <cellStyle name="Normal 3 2 5 2 2" xfId="9099"/>
    <cellStyle name="Normal 3 2 5 3" xfId="9100"/>
    <cellStyle name="Normal 3 2 5 3 2" xfId="9101"/>
    <cellStyle name="Normal 3 2 5 4" xfId="9102"/>
    <cellStyle name="Normal 3 2 5 5" xfId="14850"/>
    <cellStyle name="Normal 3 2 5 6" xfId="19565"/>
    <cellStyle name="Normal 3 2 5 7" xfId="9097"/>
    <cellStyle name="Normal 3 2 5 8" xfId="3957"/>
    <cellStyle name="Normal 3 2 6" xfId="1578"/>
    <cellStyle name="Normal 3 2 6 2" xfId="9104"/>
    <cellStyle name="Normal 3 2 6 3" xfId="15524"/>
    <cellStyle name="Normal 3 2 6 4" xfId="9103"/>
    <cellStyle name="Normal 3 2 6 5" xfId="4639"/>
    <cellStyle name="Normal 3 2 7" xfId="3432"/>
    <cellStyle name="Normal 3 2 7 2" xfId="9106"/>
    <cellStyle name="Normal 3 2 7 3" xfId="9105"/>
    <cellStyle name="Normal 3 2 7 4" xfId="6264"/>
    <cellStyle name="Normal 3 2 8" xfId="9107"/>
    <cellStyle name="Normal 3 2 8 2" xfId="9108"/>
    <cellStyle name="Normal 3 2 9" xfId="9109"/>
    <cellStyle name="Normal 3 3" xfId="130"/>
    <cellStyle name="Normal 3 3 2" xfId="663"/>
    <cellStyle name="Normal 3 3 2 2" xfId="3346"/>
    <cellStyle name="Normal 3 3 2 2 2" xfId="19568"/>
    <cellStyle name="Normal 3 3 2 2 3" xfId="14279"/>
    <cellStyle name="Normal 3 3 2 2 4" xfId="6191"/>
    <cellStyle name="Normal 3 3 2 3" xfId="14280"/>
    <cellStyle name="Normal 3 3 2 3 2" xfId="19569"/>
    <cellStyle name="Normal 3 3 2 4" xfId="14278"/>
    <cellStyle name="Normal 3 3 2 5" xfId="19567"/>
    <cellStyle name="Normal 3 3 2 6" xfId="19666"/>
    <cellStyle name="Normal 3 3 2 7" xfId="14029"/>
    <cellStyle name="Normal 3 3 2 8" xfId="3903"/>
    <cellStyle name="Normal 3 3 3" xfId="721"/>
    <cellStyle name="Normal 3 3 3 2" xfId="19570"/>
    <cellStyle name="Normal 3 3 3 3" xfId="14281"/>
    <cellStyle name="Normal 3 3 3 4" xfId="3960"/>
    <cellStyle name="Normal 3 3 4" xfId="1583"/>
    <cellStyle name="Normal 3 3 4 2" xfId="15529"/>
    <cellStyle name="Normal 3 3 4 3" xfId="19571"/>
    <cellStyle name="Normal 3 3 4 4" xfId="14282"/>
    <cellStyle name="Normal 3 3 5" xfId="3221"/>
    <cellStyle name="Normal 3 3 5 2" xfId="14277"/>
    <cellStyle name="Normal 3 3 5 3" xfId="6084"/>
    <cellStyle name="Normal 3 3 6" xfId="3435"/>
    <cellStyle name="Normal 3 3 6 2" xfId="19566"/>
    <cellStyle name="Normal 3 3 6 3" xfId="6267"/>
    <cellStyle name="Normal 3 3 7" xfId="19649"/>
    <cellStyle name="Normal 3 3 8" xfId="3654"/>
    <cellStyle name="Normal 3 3 9" xfId="387"/>
    <cellStyle name="Normal 3 4" xfId="388"/>
    <cellStyle name="Normal 3 4 10" xfId="19658"/>
    <cellStyle name="Normal 3 4 11" xfId="9110"/>
    <cellStyle name="Normal 3 4 12" xfId="3655"/>
    <cellStyle name="Normal 3 4 2" xfId="722"/>
    <cellStyle name="Normal 3 4 2 2" xfId="1585"/>
    <cellStyle name="Normal 3 4 2 2 2" xfId="14285"/>
    <cellStyle name="Normal 3 4 2 2 3" xfId="4646"/>
    <cellStyle name="Normal 3 4 2 3" xfId="14284"/>
    <cellStyle name="Normal 3 4 2 4" xfId="19573"/>
    <cellStyle name="Normal 3 4 2 5" xfId="9111"/>
    <cellStyle name="Normal 3 4 2 6" xfId="3961"/>
    <cellStyle name="Normal 3 4 2 7 2" xfId="121"/>
    <cellStyle name="Normal 3 4 3" xfId="1584"/>
    <cellStyle name="Normal 3 4 3 2" xfId="9113"/>
    <cellStyle name="Normal 3 4 3 3" xfId="14286"/>
    <cellStyle name="Normal 3 4 3 4" xfId="19574"/>
    <cellStyle name="Normal 3 4 3 5" xfId="9112"/>
    <cellStyle name="Normal 3 4 3 6" xfId="4645"/>
    <cellStyle name="Normal 3 4 4" xfId="3436"/>
    <cellStyle name="Normal 3 4 4 2" xfId="9114"/>
    <cellStyle name="Normal 3 4 4 3" xfId="6268"/>
    <cellStyle name="Normal 3 4 5" xfId="9115"/>
    <cellStyle name="Normal 3 4 5 2" xfId="9116"/>
    <cellStyle name="Normal 3 4 6" xfId="9117"/>
    <cellStyle name="Normal 3 4 6 2" xfId="9118"/>
    <cellStyle name="Normal 3 4 7" xfId="9119"/>
    <cellStyle name="Normal 3 4 8" xfId="14283"/>
    <cellStyle name="Normal 3 4 9" xfId="19572"/>
    <cellStyle name="Normal 3 5" xfId="556"/>
    <cellStyle name="Normal 3 5 10" xfId="9120"/>
    <cellStyle name="Normal 3 5 2" xfId="650"/>
    <cellStyle name="Normal 3 5 2 2" xfId="1587"/>
    <cellStyle name="Normal 3 5 2 2 2" xfId="15531"/>
    <cellStyle name="Normal 3 5 2 2 3" xfId="4648"/>
    <cellStyle name="Normal 3 5 2 3" xfId="14793"/>
    <cellStyle name="Normal 3 5 2 4" xfId="19576"/>
    <cellStyle name="Normal 3 5 2 5" xfId="9121"/>
    <cellStyle name="Normal 3 5 2 6" xfId="3890"/>
    <cellStyle name="Normal 3 5 3" xfId="1586"/>
    <cellStyle name="Normal 3 5 3 2" xfId="9123"/>
    <cellStyle name="Normal 3 5 3 3" xfId="15530"/>
    <cellStyle name="Normal 3 5 3 4" xfId="19577"/>
    <cellStyle name="Normal 3 5 3 5" xfId="9122"/>
    <cellStyle name="Normal 3 5 3 6" xfId="4647"/>
    <cellStyle name="Normal 3 5 4" xfId="3293"/>
    <cellStyle name="Normal 3 5 4 2" xfId="9125"/>
    <cellStyle name="Normal 3 5 4 3" xfId="16870"/>
    <cellStyle name="Normal 3 5 4 4" xfId="9124"/>
    <cellStyle name="Normal 3 5 5" xfId="9126"/>
    <cellStyle name="Normal 3 5 5 2" xfId="9127"/>
    <cellStyle name="Normal 3 5 6" xfId="9128"/>
    <cellStyle name="Normal 3 5 7" xfId="14287"/>
    <cellStyle name="Normal 3 5 8" xfId="14656"/>
    <cellStyle name="Normal 3 5 9" xfId="19575"/>
    <cellStyle name="Normal 3 6" xfId="1588"/>
    <cellStyle name="Normal 3 6 10" xfId="4649"/>
    <cellStyle name="Normal 3 6 2" xfId="1589"/>
    <cellStyle name="Normal 3 6 2 2" xfId="9131"/>
    <cellStyle name="Normal 3 6 2 3" xfId="15533"/>
    <cellStyle name="Normal 3 6 2 4" xfId="9130"/>
    <cellStyle name="Normal 3 6 2 5" xfId="4650"/>
    <cellStyle name="Normal 3 6 3" xfId="9132"/>
    <cellStyle name="Normal 3 6 3 2" xfId="9133"/>
    <cellStyle name="Normal 3 6 4" xfId="9134"/>
    <cellStyle name="Normal 3 6 4 2" xfId="9135"/>
    <cellStyle name="Normal 3 6 5" xfId="9136"/>
    <cellStyle name="Normal 3 6 6" xfId="14288"/>
    <cellStyle name="Normal 3 6 7" xfId="15532"/>
    <cellStyle name="Normal 3 6 8" xfId="19578"/>
    <cellStyle name="Normal 3 6 9" xfId="9129"/>
    <cellStyle name="Normal 3 7" xfId="1590"/>
    <cellStyle name="Normal 3 7 2" xfId="15534"/>
    <cellStyle name="Normal 3 7 3" xfId="19579"/>
    <cellStyle name="Normal 3 7 4" xfId="9137"/>
    <cellStyle name="Normal 3 8" xfId="1591"/>
    <cellStyle name="Normal 3 8 2" xfId="9139"/>
    <cellStyle name="Normal 3 8 3" xfId="15535"/>
    <cellStyle name="Normal 3 8 4" xfId="9138"/>
    <cellStyle name="Normal 3 9" xfId="1592"/>
    <cellStyle name="Normal 3 9 2" xfId="9141"/>
    <cellStyle name="Normal 3 9 3" xfId="15536"/>
    <cellStyle name="Normal 3 9 4" xfId="9140"/>
    <cellStyle name="Normal 3 9 5" xfId="4653"/>
    <cellStyle name="Normal 30" xfId="389"/>
    <cellStyle name="Normal 30 2" xfId="1593"/>
    <cellStyle name="Normal 30 2 2" xfId="15537"/>
    <cellStyle name="Normal 30 2 3" xfId="14289"/>
    <cellStyle name="Normal 30 3" xfId="9142"/>
    <cellStyle name="Normal 31" xfId="390"/>
    <cellStyle name="Normal 31 2" xfId="1594"/>
    <cellStyle name="Normal 31 2 2" xfId="15538"/>
    <cellStyle name="Normal 31 2 3" xfId="14290"/>
    <cellStyle name="Normal 32" xfId="391"/>
    <cellStyle name="Normal 32 2" xfId="1595"/>
    <cellStyle name="Normal 32 2 2" xfId="15539"/>
    <cellStyle name="Normal 32 2 3" xfId="14291"/>
    <cellStyle name="Normal 33" xfId="392"/>
    <cellStyle name="Normal 33 2" xfId="1596"/>
    <cellStyle name="Normal 33 2 2" xfId="15540"/>
    <cellStyle name="Normal 33 2 3" xfId="14292"/>
    <cellStyle name="Normal 34" xfId="393"/>
    <cellStyle name="Normal 34 2" xfId="1597"/>
    <cellStyle name="Normal 34 2 2" xfId="15541"/>
    <cellStyle name="Normal 34 2 3" xfId="14293"/>
    <cellStyle name="Normal 35" xfId="394"/>
    <cellStyle name="Normal 35 2" xfId="1598"/>
    <cellStyle name="Normal 35 2 2" xfId="15542"/>
    <cellStyle name="Normal 35 2 3" xfId="14294"/>
    <cellStyle name="Normal 35 3" xfId="9143"/>
    <cellStyle name="Normal 36" xfId="47"/>
    <cellStyle name="Normal 36 2" xfId="1599"/>
    <cellStyle name="Normal 36 2 2" xfId="15543"/>
    <cellStyle name="Normal 36 2 3" xfId="14295"/>
    <cellStyle name="Normal 36 3" xfId="9144"/>
    <cellStyle name="Normal 36 4" xfId="44039"/>
    <cellStyle name="Normal 36 5" xfId="395"/>
    <cellStyle name="Normal 37" xfId="48"/>
    <cellStyle name="Normal 37 2" xfId="740"/>
    <cellStyle name="Normal 37 2 2" xfId="14866"/>
    <cellStyle name="Normal 37 2 3" xfId="14296"/>
    <cellStyle name="Normal 37 3" xfId="9145"/>
    <cellStyle name="Normal 37 4" xfId="396"/>
    <cellStyle name="Normal 38" xfId="49"/>
    <cellStyle name="Normal 38 2" xfId="14297"/>
    <cellStyle name="Normal 38 3" xfId="9146"/>
    <cellStyle name="Normal 38 4" xfId="397"/>
    <cellStyle name="Normal 39" xfId="398"/>
    <cellStyle name="Normal 39 2" xfId="14298"/>
    <cellStyle name="Normal 39 3" xfId="9147"/>
    <cellStyle name="Normal 4" xfId="50"/>
    <cellStyle name="Normal 4 10" xfId="44118"/>
    <cellStyle name="Normal 4 11" xfId="131"/>
    <cellStyle name="Normal 4 14" xfId="44116"/>
    <cellStyle name="Normal 4 2" xfId="51"/>
    <cellStyle name="Normal 4 2 2" xfId="14300"/>
    <cellStyle name="Normal 4 2 3" xfId="400"/>
    <cellStyle name="Normal 4 3" xfId="401"/>
    <cellStyle name="Normal 4 3 2" xfId="1600"/>
    <cellStyle name="Normal 4 3 3" xfId="52"/>
    <cellStyle name="Normal 4 3 3 2" xfId="14585"/>
    <cellStyle name="Normal 4 4" xfId="1601"/>
    <cellStyle name="Normal 4 4 2" xfId="9149"/>
    <cellStyle name="Normal 4 4 3" xfId="15544"/>
    <cellStyle name="Normal 4 4 4" xfId="9148"/>
    <cellStyle name="Normal 4 4 7" xfId="44041"/>
    <cellStyle name="Normal 4 5" xfId="53"/>
    <cellStyle name="Normal 4 5 2" xfId="15545"/>
    <cellStyle name="Normal 4 5 3" xfId="14025"/>
    <cellStyle name="Normal 4 5 4" xfId="44040"/>
    <cellStyle name="Normal 4 5 5" xfId="1602"/>
    <cellStyle name="Normal 4 6" xfId="19676"/>
    <cellStyle name="Normal 4 7" xfId="399"/>
    <cellStyle name="Normal 4 8" xfId="44053"/>
    <cellStyle name="Normal 4 9" xfId="141"/>
    <cellStyle name="Normal 40" xfId="402"/>
    <cellStyle name="Normal 40 2" xfId="14301"/>
    <cellStyle name="Normal 40 3" xfId="9150"/>
    <cellStyle name="Normal 41" xfId="403"/>
    <cellStyle name="Normal 41 2" xfId="14302"/>
    <cellStyle name="Normal 41 3" xfId="9151"/>
    <cellStyle name="Normal 42" xfId="404"/>
    <cellStyle name="Normal 42 2" xfId="14303"/>
    <cellStyle name="Normal 42 3" xfId="9152"/>
    <cellStyle name="Normal 43" xfId="405"/>
    <cellStyle name="Normal 43 2" xfId="14304"/>
    <cellStyle name="Normal 43 3" xfId="9153"/>
    <cellStyle name="Normal 44" xfId="406"/>
    <cellStyle name="Normal 44 2" xfId="640"/>
    <cellStyle name="Normal 44 3" xfId="14702"/>
    <cellStyle name="Normal 44 4" xfId="9154"/>
    <cellStyle name="Normal 45" xfId="407"/>
    <cellStyle name="Normal 45 2" xfId="634"/>
    <cellStyle name="Normal 45 3" xfId="14590"/>
    <cellStyle name="Normal 45 4" xfId="9155"/>
    <cellStyle name="Normal 46" xfId="408"/>
    <cellStyle name="Normal 46 2" xfId="618"/>
    <cellStyle name="Normal 46 3" xfId="14591"/>
    <cellStyle name="Normal 46 4" xfId="9156"/>
    <cellStyle name="Normal 47" xfId="409"/>
    <cellStyle name="Normal 47 2" xfId="657"/>
    <cellStyle name="Normal 47 2 2" xfId="14798"/>
    <cellStyle name="Normal 47 2 3" xfId="9158"/>
    <cellStyle name="Normal 47 3" xfId="14037"/>
    <cellStyle name="Normal 47 4" xfId="14592"/>
    <cellStyle name="Normal 47 5" xfId="9157"/>
    <cellStyle name="Normal 48" xfId="410"/>
    <cellStyle name="Normal 48 2" xfId="14306"/>
    <cellStyle name="Normal 48 3" xfId="14305"/>
    <cellStyle name="Normal 48 4" xfId="19481"/>
    <cellStyle name="Normal 48 5" xfId="9159"/>
    <cellStyle name="Normal 48 6" xfId="44051"/>
    <cellStyle name="Normal 49" xfId="411"/>
    <cellStyle name="Normal 49 2" xfId="14308"/>
    <cellStyle name="Normal 49 3" xfId="14307"/>
    <cellStyle name="Normal 49 4" xfId="14593"/>
    <cellStyle name="Normal 49 5" xfId="19580"/>
    <cellStyle name="Normal 49 6" xfId="9160"/>
    <cellStyle name="Normal 5" xfId="77"/>
    <cellStyle name="Normal 5 10" xfId="3437"/>
    <cellStyle name="Normal 5 10 2" xfId="9161"/>
    <cellStyle name="Normal 5 10 3" xfId="6269"/>
    <cellStyle name="Normal 5 11" xfId="14309"/>
    <cellStyle name="Normal 5 12" xfId="19581"/>
    <cellStyle name="Normal 5 13" xfId="19650"/>
    <cellStyle name="Normal 5 14" xfId="6284"/>
    <cellStyle name="Normal 5 15" xfId="19696"/>
    <cellStyle name="Normal 5 16" xfId="3679"/>
    <cellStyle name="Normal 5 17" xfId="412"/>
    <cellStyle name="Normal 5 18" xfId="44120"/>
    <cellStyle name="Normal 5 19" xfId="124"/>
    <cellStyle name="Normal 5 2" xfId="153"/>
    <cellStyle name="Normal 5 2 10" xfId="19651"/>
    <cellStyle name="Normal 5 2 11" xfId="19678"/>
    <cellStyle name="Normal 5 2 12" xfId="3465"/>
    <cellStyle name="Normal 5 2 13" xfId="44025"/>
    <cellStyle name="Normal 5 2 2" xfId="413"/>
    <cellStyle name="Normal 5 2 2 2" xfId="669"/>
    <cellStyle name="Normal 5 2 2 2 2" xfId="3347"/>
    <cellStyle name="Normal 5 2 2 2 2 2" xfId="14314"/>
    <cellStyle name="Normal 5 2 2 2 2 3" xfId="19585"/>
    <cellStyle name="Normal 5 2 2 2 2 4" xfId="14313"/>
    <cellStyle name="Normal 5 2 2 2 2 5" xfId="6192"/>
    <cellStyle name="Normal 5 2 2 2 3" xfId="14315"/>
    <cellStyle name="Normal 5 2 2 2 3 2" xfId="19586"/>
    <cellStyle name="Normal 5 2 2 2 4" xfId="19584"/>
    <cellStyle name="Normal 5 2 2 2 5" xfId="19675"/>
    <cellStyle name="Normal 5 2 2 2 6" xfId="14312"/>
    <cellStyle name="Normal 5 2 2 2 7" xfId="3909"/>
    <cellStyle name="Normal 5 2 2 3" xfId="656"/>
    <cellStyle name="Normal 5 2 2 3 2" xfId="14317"/>
    <cellStyle name="Normal 5 2 2 3 2 2" xfId="19588"/>
    <cellStyle name="Normal 5 2 2 3 3" xfId="19589"/>
    <cellStyle name="Normal 5 2 2 3 4" xfId="19587"/>
    <cellStyle name="Normal 5 2 2 3 5" xfId="14316"/>
    <cellStyle name="Normal 5 2 2 3 6" xfId="3896"/>
    <cellStyle name="Normal 5 2 2 4" xfId="724"/>
    <cellStyle name="Normal 5 2 2 4 2" xfId="19590"/>
    <cellStyle name="Normal 5 2 2 4 3" xfId="14318"/>
    <cellStyle name="Normal 5 2 2 4 4" xfId="3963"/>
    <cellStyle name="Normal 5 2 2 5" xfId="3220"/>
    <cellStyle name="Normal 5 2 2 5 2" xfId="19591"/>
    <cellStyle name="Normal 5 2 2 5 3" xfId="16810"/>
    <cellStyle name="Normal 5 2 2 5 4" xfId="6083"/>
    <cellStyle name="Normal 5 2 2 6" xfId="3438"/>
    <cellStyle name="Normal 5 2 2 6 2" xfId="19583"/>
    <cellStyle name="Normal 5 2 2 6 3" xfId="6270"/>
    <cellStyle name="Normal 5 2 2 7" xfId="19652"/>
    <cellStyle name="Normal 5 2 2 8" xfId="14311"/>
    <cellStyle name="Normal 5 2 2 9" xfId="3680"/>
    <cellStyle name="Normal 5 2 3" xfId="414"/>
    <cellStyle name="Normal 5 2 3 2" xfId="666"/>
    <cellStyle name="Normal 5 2 3 2 2" xfId="14321"/>
    <cellStyle name="Normal 5 2 3 2 2 2" xfId="19594"/>
    <cellStyle name="Normal 5 2 3 2 3" xfId="14322"/>
    <cellStyle name="Normal 5 2 3 2 3 2" xfId="19595"/>
    <cellStyle name="Normal 5 2 3 2 4" xfId="19593"/>
    <cellStyle name="Normal 5 2 3 2 5" xfId="19669"/>
    <cellStyle name="Normal 5 2 3 2 6" xfId="14320"/>
    <cellStyle name="Normal 5 2 3 2 7" xfId="3906"/>
    <cellStyle name="Normal 5 2 3 3" xfId="725"/>
    <cellStyle name="Normal 5 2 3 3 2" xfId="19596"/>
    <cellStyle name="Normal 5 2 3 3 3" xfId="14323"/>
    <cellStyle name="Normal 5 2 3 3 4" xfId="3964"/>
    <cellStyle name="Normal 5 2 3 4" xfId="3219"/>
    <cellStyle name="Normal 5 2 3 4 2" xfId="19597"/>
    <cellStyle name="Normal 5 2 3 4 3" xfId="14324"/>
    <cellStyle name="Normal 5 2 3 4 4" xfId="6082"/>
    <cellStyle name="Normal 5 2 3 5" xfId="3439"/>
    <cellStyle name="Normal 5 2 3 5 2" xfId="19592"/>
    <cellStyle name="Normal 5 2 3 5 3" xfId="6271"/>
    <cellStyle name="Normal 5 2 3 6" xfId="19653"/>
    <cellStyle name="Normal 5 2 3 7" xfId="14319"/>
    <cellStyle name="Normal 5 2 3 8" xfId="3681"/>
    <cellStyle name="Normal 5 2 4" xfId="660"/>
    <cellStyle name="Normal 5 2 4 2" xfId="14326"/>
    <cellStyle name="Normal 5 2 4 2 2" xfId="14327"/>
    <cellStyle name="Normal 5 2 4 2 3" xfId="19599"/>
    <cellStyle name="Normal 5 2 4 3" xfId="14328"/>
    <cellStyle name="Normal 5 2 4 3 2" xfId="19600"/>
    <cellStyle name="Normal 5 2 4 4" xfId="19598"/>
    <cellStyle name="Normal 5 2 4 5" xfId="19663"/>
    <cellStyle name="Normal 5 2 4 6" xfId="14325"/>
    <cellStyle name="Normal 5 2 4 7" xfId="3900"/>
    <cellStyle name="Normal 5 2 5" xfId="653"/>
    <cellStyle name="Normal 5 2 5 2" xfId="14330"/>
    <cellStyle name="Normal 5 2 5 2 2" xfId="19602"/>
    <cellStyle name="Normal 5 2 5 3" xfId="19603"/>
    <cellStyle name="Normal 5 2 5 4" xfId="19601"/>
    <cellStyle name="Normal 5 2 5 5" xfId="14329"/>
    <cellStyle name="Normal 5 2 5 6" xfId="3893"/>
    <cellStyle name="Normal 5 2 6" xfId="673"/>
    <cellStyle name="Normal 5 2 6 2" xfId="19604"/>
    <cellStyle name="Normal 5 2 6 3" xfId="14331"/>
    <cellStyle name="Normal 5 2 6 4" xfId="3913"/>
    <cellStyle name="Normal 5 2 7" xfId="1604"/>
    <cellStyle name="Normal 5 2 7 2" xfId="15547"/>
    <cellStyle name="Normal 5 2 7 3" xfId="19605"/>
    <cellStyle name="Normal 5 2 7 4" xfId="14310"/>
    <cellStyle name="Normal 5 2 8" xfId="3243"/>
    <cellStyle name="Normal 5 2 8 2" xfId="16832"/>
    <cellStyle name="Normal 5 2 8 3" xfId="6106"/>
    <cellStyle name="Normal 5 2 9" xfId="3405"/>
    <cellStyle name="Normal 5 2 9 2" xfId="19582"/>
    <cellStyle name="Normal 5 2 9 3" xfId="6237"/>
    <cellStyle name="Normal 5 3" xfId="415"/>
    <cellStyle name="Normal 5 3 10" xfId="19606"/>
    <cellStyle name="Normal 5 3 11" xfId="19654"/>
    <cellStyle name="Normal 5 3 12" xfId="9162"/>
    <cellStyle name="Normal 5 3 13" xfId="3682"/>
    <cellStyle name="Normal 5 3 2" xfId="667"/>
    <cellStyle name="Normal 5 3 2 10" xfId="9163"/>
    <cellStyle name="Normal 5 3 2 11" xfId="3907"/>
    <cellStyle name="Normal 5 3 2 2" xfId="1607"/>
    <cellStyle name="Normal 5 3 2 2 2" xfId="9165"/>
    <cellStyle name="Normal 5 3 2 2 2 2" xfId="9166"/>
    <cellStyle name="Normal 5 3 2 2 2 3" xfId="14335"/>
    <cellStyle name="Normal 5 3 2 2 3" xfId="9167"/>
    <cellStyle name="Normal 5 3 2 2 3 2" xfId="9168"/>
    <cellStyle name="Normal 5 3 2 2 4" xfId="9169"/>
    <cellStyle name="Normal 5 3 2 2 5" xfId="14334"/>
    <cellStyle name="Normal 5 3 2 2 6" xfId="19608"/>
    <cellStyle name="Normal 5 3 2 2 7" xfId="9164"/>
    <cellStyle name="Normal 5 3 2 2 8" xfId="4668"/>
    <cellStyle name="Normal 5 3 2 3" xfId="1606"/>
    <cellStyle name="Normal 5 3 2 3 2" xfId="9171"/>
    <cellStyle name="Normal 5 3 2 3 3" xfId="14336"/>
    <cellStyle name="Normal 5 3 2 3 4" xfId="19609"/>
    <cellStyle name="Normal 5 3 2 3 5" xfId="9170"/>
    <cellStyle name="Normal 5 3 2 3 6" xfId="4667"/>
    <cellStyle name="Normal 5 3 2 4" xfId="9172"/>
    <cellStyle name="Normal 5 3 2 4 2" xfId="9173"/>
    <cellStyle name="Normal 5 3 2 5" xfId="9174"/>
    <cellStyle name="Normal 5 3 2 5 2" xfId="9175"/>
    <cellStyle name="Normal 5 3 2 6" xfId="9176"/>
    <cellStyle name="Normal 5 3 2 7" xfId="14333"/>
    <cellStyle name="Normal 5 3 2 8" xfId="19607"/>
    <cellStyle name="Normal 5 3 2 9" xfId="19673"/>
    <cellStyle name="Normal 5 3 3" xfId="654"/>
    <cellStyle name="Normal 5 3 3 10" xfId="3894"/>
    <cellStyle name="Normal 5 3 3 2" xfId="1608"/>
    <cellStyle name="Normal 5 3 3 2 2" xfId="9179"/>
    <cellStyle name="Normal 5 3 3 2 2 2" xfId="9180"/>
    <cellStyle name="Normal 5 3 3 2 3" xfId="9181"/>
    <cellStyle name="Normal 5 3 3 2 3 2" xfId="9182"/>
    <cellStyle name="Normal 5 3 3 2 4" xfId="9183"/>
    <cellStyle name="Normal 5 3 3 2 5" xfId="14338"/>
    <cellStyle name="Normal 5 3 3 2 6" xfId="19611"/>
    <cellStyle name="Normal 5 3 3 2 7" xfId="9178"/>
    <cellStyle name="Normal 5 3 3 2 8" xfId="4669"/>
    <cellStyle name="Normal 5 3 3 3" xfId="9184"/>
    <cellStyle name="Normal 5 3 3 3 2" xfId="9185"/>
    <cellStyle name="Normal 5 3 3 3 3" xfId="19612"/>
    <cellStyle name="Normal 5 3 3 4" xfId="9186"/>
    <cellStyle name="Normal 5 3 3 4 2" xfId="9187"/>
    <cellStyle name="Normal 5 3 3 5" xfId="9188"/>
    <cellStyle name="Normal 5 3 3 5 2" xfId="9189"/>
    <cellStyle name="Normal 5 3 3 6" xfId="9190"/>
    <cellStyle name="Normal 5 3 3 7" xfId="14337"/>
    <cellStyle name="Normal 5 3 3 8" xfId="19610"/>
    <cellStyle name="Normal 5 3 3 9" xfId="9177"/>
    <cellStyle name="Normal 5 3 4" xfId="726"/>
    <cellStyle name="Normal 5 3 4 2" xfId="9192"/>
    <cellStyle name="Normal 5 3 4 2 2" xfId="9193"/>
    <cellStyle name="Normal 5 3 4 3" xfId="9194"/>
    <cellStyle name="Normal 5 3 4 3 2" xfId="9195"/>
    <cellStyle name="Normal 5 3 4 4" xfId="9196"/>
    <cellStyle name="Normal 5 3 4 4 2" xfId="9197"/>
    <cellStyle name="Normal 5 3 4 5" xfId="9198"/>
    <cellStyle name="Normal 5 3 4 6" xfId="14339"/>
    <cellStyle name="Normal 5 3 4 7" xfId="19613"/>
    <cellStyle name="Normal 5 3 4 8" xfId="9191"/>
    <cellStyle name="Normal 5 3 4 9" xfId="3965"/>
    <cellStyle name="Normal 5 3 5" xfId="1605"/>
    <cellStyle name="Normal 5 3 5 2" xfId="9200"/>
    <cellStyle name="Normal 5 3 5 3" xfId="15548"/>
    <cellStyle name="Normal 5 3 5 4" xfId="19614"/>
    <cellStyle name="Normal 5 3 5 5" xfId="9199"/>
    <cellStyle name="Normal 5 3 5 6" xfId="4666"/>
    <cellStyle name="Normal 5 3 6" xfId="3440"/>
    <cellStyle name="Normal 5 3 6 2" xfId="9202"/>
    <cellStyle name="Normal 5 3 6 3" xfId="9201"/>
    <cellStyle name="Normal 5 3 6 4" xfId="6272"/>
    <cellStyle name="Normal 5 3 7" xfId="9203"/>
    <cellStyle name="Normal 5 3 7 2" xfId="9204"/>
    <cellStyle name="Normal 5 3 8" xfId="9205"/>
    <cellStyle name="Normal 5 3 9" xfId="14332"/>
    <cellStyle name="Normal 5 4" xfId="416"/>
    <cellStyle name="Normal 5 4 10" xfId="9206"/>
    <cellStyle name="Normal 5 4 11" xfId="3683"/>
    <cellStyle name="Normal 5 4 2" xfId="664"/>
    <cellStyle name="Normal 5 4 2 2" xfId="1610"/>
    <cellStyle name="Normal 5 4 2 2 2" xfId="19617"/>
    <cellStyle name="Normal 5 4 2 2 3" xfId="14342"/>
    <cellStyle name="Normal 5 4 2 2 4" xfId="4671"/>
    <cellStyle name="Normal 5 4 2 3" xfId="14343"/>
    <cellStyle name="Normal 5 4 2 3 2" xfId="19618"/>
    <cellStyle name="Normal 5 4 2 4" xfId="14341"/>
    <cellStyle name="Normal 5 4 2 5" xfId="19616"/>
    <cellStyle name="Normal 5 4 2 6" xfId="19667"/>
    <cellStyle name="Normal 5 4 2 7" xfId="9207"/>
    <cellStyle name="Normal 5 4 2 8" xfId="3904"/>
    <cellStyle name="Normal 5 4 3" xfId="727"/>
    <cellStyle name="Normal 5 4 3 2" xfId="9209"/>
    <cellStyle name="Normal 5 4 3 3" xfId="14344"/>
    <cellStyle name="Normal 5 4 3 4" xfId="19619"/>
    <cellStyle name="Normal 5 4 3 5" xfId="9208"/>
    <cellStyle name="Normal 5 4 3 6" xfId="3966"/>
    <cellStyle name="Normal 5 4 4" xfId="1609"/>
    <cellStyle name="Normal 5 4 4 2" xfId="9211"/>
    <cellStyle name="Normal 5 4 4 3" xfId="14345"/>
    <cellStyle name="Normal 5 4 4 4" xfId="19620"/>
    <cellStyle name="Normal 5 4 4 5" xfId="9210"/>
    <cellStyle name="Normal 5 4 4 6" xfId="4670"/>
    <cellStyle name="Normal 5 4 5" xfId="3441"/>
    <cellStyle name="Normal 5 4 5 2" xfId="9213"/>
    <cellStyle name="Normal 5 4 5 3" xfId="9212"/>
    <cellStyle name="Normal 5 4 5 4" xfId="6273"/>
    <cellStyle name="Normal 5 4 6" xfId="9214"/>
    <cellStyle name="Normal 5 4 7" xfId="14340"/>
    <cellStyle name="Normal 5 4 8" xfId="19615"/>
    <cellStyle name="Normal 5 4 9" xfId="19655"/>
    <cellStyle name="Normal 5 5" xfId="658"/>
    <cellStyle name="Normal 5 5 10" xfId="9215"/>
    <cellStyle name="Normal 5 5 11" xfId="3898"/>
    <cellStyle name="Normal 5 5 12" xfId="44068"/>
    <cellStyle name="Normal 5 5 2" xfId="1611"/>
    <cellStyle name="Normal 5 5 2 2" xfId="9217"/>
    <cellStyle name="Normal 5 5 2 2 2" xfId="9218"/>
    <cellStyle name="Normal 5 5 2 2 3" xfId="14348"/>
    <cellStyle name="Normal 5 5 2 3" xfId="9219"/>
    <cellStyle name="Normal 5 5 2 3 2" xfId="9220"/>
    <cellStyle name="Normal 5 5 2 4" xfId="9221"/>
    <cellStyle name="Normal 5 5 2 5" xfId="14347"/>
    <cellStyle name="Normal 5 5 2 6" xfId="15550"/>
    <cellStyle name="Normal 5 5 2 7" xfId="19622"/>
    <cellStyle name="Normal 5 5 2 8" xfId="9216"/>
    <cellStyle name="Normal 5 5 3" xfId="9222"/>
    <cellStyle name="Normal 5 5 3 2" xfId="9223"/>
    <cellStyle name="Normal 5 5 3 3" xfId="14349"/>
    <cellStyle name="Normal 5 5 3 4" xfId="19623"/>
    <cellStyle name="Normal 5 5 4" xfId="9224"/>
    <cellStyle name="Normal 5 5 4 2" xfId="9225"/>
    <cellStyle name="Normal 5 5 5" xfId="9226"/>
    <cellStyle name="Normal 5 5 5 2" xfId="9227"/>
    <cellStyle name="Normal 5 5 6" xfId="9228"/>
    <cellStyle name="Normal 5 5 7" xfId="14346"/>
    <cellStyle name="Normal 5 5 8" xfId="19621"/>
    <cellStyle name="Normal 5 5 9" xfId="19660"/>
    <cellStyle name="Normal 5 6" xfId="651"/>
    <cellStyle name="Normal 5 6 2" xfId="1613"/>
    <cellStyle name="Normal 5 6 2 2" xfId="9231"/>
    <cellStyle name="Normal 5 6 2 3" xfId="14351"/>
    <cellStyle name="Normal 5 6 2 4" xfId="19625"/>
    <cellStyle name="Normal 5 6 2 5" xfId="9230"/>
    <cellStyle name="Normal 5 6 2 6" xfId="4674"/>
    <cellStyle name="Normal 5 6 3" xfId="1612"/>
    <cellStyle name="Normal 5 6 3 2" xfId="9233"/>
    <cellStyle name="Normal 5 6 3 3" xfId="15551"/>
    <cellStyle name="Normal 5 6 3 4" xfId="19626"/>
    <cellStyle name="Normal 5 6 3 5" xfId="9232"/>
    <cellStyle name="Normal 5 6 3 6" xfId="4673"/>
    <cellStyle name="Normal 5 6 4" xfId="9234"/>
    <cellStyle name="Normal 5 6 4 2" xfId="9235"/>
    <cellStyle name="Normal 5 6 5" xfId="9236"/>
    <cellStyle name="Normal 5 6 6" xfId="14350"/>
    <cellStyle name="Normal 5 6 7" xfId="19624"/>
    <cellStyle name="Normal 5 6 8" xfId="9229"/>
    <cellStyle name="Normal 5 6 9" xfId="3891"/>
    <cellStyle name="Normal 5 7" xfId="723"/>
    <cellStyle name="Normal 5 7 2" xfId="1615"/>
    <cellStyle name="Normal 5 7 2 2" xfId="15552"/>
    <cellStyle name="Normal 5 7 2 3" xfId="9238"/>
    <cellStyle name="Normal 5 7 2 4" xfId="4676"/>
    <cellStyle name="Normal 5 7 3" xfId="1614"/>
    <cellStyle name="Normal 5 7 3 2" xfId="14352"/>
    <cellStyle name="Normal 5 7 3 3" xfId="4675"/>
    <cellStyle name="Normal 5 7 4" xfId="19627"/>
    <cellStyle name="Normal 5 7 5" xfId="9237"/>
    <cellStyle name="Normal 5 7 6" xfId="3962"/>
    <cellStyle name="Normal 5 8" xfId="1616"/>
    <cellStyle name="Normal 5 8 2" xfId="9240"/>
    <cellStyle name="Normal 5 8 3" xfId="15553"/>
    <cellStyle name="Normal 5 8 4" xfId="19628"/>
    <cellStyle name="Normal 5 8 5" xfId="9239"/>
    <cellStyle name="Normal 5 8 6" xfId="4677"/>
    <cellStyle name="Normal 5 9" xfId="1603"/>
    <cellStyle name="Normal 5 9 2" xfId="9242"/>
    <cellStyle name="Normal 5 9 3" xfId="15546"/>
    <cellStyle name="Normal 5 9 4" xfId="9241"/>
    <cellStyle name="Normal 5 9 5" xfId="4664"/>
    <cellStyle name="Normal 50" xfId="417"/>
    <cellStyle name="Normal 50 2" xfId="14353"/>
    <cellStyle name="Normal 50 3" xfId="14033"/>
    <cellStyle name="Normal 50 4" xfId="14596"/>
    <cellStyle name="Normal 50 5" xfId="19629"/>
    <cellStyle name="Normal 50 6" xfId="6287"/>
    <cellStyle name="Normal 51" xfId="418"/>
    <cellStyle name="Normal 51 2" xfId="14354"/>
    <cellStyle name="Normal 51 3" xfId="14597"/>
    <cellStyle name="Normal 51 4" xfId="14018"/>
    <cellStyle name="Normal 52" xfId="419"/>
    <cellStyle name="Normal 52 2" xfId="14355"/>
    <cellStyle name="Normal 52 3" xfId="14598"/>
    <cellStyle name="Normal 52 4" xfId="14020"/>
    <cellStyle name="Normal 53" xfId="420"/>
    <cellStyle name="Normal 53 2" xfId="14665"/>
    <cellStyle name="Normal 53 3" xfId="14021"/>
    <cellStyle name="Normal 54" xfId="421"/>
    <cellStyle name="Normal 54 2" xfId="14599"/>
    <cellStyle name="Normal 54 3" xfId="14022"/>
    <cellStyle name="Normal 55" xfId="422"/>
    <cellStyle name="Normal 55 2" xfId="14600"/>
    <cellStyle name="Normal 55 3" xfId="14030"/>
    <cellStyle name="Normal 56" xfId="423"/>
    <cellStyle name="Normal 56 2" xfId="14601"/>
    <cellStyle name="Normal 56 3" xfId="14038"/>
    <cellStyle name="Normal 57" xfId="424"/>
    <cellStyle name="Normal 57 2" xfId="14602"/>
    <cellStyle name="Normal 57 3" xfId="14409"/>
    <cellStyle name="Normal 58" xfId="425"/>
    <cellStyle name="Normal 58 2" xfId="14603"/>
    <cellStyle name="Normal 58 3" xfId="14672"/>
    <cellStyle name="Normal 59" xfId="426"/>
    <cellStyle name="Normal 59 2" xfId="14682"/>
    <cellStyle name="Normal 59 3" xfId="14686"/>
    <cellStyle name="Normal 6" xfId="54"/>
    <cellStyle name="Normal 6 2" xfId="55"/>
    <cellStyle name="Normal 6 2 2" xfId="9243"/>
    <cellStyle name="Normal 6 3" xfId="1617"/>
    <cellStyle name="Normal 6 3 2" xfId="15554"/>
    <cellStyle name="Normal 6 3 3" xfId="9244"/>
    <cellStyle name="Normal 6 4" xfId="671"/>
    <cellStyle name="Normal 6 4 2" xfId="14806"/>
    <cellStyle name="Normal 6 4 3" xfId="9245"/>
    <cellStyle name="Normal 6 5" xfId="9246"/>
    <cellStyle name="Normal 6 6" xfId="9247"/>
    <cellStyle name="Normal 6 7" xfId="427"/>
    <cellStyle name="Normal 60" xfId="428"/>
    <cellStyle name="Normal 60 2" xfId="14604"/>
    <cellStyle name="Normal 60 3" xfId="14689"/>
    <cellStyle name="Normal 61" xfId="429"/>
    <cellStyle name="Normal 61 2" xfId="14605"/>
    <cellStyle name="Normal 61 3" xfId="14393"/>
    <cellStyle name="Normal 62" xfId="430"/>
    <cellStyle name="Normal 62 2" xfId="14606"/>
    <cellStyle name="Normal 62 3" xfId="14717"/>
    <cellStyle name="Normal 63" xfId="431"/>
    <cellStyle name="Normal 63 2" xfId="14607"/>
    <cellStyle name="Normal 63 3" xfId="14719"/>
    <cellStyle name="Normal 64" xfId="432"/>
    <cellStyle name="Normal 64 2" xfId="14608"/>
    <cellStyle name="Normal 64 3" xfId="14721"/>
    <cellStyle name="Normal 65" xfId="433"/>
    <cellStyle name="Normal 66" xfId="434"/>
    <cellStyle name="Normal 67" xfId="435"/>
    <cellStyle name="Normal 68" xfId="436"/>
    <cellStyle name="Normal 69" xfId="437"/>
    <cellStyle name="Normal 7" xfId="116"/>
    <cellStyle name="Normal 7 2" xfId="152"/>
    <cellStyle name="Normal 7 2 2" xfId="1619"/>
    <cellStyle name="Normal 7 2 2 2" xfId="15555"/>
    <cellStyle name="Normal 7 2 2 3" xfId="14356"/>
    <cellStyle name="Normal 7 2 3" xfId="44072"/>
    <cellStyle name="Normal 7 3" xfId="1620"/>
    <cellStyle name="Normal 7 3 2" xfId="15556"/>
    <cellStyle name="Normal 7 3 3" xfId="14031"/>
    <cellStyle name="Normal 7 4" xfId="1618"/>
    <cellStyle name="Normal 7 5" xfId="14609"/>
    <cellStyle name="Normal 7 6" xfId="438"/>
    <cellStyle name="Normal 70" xfId="439"/>
    <cellStyle name="Normal 71" xfId="440"/>
    <cellStyle name="Normal 72" xfId="441"/>
    <cellStyle name="Normal 73" xfId="442"/>
    <cellStyle name="Normal 74" xfId="443"/>
    <cellStyle name="Normal 75" xfId="444"/>
    <cellStyle name="Normal 76" xfId="445"/>
    <cellStyle name="Normal 77" xfId="446"/>
    <cellStyle name="Normal 78" xfId="447"/>
    <cellStyle name="Normal 79" xfId="448"/>
    <cellStyle name="Normal 8" xfId="449"/>
    <cellStyle name="Normal 8 2" xfId="450"/>
    <cellStyle name="Normal 8 2 2" xfId="1621"/>
    <cellStyle name="Normal 8 2 3" xfId="14042"/>
    <cellStyle name="Normal 8 3" xfId="161"/>
    <cellStyle name="Normal 8 3 2" xfId="1622"/>
    <cellStyle name="Normal 8 3 3" xfId="14664"/>
    <cellStyle name="Normal 8 3 4" xfId="14357"/>
    <cellStyle name="Normal 80" xfId="451"/>
    <cellStyle name="Normal 81" xfId="452"/>
    <cellStyle name="Normal 81 2" xfId="149"/>
    <cellStyle name="Normal 81 3" xfId="3316"/>
    <cellStyle name="Normal 81 3 2" xfId="16877"/>
    <cellStyle name="Normal 81 3 3" xfId="6170"/>
    <cellStyle name="Normal 81 4" xfId="3270"/>
    <cellStyle name="Normal 81 4 2" xfId="16859"/>
    <cellStyle name="Normal 81 4 3" xfId="6132"/>
    <cellStyle name="Normal 81 5" xfId="44117"/>
    <cellStyle name="Normal 82" xfId="453"/>
    <cellStyle name="Normal 82 2" xfId="3317"/>
    <cellStyle name="Normal 82 3" xfId="3394"/>
    <cellStyle name="Normal 82 4" xfId="3271"/>
    <cellStyle name="Normal 83" xfId="454"/>
    <cellStyle name="Normal 84" xfId="455"/>
    <cellStyle name="Normal 84 2" xfId="3348"/>
    <cellStyle name="Normal 84 2 2" xfId="16882"/>
    <cellStyle name="Normal 84 2 3" xfId="6193"/>
    <cellStyle name="Normal 84 3" xfId="3276"/>
    <cellStyle name="Normal 84 3 2" xfId="16862"/>
    <cellStyle name="Normal 84 3 3" xfId="6137"/>
    <cellStyle name="Normal 85" xfId="456"/>
    <cellStyle name="Normal 85 2" xfId="3277"/>
    <cellStyle name="Normal 86" xfId="457"/>
    <cellStyle name="Normal 87" xfId="458"/>
    <cellStyle name="Normal 87 2" xfId="3283"/>
    <cellStyle name="Normal 88" xfId="459"/>
    <cellStyle name="Normal 89" xfId="157"/>
    <cellStyle name="Normal 9" xfId="56"/>
    <cellStyle name="Normal 9 2" xfId="624"/>
    <cellStyle name="Normal 9 2 2" xfId="1624"/>
    <cellStyle name="Normal 9 2 2 2" xfId="15558"/>
    <cellStyle name="Normal 9 2 2 3" xfId="14359"/>
    <cellStyle name="Normal 9 3" xfId="1625"/>
    <cellStyle name="Normal 9 3 2" xfId="9249"/>
    <cellStyle name="Normal 9 3 2 2" xfId="9250"/>
    <cellStyle name="Normal 9 3 3" xfId="9251"/>
    <cellStyle name="Normal 9 3 3 2" xfId="9252"/>
    <cellStyle name="Normal 9 3 4" xfId="9253"/>
    <cellStyle name="Normal 9 3 5" xfId="15559"/>
    <cellStyle name="Normal 9 3 6" xfId="9248"/>
    <cellStyle name="Normal 9 4" xfId="1623"/>
    <cellStyle name="Normal 9 5" xfId="9254"/>
    <cellStyle name="Normal 9 6" xfId="14358"/>
    <cellStyle name="Normal 90" xfId="158"/>
    <cellStyle name="Normal 91" xfId="159"/>
    <cellStyle name="Normal 91 2" xfId="9256"/>
    <cellStyle name="Normal 91 2 2" xfId="9257"/>
    <cellStyle name="Normal 91 3" xfId="9258"/>
    <cellStyle name="Normal 91 3 2" xfId="9259"/>
    <cellStyle name="Normal 91 4" xfId="9260"/>
    <cellStyle name="Normal 91 5" xfId="14701"/>
    <cellStyle name="Normal 91 6" xfId="9255"/>
    <cellStyle name="Normal 92" xfId="460"/>
    <cellStyle name="Normal 92 2" xfId="9262"/>
    <cellStyle name="Normal 92 2 2" xfId="9263"/>
    <cellStyle name="Normal 92 3" xfId="9264"/>
    <cellStyle name="Normal 92 3 2" xfId="9265"/>
    <cellStyle name="Normal 92 4" xfId="9266"/>
    <cellStyle name="Normal 92 5" xfId="14610"/>
    <cellStyle name="Normal 92 6" xfId="9261"/>
    <cellStyle name="Normal 93" xfId="461"/>
    <cellStyle name="Normal 93 2" xfId="3289"/>
    <cellStyle name="Normal 93 2 2" xfId="9269"/>
    <cellStyle name="Normal 93 2 3" xfId="16867"/>
    <cellStyle name="Normal 93 2 4" xfId="9268"/>
    <cellStyle name="Normal 93 3" xfId="9270"/>
    <cellStyle name="Normal 93 3 2" xfId="9271"/>
    <cellStyle name="Normal 93 4" xfId="9272"/>
    <cellStyle name="Normal 93 5" xfId="14611"/>
    <cellStyle name="Normal 93 6" xfId="9267"/>
    <cellStyle name="Normal 94" xfId="462"/>
    <cellStyle name="Normal 95" xfId="463"/>
    <cellStyle name="Normal 96" xfId="464"/>
    <cellStyle name="Normal 96 2" xfId="3351"/>
    <cellStyle name="Normal 97" xfId="150"/>
    <cellStyle name="Normal 98" xfId="465"/>
    <cellStyle name="Normal 98 2" xfId="3379"/>
    <cellStyle name="Normal 99" xfId="557"/>
    <cellStyle name="Normal 99 2" xfId="3368"/>
    <cellStyle name="Note" xfId="57" builtinId="10" customBuiltin="1"/>
    <cellStyle name="Note 2" xfId="466"/>
    <cellStyle name="Note 2 10" xfId="3258"/>
    <cellStyle name="Note 2 10 10" xfId="5157"/>
    <cellStyle name="Note 2 10 11" xfId="33767"/>
    <cellStyle name="Note 2 10 2" xfId="16847"/>
    <cellStyle name="Note 2 10 2 2" xfId="30319"/>
    <cellStyle name="Note 2 10 2 3" xfId="38424"/>
    <cellStyle name="Note 2 10 2 4" xfId="42740"/>
    <cellStyle name="Note 2 10 3" xfId="18096"/>
    <cellStyle name="Note 2 10 3 2" xfId="31541"/>
    <cellStyle name="Note 2 10 3 3" xfId="39253"/>
    <cellStyle name="Note 2 10 3 4" xfId="43199"/>
    <cellStyle name="Note 2 10 4" xfId="14811"/>
    <cellStyle name="Note 2 10 4 2" xfId="28492"/>
    <cellStyle name="Note 2 10 4 3" xfId="37009"/>
    <cellStyle name="Note 2 10 4 4" xfId="41847"/>
    <cellStyle name="Note 2 10 5" xfId="19029"/>
    <cellStyle name="Note 2 10 5 2" xfId="32454"/>
    <cellStyle name="Note 2 10 5 3" xfId="39982"/>
    <cellStyle name="Note 2 10 5 4" xfId="43743"/>
    <cellStyle name="Note 2 10 6" xfId="19323"/>
    <cellStyle name="Note 2 10 6 2" xfId="32727"/>
    <cellStyle name="Note 2 10 6 3" xfId="40205"/>
    <cellStyle name="Note 2 10 6 4" xfId="43910"/>
    <cellStyle name="Note 2 10 7" xfId="14631"/>
    <cellStyle name="Note 2 10 7 2" xfId="28337"/>
    <cellStyle name="Note 2 10 7 3" xfId="36874"/>
    <cellStyle name="Note 2 10 7 4" xfId="41757"/>
    <cellStyle name="Note 2 10 8" xfId="6120"/>
    <cellStyle name="Note 2 10 9" xfId="20746"/>
    <cellStyle name="Note 2 11" xfId="3442"/>
    <cellStyle name="Note 2 11 2" xfId="6274"/>
    <cellStyle name="Note 2 11 3" xfId="20898"/>
    <cellStyle name="Note 2 11 4" xfId="23596"/>
    <cellStyle name="Note 2 11 5" xfId="38175"/>
    <cellStyle name="Note 2 12" xfId="19682"/>
    <cellStyle name="Note 2 12 2" xfId="33067"/>
    <cellStyle name="Note 2 12 3" xfId="40432"/>
    <cellStyle name="Note 2 12 4" xfId="44012"/>
    <cellStyle name="Note 2 13" xfId="3734"/>
    <cellStyle name="Note 2 14" xfId="26695"/>
    <cellStyle name="Note 2 2" xfId="546"/>
    <cellStyle name="Note 2 2 10" xfId="17687"/>
    <cellStyle name="Note 2 2 10 2" xfId="31143"/>
    <cellStyle name="Note 2 2 10 3" xfId="38999"/>
    <cellStyle name="Note 2 2 10 4" xfId="43052"/>
    <cellStyle name="Note 2 2 11" xfId="9273"/>
    <cellStyle name="Note 2 2 11 2" xfId="23658"/>
    <cellStyle name="Note 2 2 11 3" xfId="33190"/>
    <cellStyle name="Note 2 2 11 4" xfId="39136"/>
    <cellStyle name="Note 2 2 12" xfId="3806"/>
    <cellStyle name="Note 2 2 13" xfId="26649"/>
    <cellStyle name="Note 2 2 2" xfId="1628"/>
    <cellStyle name="Note 2 2 2 10" xfId="15557"/>
    <cellStyle name="Note 2 2 2 10 2" xfId="29148"/>
    <cellStyle name="Note 2 2 2 10 3" xfId="37538"/>
    <cellStyle name="Note 2 2 2 10 4" xfId="42127"/>
    <cellStyle name="Note 2 2 2 11" xfId="18189"/>
    <cellStyle name="Note 2 2 2 11 2" xfId="31634"/>
    <cellStyle name="Note 2 2 2 11 3" xfId="39324"/>
    <cellStyle name="Note 2 2 2 11 4" xfId="43242"/>
    <cellStyle name="Note 2 2 2 12" xfId="9274"/>
    <cellStyle name="Note 2 2 2 12 2" xfId="23659"/>
    <cellStyle name="Note 2 2 2 12 3" xfId="33191"/>
    <cellStyle name="Note 2 2 2 12 4" xfId="40086"/>
    <cellStyle name="Note 2 2 2 13" xfId="4690"/>
    <cellStyle name="Note 2 2 2 14" xfId="4191"/>
    <cellStyle name="Note 2 2 2 15" xfId="19795"/>
    <cellStyle name="Note 2 2 2 16" xfId="37699"/>
    <cellStyle name="Note 2 2 2 2" xfId="2908"/>
    <cellStyle name="Note 2 2 2 2 10" xfId="33999"/>
    <cellStyle name="Note 2 2 2 2 2" xfId="9276"/>
    <cellStyle name="Note 2 2 2 2 2 2" xfId="23661"/>
    <cellStyle name="Note 2 2 2 2 2 3" xfId="33193"/>
    <cellStyle name="Note 2 2 2 2 2 4" xfId="38507"/>
    <cellStyle name="Note 2 2 2 2 3" xfId="16501"/>
    <cellStyle name="Note 2 2 2 2 3 2" xfId="29981"/>
    <cellStyle name="Note 2 2 2 2 3 3" xfId="38137"/>
    <cellStyle name="Note 2 2 2 2 3 4" xfId="42511"/>
    <cellStyle name="Note 2 2 2 2 4" xfId="15940"/>
    <cellStyle name="Note 2 2 2 2 4 2" xfId="29463"/>
    <cellStyle name="Note 2 2 2 2 4 3" xfId="37728"/>
    <cellStyle name="Note 2 2 2 2 4 4" xfId="42174"/>
    <cellStyle name="Note 2 2 2 2 5" xfId="18691"/>
    <cellStyle name="Note 2 2 2 2 5 2" xfId="32126"/>
    <cellStyle name="Note 2 2 2 2 5 3" xfId="39701"/>
    <cellStyle name="Note 2 2 2 2 5 4" xfId="43514"/>
    <cellStyle name="Note 2 2 2 2 6" xfId="9275"/>
    <cellStyle name="Note 2 2 2 2 6 2" xfId="23660"/>
    <cellStyle name="Note 2 2 2 2 6 3" xfId="33192"/>
    <cellStyle name="Note 2 2 2 2 6 4" xfId="39653"/>
    <cellStyle name="Note 2 2 2 2 7" xfId="5772"/>
    <cellStyle name="Note 2 2 2 2 8" xfId="20397"/>
    <cellStyle name="Note 2 2 2 2 9" xfId="5111"/>
    <cellStyle name="Note 2 2 2 3" xfId="9277"/>
    <cellStyle name="Note 2 2 2 3 2" xfId="9278"/>
    <cellStyle name="Note 2 2 2 3 2 2" xfId="23663"/>
    <cellStyle name="Note 2 2 2 3 2 3" xfId="33195"/>
    <cellStyle name="Note 2 2 2 3 2 4" xfId="39156"/>
    <cellStyle name="Note 2 2 2 3 3" xfId="23662"/>
    <cellStyle name="Note 2 2 2 3 4" xfId="33194"/>
    <cellStyle name="Note 2 2 2 3 5" xfId="40027"/>
    <cellStyle name="Note 2 2 2 4" xfId="9279"/>
    <cellStyle name="Note 2 2 2 4 2" xfId="23664"/>
    <cellStyle name="Note 2 2 2 4 3" xfId="33196"/>
    <cellStyle name="Note 2 2 2 4 4" xfId="38763"/>
    <cellStyle name="Note 2 2 2 5" xfId="9280"/>
    <cellStyle name="Note 2 2 2 5 2" xfId="9281"/>
    <cellStyle name="Note 2 2 2 5 2 2" xfId="23666"/>
    <cellStyle name="Note 2 2 2 5 2 3" xfId="33198"/>
    <cellStyle name="Note 2 2 2 5 2 4" xfId="39654"/>
    <cellStyle name="Note 2 2 2 5 3" xfId="23665"/>
    <cellStyle name="Note 2 2 2 5 4" xfId="33197"/>
    <cellStyle name="Note 2 2 2 5 5" xfId="40279"/>
    <cellStyle name="Note 2 2 2 6" xfId="9282"/>
    <cellStyle name="Note 2 2 2 6 2" xfId="9283"/>
    <cellStyle name="Note 2 2 2 6 2 2" xfId="23668"/>
    <cellStyle name="Note 2 2 2 6 2 3" xfId="33200"/>
    <cellStyle name="Note 2 2 2 6 2 4" xfId="38928"/>
    <cellStyle name="Note 2 2 2 6 3" xfId="23667"/>
    <cellStyle name="Note 2 2 2 6 4" xfId="33199"/>
    <cellStyle name="Note 2 2 2 6 5" xfId="36881"/>
    <cellStyle name="Note 2 2 2 7" xfId="9284"/>
    <cellStyle name="Note 2 2 2 7 2" xfId="23669"/>
    <cellStyle name="Note 2 2 2 7 3" xfId="33201"/>
    <cellStyle name="Note 2 2 2 7 4" xfId="38819"/>
    <cellStyle name="Note 2 2 2 8" xfId="9285"/>
    <cellStyle name="Note 2 2 2 8 2" xfId="9286"/>
    <cellStyle name="Note 2 2 2 8 2 2" xfId="23671"/>
    <cellStyle name="Note 2 2 2 8 2 3" xfId="33203"/>
    <cellStyle name="Note 2 2 2 8 2 4" xfId="39045"/>
    <cellStyle name="Note 2 2 2 8 3" xfId="23670"/>
    <cellStyle name="Note 2 2 2 8 4" xfId="33202"/>
    <cellStyle name="Note 2 2 2 8 5" xfId="39137"/>
    <cellStyle name="Note 2 2 2 9" xfId="15562"/>
    <cellStyle name="Note 2 2 2 9 2" xfId="29153"/>
    <cellStyle name="Note 2 2 2 9 3" xfId="37541"/>
    <cellStyle name="Note 2 2 2 9 4" xfId="42130"/>
    <cellStyle name="Note 2 2 3" xfId="1627"/>
    <cellStyle name="Note 2 2 3 10" xfId="17651"/>
    <cellStyle name="Note 2 2 3 10 2" xfId="31107"/>
    <cellStyle name="Note 2 2 3 10 3" xfId="38972"/>
    <cellStyle name="Note 2 2 3 10 4" xfId="43034"/>
    <cellStyle name="Note 2 2 3 11" xfId="9287"/>
    <cellStyle name="Note 2 2 3 11 2" xfId="23672"/>
    <cellStyle name="Note 2 2 3 11 3" xfId="33204"/>
    <cellStyle name="Note 2 2 3 11 4" xfId="39651"/>
    <cellStyle name="Note 2 2 3 12" xfId="4689"/>
    <cellStyle name="Note 2 2 3 13" xfId="3546"/>
    <cellStyle name="Note 2 2 3 14" xfId="19796"/>
    <cellStyle name="Note 2 2 3 15" xfId="34424"/>
    <cellStyle name="Note 2 2 3 2" xfId="9288"/>
    <cellStyle name="Note 2 2 3 2 2" xfId="9289"/>
    <cellStyle name="Note 2 2 3 2 2 2" xfId="23674"/>
    <cellStyle name="Note 2 2 3 2 2 3" xfId="33206"/>
    <cellStyle name="Note 2 2 3 2 2 4" xfId="38845"/>
    <cellStyle name="Note 2 2 3 2 3" xfId="23673"/>
    <cellStyle name="Note 2 2 3 2 4" xfId="33205"/>
    <cellStyle name="Note 2 2 3 2 5" xfId="38508"/>
    <cellStyle name="Note 2 2 3 3" xfId="9290"/>
    <cellStyle name="Note 2 2 3 3 2" xfId="23675"/>
    <cellStyle name="Note 2 2 3 3 3" xfId="33207"/>
    <cellStyle name="Note 2 2 3 3 4" xfId="39200"/>
    <cellStyle name="Note 2 2 3 4" xfId="9291"/>
    <cellStyle name="Note 2 2 3 4 2" xfId="9292"/>
    <cellStyle name="Note 2 2 3 4 2 2" xfId="23677"/>
    <cellStyle name="Note 2 2 3 4 2 3" xfId="33209"/>
    <cellStyle name="Note 2 2 3 4 2 4" xfId="39166"/>
    <cellStyle name="Note 2 2 3 4 3" xfId="23676"/>
    <cellStyle name="Note 2 2 3 4 4" xfId="33208"/>
    <cellStyle name="Note 2 2 3 4 5" xfId="38764"/>
    <cellStyle name="Note 2 2 3 5" xfId="9293"/>
    <cellStyle name="Note 2 2 3 5 2" xfId="9294"/>
    <cellStyle name="Note 2 2 3 5 2 2" xfId="23679"/>
    <cellStyle name="Note 2 2 3 5 2 3" xfId="33211"/>
    <cellStyle name="Note 2 2 3 5 2 4" xfId="39273"/>
    <cellStyle name="Note 2 2 3 5 3" xfId="23678"/>
    <cellStyle name="Note 2 2 3 5 4" xfId="33210"/>
    <cellStyle name="Note 2 2 3 5 5" xfId="39652"/>
    <cellStyle name="Note 2 2 3 6" xfId="9295"/>
    <cellStyle name="Note 2 2 3 6 2" xfId="23680"/>
    <cellStyle name="Note 2 2 3 6 3" xfId="33212"/>
    <cellStyle name="Note 2 2 3 6 4" xfId="39473"/>
    <cellStyle name="Note 2 2 3 7" xfId="9296"/>
    <cellStyle name="Note 2 2 3 7 2" xfId="9297"/>
    <cellStyle name="Note 2 2 3 7 2 2" xfId="23682"/>
    <cellStyle name="Note 2 2 3 7 2 3" xfId="33214"/>
    <cellStyle name="Note 2 2 3 7 2 4" xfId="39138"/>
    <cellStyle name="Note 2 2 3 7 3" xfId="23681"/>
    <cellStyle name="Note 2 2 3 7 4" xfId="33213"/>
    <cellStyle name="Note 2 2 3 7 5" xfId="39155"/>
    <cellStyle name="Note 2 2 3 8" xfId="15561"/>
    <cellStyle name="Note 2 2 3 8 2" xfId="29152"/>
    <cellStyle name="Note 2 2 3 8 3" xfId="37540"/>
    <cellStyle name="Note 2 2 3 8 4" xfId="42129"/>
    <cellStyle name="Note 2 2 3 9" xfId="17258"/>
    <cellStyle name="Note 2 2 3 9 2" xfId="30716"/>
    <cellStyle name="Note 2 2 3 9 3" xfId="38732"/>
    <cellStyle name="Note 2 2 3 9 4" xfId="42951"/>
    <cellStyle name="Note 2 2 4" xfId="2907"/>
    <cellStyle name="Note 2 2 4 10" xfId="18690"/>
    <cellStyle name="Note 2 2 4 10 2" xfId="32125"/>
    <cellStyle name="Note 2 2 4 10 3" xfId="39700"/>
    <cellStyle name="Note 2 2 4 10 4" xfId="43513"/>
    <cellStyle name="Note 2 2 4 11" xfId="9298"/>
    <cellStyle name="Note 2 2 4 11 2" xfId="23683"/>
    <cellStyle name="Note 2 2 4 11 3" xfId="33215"/>
    <cellStyle name="Note 2 2 4 11 4" xfId="39061"/>
    <cellStyle name="Note 2 2 4 12" xfId="5771"/>
    <cellStyle name="Note 2 2 4 13" xfId="20396"/>
    <cellStyle name="Note 2 2 4 14" xfId="3537"/>
    <cellStyle name="Note 2 2 4 15" xfId="34000"/>
    <cellStyle name="Note 2 2 4 2" xfId="9299"/>
    <cellStyle name="Note 2 2 4 2 2" xfId="9300"/>
    <cellStyle name="Note 2 2 4 2 2 2" xfId="23685"/>
    <cellStyle name="Note 2 2 4 2 2 3" xfId="33217"/>
    <cellStyle name="Note 2 2 4 2 2 4" xfId="38987"/>
    <cellStyle name="Note 2 2 4 2 3" xfId="23684"/>
    <cellStyle name="Note 2 2 4 2 4" xfId="33216"/>
    <cellStyle name="Note 2 2 4 2 5" xfId="38663"/>
    <cellStyle name="Note 2 2 4 3" xfId="9301"/>
    <cellStyle name="Note 2 2 4 3 2" xfId="23686"/>
    <cellStyle name="Note 2 2 4 3 3" xfId="33218"/>
    <cellStyle name="Note 2 2 4 3 4" xfId="40290"/>
    <cellStyle name="Note 2 2 4 4" xfId="9302"/>
    <cellStyle name="Note 2 2 4 4 2" xfId="9303"/>
    <cellStyle name="Note 2 2 4 4 2 2" xfId="23688"/>
    <cellStyle name="Note 2 2 4 4 2 3" xfId="33220"/>
    <cellStyle name="Note 2 2 4 4 2 4" xfId="38516"/>
    <cellStyle name="Note 2 2 4 4 3" xfId="23687"/>
    <cellStyle name="Note 2 2 4 4 4" xfId="33219"/>
    <cellStyle name="Note 2 2 4 4 5" xfId="39637"/>
    <cellStyle name="Note 2 2 4 5" xfId="9304"/>
    <cellStyle name="Note 2 2 4 5 2" xfId="9305"/>
    <cellStyle name="Note 2 2 4 5 2 2" xfId="23690"/>
    <cellStyle name="Note 2 2 4 5 2 3" xfId="33222"/>
    <cellStyle name="Note 2 2 4 5 2 4" xfId="39150"/>
    <cellStyle name="Note 2 2 4 5 3" xfId="23689"/>
    <cellStyle name="Note 2 2 4 5 4" xfId="33221"/>
    <cellStyle name="Note 2 2 4 5 5" xfId="39215"/>
    <cellStyle name="Note 2 2 4 6" xfId="9306"/>
    <cellStyle name="Note 2 2 4 6 2" xfId="23691"/>
    <cellStyle name="Note 2 2 4 6 3" xfId="33223"/>
    <cellStyle name="Note 2 2 4 6 4" xfId="38772"/>
    <cellStyle name="Note 2 2 4 7" xfId="9307"/>
    <cellStyle name="Note 2 2 4 7 2" xfId="9308"/>
    <cellStyle name="Note 2 2 4 7 2 2" xfId="23693"/>
    <cellStyle name="Note 2 2 4 7 2 3" xfId="33225"/>
    <cellStyle name="Note 2 2 4 7 2 4" xfId="39391"/>
    <cellStyle name="Note 2 2 4 7 3" xfId="23692"/>
    <cellStyle name="Note 2 2 4 7 4" xfId="33224"/>
    <cellStyle name="Note 2 2 4 7 5" xfId="39139"/>
    <cellStyle name="Note 2 2 4 8" xfId="16500"/>
    <cellStyle name="Note 2 2 4 8 2" xfId="29980"/>
    <cellStyle name="Note 2 2 4 8 3" xfId="38136"/>
    <cellStyle name="Note 2 2 4 8 4" xfId="42510"/>
    <cellStyle name="Note 2 2 4 9" xfId="15938"/>
    <cellStyle name="Note 2 2 4 9 2" xfId="29462"/>
    <cellStyle name="Note 2 2 4 9 3" xfId="37726"/>
    <cellStyle name="Note 2 2 4 9 4" xfId="42173"/>
    <cellStyle name="Note 2 2 5" xfId="9309"/>
    <cellStyle name="Note 2 2 5 10" xfId="39650"/>
    <cellStyle name="Note 2 2 5 2" xfId="9310"/>
    <cellStyle name="Note 2 2 5 2 2" xfId="9311"/>
    <cellStyle name="Note 2 2 5 2 2 2" xfId="23696"/>
    <cellStyle name="Note 2 2 5 2 2 3" xfId="33228"/>
    <cellStyle name="Note 2 2 5 2 2 4" xfId="36995"/>
    <cellStyle name="Note 2 2 5 2 3" xfId="23695"/>
    <cellStyle name="Note 2 2 5 2 4" xfId="33227"/>
    <cellStyle name="Note 2 2 5 2 5" xfId="38506"/>
    <cellStyle name="Note 2 2 5 3" xfId="9312"/>
    <cellStyle name="Note 2 2 5 3 2" xfId="23697"/>
    <cellStyle name="Note 2 2 5 3 3" xfId="33229"/>
    <cellStyle name="Note 2 2 5 3 4" xfId="39328"/>
    <cellStyle name="Note 2 2 5 4" xfId="9313"/>
    <cellStyle name="Note 2 2 5 4 2" xfId="9314"/>
    <cellStyle name="Note 2 2 5 4 2 2" xfId="23699"/>
    <cellStyle name="Note 2 2 5 4 2 3" xfId="33231"/>
    <cellStyle name="Note 2 2 5 4 2 4" xfId="39648"/>
    <cellStyle name="Note 2 2 5 4 3" xfId="23698"/>
    <cellStyle name="Note 2 2 5 4 4" xfId="33230"/>
    <cellStyle name="Note 2 2 5 4 5" xfId="39078"/>
    <cellStyle name="Note 2 2 5 5" xfId="9315"/>
    <cellStyle name="Note 2 2 5 5 2" xfId="9316"/>
    <cellStyle name="Note 2 2 5 5 2 2" xfId="23701"/>
    <cellStyle name="Note 2 2 5 5 2 3" xfId="33233"/>
    <cellStyle name="Note 2 2 5 5 2 4" xfId="37318"/>
    <cellStyle name="Note 2 2 5 5 3" xfId="23700"/>
    <cellStyle name="Note 2 2 5 5 4" xfId="33232"/>
    <cellStyle name="Note 2 2 5 5 5" xfId="37714"/>
    <cellStyle name="Note 2 2 5 6" xfId="9317"/>
    <cellStyle name="Note 2 2 5 6 2" xfId="23702"/>
    <cellStyle name="Note 2 2 5 6 3" xfId="33234"/>
    <cellStyle name="Note 2 2 5 6 4" xfId="39154"/>
    <cellStyle name="Note 2 2 5 7" xfId="9318"/>
    <cellStyle name="Note 2 2 5 7 2" xfId="9319"/>
    <cellStyle name="Note 2 2 5 7 2 2" xfId="23704"/>
    <cellStyle name="Note 2 2 5 7 2 3" xfId="33236"/>
    <cellStyle name="Note 2 2 5 7 2 4" xfId="40287"/>
    <cellStyle name="Note 2 2 5 7 3" xfId="23703"/>
    <cellStyle name="Note 2 2 5 7 4" xfId="33235"/>
    <cellStyle name="Note 2 2 5 7 5" xfId="38765"/>
    <cellStyle name="Note 2 2 5 8" xfId="23694"/>
    <cellStyle name="Note 2 2 5 9" xfId="33226"/>
    <cellStyle name="Note 2 2 6" xfId="9320"/>
    <cellStyle name="Note 2 2 6 2" xfId="9321"/>
    <cellStyle name="Note 2 2 6 2 2" xfId="9322"/>
    <cellStyle name="Note 2 2 6 2 2 2" xfId="23707"/>
    <cellStyle name="Note 2 2 6 2 2 3" xfId="33239"/>
    <cellStyle name="Note 2 2 6 2 2 4" xfId="37580"/>
    <cellStyle name="Note 2 2 6 2 3" xfId="23706"/>
    <cellStyle name="Note 2 2 6 2 4" xfId="33238"/>
    <cellStyle name="Note 2 2 6 2 5" xfId="37715"/>
    <cellStyle name="Note 2 2 6 3" xfId="9323"/>
    <cellStyle name="Note 2 2 6 3 2" xfId="9324"/>
    <cellStyle name="Note 2 2 6 3 2 2" xfId="23709"/>
    <cellStyle name="Note 2 2 6 3 2 3" xfId="33241"/>
    <cellStyle name="Note 2 2 6 3 2 4" xfId="39140"/>
    <cellStyle name="Note 2 2 6 3 3" xfId="23708"/>
    <cellStyle name="Note 2 2 6 3 4" xfId="33240"/>
    <cellStyle name="Note 2 2 6 3 5" xfId="38818"/>
    <cellStyle name="Note 2 2 6 4" xfId="9325"/>
    <cellStyle name="Note 2 2 6 4 2" xfId="23710"/>
    <cellStyle name="Note 2 2 6 4 3" xfId="33242"/>
    <cellStyle name="Note 2 2 6 4 4" xfId="39046"/>
    <cellStyle name="Note 2 2 6 5" xfId="9326"/>
    <cellStyle name="Note 2 2 6 5 2" xfId="23711"/>
    <cellStyle name="Note 2 2 6 5 3" xfId="33243"/>
    <cellStyle name="Note 2 2 6 5 4" xfId="39646"/>
    <cellStyle name="Note 2 2 6 6" xfId="9327"/>
    <cellStyle name="Note 2 2 6 6 2" xfId="9328"/>
    <cellStyle name="Note 2 2 6 6 2 2" xfId="23713"/>
    <cellStyle name="Note 2 2 6 6 2 3" xfId="33245"/>
    <cellStyle name="Note 2 2 6 6 2 4" xfId="39474"/>
    <cellStyle name="Note 2 2 6 6 3" xfId="23712"/>
    <cellStyle name="Note 2 2 6 6 4" xfId="33244"/>
    <cellStyle name="Note 2 2 6 6 5" xfId="39285"/>
    <cellStyle name="Note 2 2 6 7" xfId="23705"/>
    <cellStyle name="Note 2 2 6 8" xfId="33237"/>
    <cellStyle name="Note 2 2 6 9" xfId="39649"/>
    <cellStyle name="Note 2 2 7" xfId="9329"/>
    <cellStyle name="Note 2 2 7 2" xfId="9330"/>
    <cellStyle name="Note 2 2 7 2 2" xfId="23715"/>
    <cellStyle name="Note 2 2 7 2 3" xfId="33247"/>
    <cellStyle name="Note 2 2 7 2 4" xfId="36857"/>
    <cellStyle name="Note 2 2 7 3" xfId="23714"/>
    <cellStyle name="Note 2 2 7 4" xfId="33246"/>
    <cellStyle name="Note 2 2 7 5" xfId="38817"/>
    <cellStyle name="Note 2 2 8" xfId="14361"/>
    <cellStyle name="Note 2 2 8 2" xfId="28099"/>
    <cellStyle name="Note 2 2 8 3" xfId="36692"/>
    <cellStyle name="Note 2 2 8 4" xfId="41621"/>
    <cellStyle name="Note 2 2 9" xfId="14632"/>
    <cellStyle name="Note 2 2 9 2" xfId="28338"/>
    <cellStyle name="Note 2 2 9 3" xfId="36875"/>
    <cellStyle name="Note 2 2 9 4" xfId="41758"/>
    <cellStyle name="Note 2 3" xfId="514"/>
    <cellStyle name="Note 2 3 10" xfId="14633"/>
    <cellStyle name="Note 2 3 10 2" xfId="28339"/>
    <cellStyle name="Note 2 3 10 3" xfId="36876"/>
    <cellStyle name="Note 2 3 10 4" xfId="41759"/>
    <cellStyle name="Note 2 3 11" xfId="17714"/>
    <cellStyle name="Note 2 3 11 2" xfId="31170"/>
    <cellStyle name="Note 2 3 11 3" xfId="39020"/>
    <cellStyle name="Note 2 3 11 4" xfId="43069"/>
    <cellStyle name="Note 2 3 12" xfId="9331"/>
    <cellStyle name="Note 2 3 12 2" xfId="23716"/>
    <cellStyle name="Note 2 3 12 3" xfId="33248"/>
    <cellStyle name="Note 2 3 12 4" xfId="39392"/>
    <cellStyle name="Note 2 3 13" xfId="3774"/>
    <cellStyle name="Note 2 3 14" xfId="5088"/>
    <cellStyle name="Note 2 3 15" xfId="26680"/>
    <cellStyle name="Note 2 3 16" xfId="35411"/>
    <cellStyle name="Note 2 3 2" xfId="1629"/>
    <cellStyle name="Note 2 3 2 10" xfId="34428"/>
    <cellStyle name="Note 2 3 2 2" xfId="9333"/>
    <cellStyle name="Note 2 3 2 2 2" xfId="23718"/>
    <cellStyle name="Note 2 3 2 2 3" xfId="33250"/>
    <cellStyle name="Note 2 3 2 2 4" xfId="38510"/>
    <cellStyle name="Note 2 3 2 3" xfId="15563"/>
    <cellStyle name="Note 2 3 2 3 2" xfId="29154"/>
    <cellStyle name="Note 2 3 2 3 3" xfId="37542"/>
    <cellStyle name="Note 2 3 2 3 4" xfId="42131"/>
    <cellStyle name="Note 2 3 2 4" xfId="14097"/>
    <cellStyle name="Note 2 3 2 4 2" xfId="27882"/>
    <cellStyle name="Note 2 3 2 4 3" xfId="36526"/>
    <cellStyle name="Note 2 3 2 4 4" xfId="41580"/>
    <cellStyle name="Note 2 3 2 5" xfId="17454"/>
    <cellStyle name="Note 2 3 2 5 2" xfId="30911"/>
    <cellStyle name="Note 2 3 2 5 3" xfId="38836"/>
    <cellStyle name="Note 2 3 2 5 4" xfId="42964"/>
    <cellStyle name="Note 2 3 2 6" xfId="9332"/>
    <cellStyle name="Note 2 3 2 6 2" xfId="23717"/>
    <cellStyle name="Note 2 3 2 6 3" xfId="33249"/>
    <cellStyle name="Note 2 3 2 6 4" xfId="39647"/>
    <cellStyle name="Note 2 3 2 7" xfId="4691"/>
    <cellStyle name="Note 2 3 2 8" xfId="4190"/>
    <cellStyle name="Note 2 3 2 9" xfId="19794"/>
    <cellStyle name="Note 2 3 3" xfId="2909"/>
    <cellStyle name="Note 2 3 3 10" xfId="33998"/>
    <cellStyle name="Note 2 3 3 2" xfId="9335"/>
    <cellStyle name="Note 2 3 3 2 2" xfId="23720"/>
    <cellStyle name="Note 2 3 3 2 3" xfId="33252"/>
    <cellStyle name="Note 2 3 3 2 4" xfId="39152"/>
    <cellStyle name="Note 2 3 3 3" xfId="16502"/>
    <cellStyle name="Note 2 3 3 3 2" xfId="29982"/>
    <cellStyle name="Note 2 3 3 3 3" xfId="38138"/>
    <cellStyle name="Note 2 3 3 3 4" xfId="42512"/>
    <cellStyle name="Note 2 3 3 4" xfId="14089"/>
    <cellStyle name="Note 2 3 3 4 2" xfId="27875"/>
    <cellStyle name="Note 2 3 3 4 3" xfId="36519"/>
    <cellStyle name="Note 2 3 3 4 4" xfId="41576"/>
    <cellStyle name="Note 2 3 3 5" xfId="18692"/>
    <cellStyle name="Note 2 3 3 5 2" xfId="32127"/>
    <cellStyle name="Note 2 3 3 5 3" xfId="39702"/>
    <cellStyle name="Note 2 3 3 5 4" xfId="43515"/>
    <cellStyle name="Note 2 3 3 6" xfId="9334"/>
    <cellStyle name="Note 2 3 3 6 2" xfId="23719"/>
    <cellStyle name="Note 2 3 3 6 3" xfId="33251"/>
    <cellStyle name="Note 2 3 3 6 4" xfId="39475"/>
    <cellStyle name="Note 2 3 3 7" xfId="5773"/>
    <cellStyle name="Note 2 3 3 8" xfId="20398"/>
    <cellStyle name="Note 2 3 3 9" xfId="4162"/>
    <cellStyle name="Note 2 3 4" xfId="9336"/>
    <cellStyle name="Note 2 3 4 2" xfId="23721"/>
    <cellStyle name="Note 2 3 4 3" xfId="33253"/>
    <cellStyle name="Note 2 3 4 4" xfId="38766"/>
    <cellStyle name="Note 2 3 5" xfId="9337"/>
    <cellStyle name="Note 2 3 5 2" xfId="9338"/>
    <cellStyle name="Note 2 3 5 2 2" xfId="23723"/>
    <cellStyle name="Note 2 3 5 2 3" xfId="33255"/>
    <cellStyle name="Note 2 3 5 2 4" xfId="39644"/>
    <cellStyle name="Note 2 3 5 3" xfId="23722"/>
    <cellStyle name="Note 2 3 5 4" xfId="33254"/>
    <cellStyle name="Note 2 3 5 5" xfId="38612"/>
    <cellStyle name="Note 2 3 6" xfId="9339"/>
    <cellStyle name="Note 2 3 6 2" xfId="9340"/>
    <cellStyle name="Note 2 3 6 2 2" xfId="23725"/>
    <cellStyle name="Note 2 3 6 2 3" xfId="33257"/>
    <cellStyle name="Note 2 3 6 2 4" xfId="39091"/>
    <cellStyle name="Note 2 3 6 3" xfId="23724"/>
    <cellStyle name="Note 2 3 6 4" xfId="33256"/>
    <cellStyle name="Note 2 3 6 5" xfId="38511"/>
    <cellStyle name="Note 2 3 7" xfId="9341"/>
    <cellStyle name="Note 2 3 7 2" xfId="23726"/>
    <cellStyle name="Note 2 3 7 3" xfId="33258"/>
    <cellStyle name="Note 2 3 7 4" xfId="39645"/>
    <cellStyle name="Note 2 3 8" xfId="9342"/>
    <cellStyle name="Note 2 3 8 2" xfId="9343"/>
    <cellStyle name="Note 2 3 8 2 2" xfId="23728"/>
    <cellStyle name="Note 2 3 8 2 3" xfId="33260"/>
    <cellStyle name="Note 2 3 8 2 4" xfId="40022"/>
    <cellStyle name="Note 2 3 8 3" xfId="23727"/>
    <cellStyle name="Note 2 3 8 4" xfId="33259"/>
    <cellStyle name="Note 2 3 8 5" xfId="37350"/>
    <cellStyle name="Note 2 3 9" xfId="14362"/>
    <cellStyle name="Note 2 3 9 2" xfId="28100"/>
    <cellStyle name="Note 2 3 9 3" xfId="36693"/>
    <cellStyle name="Note 2 3 9 4" xfId="41622"/>
    <cellStyle name="Note 2 4" xfId="600"/>
    <cellStyle name="Note 2 4 10" xfId="17664"/>
    <cellStyle name="Note 2 4 10 2" xfId="31120"/>
    <cellStyle name="Note 2 4 10 3" xfId="38984"/>
    <cellStyle name="Note 2 4 10 4" xfId="43046"/>
    <cellStyle name="Note 2 4 11" xfId="17170"/>
    <cellStyle name="Note 2 4 11 2" xfId="30628"/>
    <cellStyle name="Note 2 4 11 3" xfId="38665"/>
    <cellStyle name="Note 2 4 11 4" xfId="42921"/>
    <cellStyle name="Note 2 4 12" xfId="17603"/>
    <cellStyle name="Note 2 4 12 2" xfId="31059"/>
    <cellStyle name="Note 2 4 12 3" xfId="38936"/>
    <cellStyle name="Note 2 4 12 4" xfId="43008"/>
    <cellStyle name="Note 2 4 13" xfId="18368"/>
    <cellStyle name="Note 2 4 13 2" xfId="31804"/>
    <cellStyle name="Note 2 4 13 3" xfId="39480"/>
    <cellStyle name="Note 2 4 13 4" xfId="43376"/>
    <cellStyle name="Note 2 4 14" xfId="9344"/>
    <cellStyle name="Note 2 4 14 2" xfId="23729"/>
    <cellStyle name="Note 2 4 14 3" xfId="33261"/>
    <cellStyle name="Note 2 4 14 4" xfId="37015"/>
    <cellStyle name="Note 2 4 15" xfId="3847"/>
    <cellStyle name="Note 2 4 16" xfId="5002"/>
    <cellStyle name="Note 2 4 17" xfId="26607"/>
    <cellStyle name="Note 2 4 18" xfId="35392"/>
    <cellStyle name="Note 2 4 2" xfId="1630"/>
    <cellStyle name="Note 2 4 2 2" xfId="9346"/>
    <cellStyle name="Note 2 4 2 2 2" xfId="23731"/>
    <cellStyle name="Note 2 4 2 2 3" xfId="33263"/>
    <cellStyle name="Note 2 4 2 2 4" xfId="38676"/>
    <cellStyle name="Note 2 4 2 3" xfId="15564"/>
    <cellStyle name="Note 2 4 2 4" xfId="9345"/>
    <cellStyle name="Note 2 4 2 4 2" xfId="23730"/>
    <cellStyle name="Note 2 4 2 4 3" xfId="33262"/>
    <cellStyle name="Note 2 4 2 4 4" xfId="38767"/>
    <cellStyle name="Note 2 4 3" xfId="9347"/>
    <cellStyle name="Note 2 4 3 2" xfId="23732"/>
    <cellStyle name="Note 2 4 3 3" xfId="33264"/>
    <cellStyle name="Note 2 4 3 4" xfId="39153"/>
    <cellStyle name="Note 2 4 4" xfId="9348"/>
    <cellStyle name="Note 2 4 4 2" xfId="9349"/>
    <cellStyle name="Note 2 4 4 2 2" xfId="23734"/>
    <cellStyle name="Note 2 4 4 2 3" xfId="33266"/>
    <cellStyle name="Note 2 4 4 2 4" xfId="40108"/>
    <cellStyle name="Note 2 4 4 3" xfId="23733"/>
    <cellStyle name="Note 2 4 4 4" xfId="33265"/>
    <cellStyle name="Note 2 4 4 5" xfId="36856"/>
    <cellStyle name="Note 2 4 5" xfId="9350"/>
    <cellStyle name="Note 2 4 5 2" xfId="9351"/>
    <cellStyle name="Note 2 4 5 2 2" xfId="23736"/>
    <cellStyle name="Note 2 4 5 2 3" xfId="33268"/>
    <cellStyle name="Note 2 4 5 2 4" xfId="38512"/>
    <cellStyle name="Note 2 4 5 3" xfId="23735"/>
    <cellStyle name="Note 2 4 5 4" xfId="33267"/>
    <cellStyle name="Note 2 4 5 5" xfId="39642"/>
    <cellStyle name="Note 2 4 6" xfId="9352"/>
    <cellStyle name="Note 2 4 6 2" xfId="23737"/>
    <cellStyle name="Note 2 4 6 3" xfId="33269"/>
    <cellStyle name="Note 2 4 6 4" xfId="39262"/>
    <cellStyle name="Note 2 4 7" xfId="9353"/>
    <cellStyle name="Note 2 4 7 2" xfId="9354"/>
    <cellStyle name="Note 2 4 7 2 2" xfId="23739"/>
    <cellStyle name="Note 2 4 7 2 3" xfId="33271"/>
    <cellStyle name="Note 2 4 7 2 4" xfId="38768"/>
    <cellStyle name="Note 2 4 7 3" xfId="23738"/>
    <cellStyle name="Note 2 4 7 4" xfId="33270"/>
    <cellStyle name="Note 2 4 7 5" xfId="38816"/>
    <cellStyle name="Note 2 4 8" xfId="14752"/>
    <cellStyle name="Note 2 4 8 2" xfId="28438"/>
    <cellStyle name="Note 2 4 8 3" xfId="36963"/>
    <cellStyle name="Note 2 4 8 4" xfId="41814"/>
    <cellStyle name="Note 2 4 9" xfId="14544"/>
    <cellStyle name="Note 2 4 9 2" xfId="28265"/>
    <cellStyle name="Note 2 4 9 3" xfId="36822"/>
    <cellStyle name="Note 2 4 9 4" xfId="41729"/>
    <cellStyle name="Note 2 5" xfId="675"/>
    <cellStyle name="Note 2 5 10" xfId="17718"/>
    <cellStyle name="Note 2 5 10 2" xfId="31174"/>
    <cellStyle name="Note 2 5 10 3" xfId="39022"/>
    <cellStyle name="Note 2 5 10 4" xfId="43071"/>
    <cellStyle name="Note 2 5 11" xfId="17583"/>
    <cellStyle name="Note 2 5 11 2" xfId="31039"/>
    <cellStyle name="Note 2 5 11 3" xfId="38926"/>
    <cellStyle name="Note 2 5 11 4" xfId="43000"/>
    <cellStyle name="Note 2 5 12" xfId="9355"/>
    <cellStyle name="Note 2 5 12 2" xfId="23740"/>
    <cellStyle name="Note 2 5 12 3" xfId="33272"/>
    <cellStyle name="Note 2 5 12 4" xfId="40170"/>
    <cellStyle name="Note 2 5 13" xfId="3915"/>
    <cellStyle name="Note 2 5 14" xfId="4936"/>
    <cellStyle name="Note 2 5 15" xfId="26572"/>
    <cellStyle name="Note 2 5 16" xfId="35380"/>
    <cellStyle name="Note 2 5 2" xfId="9356"/>
    <cellStyle name="Note 2 5 2 2" xfId="9357"/>
    <cellStyle name="Note 2 5 2 2 2" xfId="23742"/>
    <cellStyle name="Note 2 5 2 2 3" xfId="33274"/>
    <cellStyle name="Note 2 5 2 2 4" xfId="39274"/>
    <cellStyle name="Note 2 5 2 3" xfId="23741"/>
    <cellStyle name="Note 2 5 2 4" xfId="33273"/>
    <cellStyle name="Note 2 5 2 5" xfId="39643"/>
    <cellStyle name="Note 2 5 3" xfId="9358"/>
    <cellStyle name="Note 2 5 3 2" xfId="23743"/>
    <cellStyle name="Note 2 5 3 3" xfId="33275"/>
    <cellStyle name="Note 2 5 3 4" xfId="38734"/>
    <cellStyle name="Note 2 5 4" xfId="9359"/>
    <cellStyle name="Note 2 5 4 2" xfId="9360"/>
    <cellStyle name="Note 2 5 4 2 2" xfId="23745"/>
    <cellStyle name="Note 2 5 4 2 3" xfId="33277"/>
    <cellStyle name="Note 2 5 4 2 4" xfId="38769"/>
    <cellStyle name="Note 2 5 4 3" xfId="23744"/>
    <cellStyle name="Note 2 5 4 4" xfId="33276"/>
    <cellStyle name="Note 2 5 4 5" xfId="38815"/>
    <cellStyle name="Note 2 5 5" xfId="9361"/>
    <cellStyle name="Note 2 5 5 2" xfId="9362"/>
    <cellStyle name="Note 2 5 5 2 2" xfId="23747"/>
    <cellStyle name="Note 2 5 5 2 3" xfId="33279"/>
    <cellStyle name="Note 2 5 5 2 4" xfId="36853"/>
    <cellStyle name="Note 2 5 5 3" xfId="23746"/>
    <cellStyle name="Note 2 5 5 4" xfId="33278"/>
    <cellStyle name="Note 2 5 5 5" xfId="38813"/>
    <cellStyle name="Note 2 5 6" xfId="9363"/>
    <cellStyle name="Note 2 5 6 2" xfId="23748"/>
    <cellStyle name="Note 2 5 6 3" xfId="33280"/>
    <cellStyle name="Note 2 5 6 4" xfId="40006"/>
    <cellStyle name="Note 2 5 7" xfId="9364"/>
    <cellStyle name="Note 2 5 7 2" xfId="9365"/>
    <cellStyle name="Note 2 5 7 2 2" xfId="23750"/>
    <cellStyle name="Note 2 5 7 2 3" xfId="33282"/>
    <cellStyle name="Note 2 5 7 2 4" xfId="37705"/>
    <cellStyle name="Note 2 5 7 3" xfId="23749"/>
    <cellStyle name="Note 2 5 7 4" xfId="33281"/>
    <cellStyle name="Note 2 5 7 5" xfId="39638"/>
    <cellStyle name="Note 2 5 8" xfId="14809"/>
    <cellStyle name="Note 2 5 8 2" xfId="28490"/>
    <cellStyle name="Note 2 5 8 3" xfId="37007"/>
    <cellStyle name="Note 2 5 8 4" xfId="41845"/>
    <cellStyle name="Note 2 5 9" xfId="17997"/>
    <cellStyle name="Note 2 5 9 2" xfId="31444"/>
    <cellStyle name="Note 2 5 9 3" xfId="39192"/>
    <cellStyle name="Note 2 5 9 4" xfId="43159"/>
    <cellStyle name="Note 2 6" xfId="735"/>
    <cellStyle name="Note 2 6 10" xfId="17252"/>
    <cellStyle name="Note 2 6 10 2" xfId="30710"/>
    <cellStyle name="Note 2 6 10 3" xfId="38727"/>
    <cellStyle name="Note 2 6 10 4" xfId="42946"/>
    <cellStyle name="Note 2 6 11" xfId="9366"/>
    <cellStyle name="Note 2 6 11 2" xfId="23751"/>
    <cellStyle name="Note 2 6 11 3" xfId="33283"/>
    <cellStyle name="Note 2 6 11 4" xfId="40127"/>
    <cellStyle name="Note 2 6 12" xfId="3973"/>
    <cellStyle name="Note 2 6 13" xfId="4846"/>
    <cellStyle name="Note 2 6 14" xfId="29647"/>
    <cellStyle name="Note 2 6 15" xfId="37891"/>
    <cellStyle name="Note 2 6 2" xfId="9367"/>
    <cellStyle name="Note 2 6 2 2" xfId="9368"/>
    <cellStyle name="Note 2 6 2 2 2" xfId="23753"/>
    <cellStyle name="Note 2 6 2 2 3" xfId="33285"/>
    <cellStyle name="Note 2 6 2 2 4" xfId="38513"/>
    <cellStyle name="Note 2 6 2 3" xfId="23752"/>
    <cellStyle name="Note 2 6 2 4" xfId="33284"/>
    <cellStyle name="Note 2 6 2 5" xfId="39641"/>
    <cellStyle name="Note 2 6 3" xfId="9369"/>
    <cellStyle name="Note 2 6 3 2" xfId="23754"/>
    <cellStyle name="Note 2 6 3 3" xfId="33286"/>
    <cellStyle name="Note 2 6 3 4" xfId="39261"/>
    <cellStyle name="Note 2 6 4" xfId="9370"/>
    <cellStyle name="Note 2 6 4 2" xfId="9371"/>
    <cellStyle name="Note 2 6 4 2 2" xfId="23756"/>
    <cellStyle name="Note 2 6 4 2 3" xfId="33288"/>
    <cellStyle name="Note 2 6 4 2 4" xfId="36855"/>
    <cellStyle name="Note 2 6 4 3" xfId="23755"/>
    <cellStyle name="Note 2 6 4 4" xfId="33287"/>
    <cellStyle name="Note 2 6 4 5" xfId="38814"/>
    <cellStyle name="Note 2 6 5" xfId="9372"/>
    <cellStyle name="Note 2 6 5 2" xfId="9373"/>
    <cellStyle name="Note 2 6 5 2 2" xfId="23758"/>
    <cellStyle name="Note 2 6 5 2 3" xfId="33290"/>
    <cellStyle name="Note 2 6 5 2 4" xfId="39639"/>
    <cellStyle name="Note 2 6 5 3" xfId="23757"/>
    <cellStyle name="Note 2 6 5 4" xfId="33289"/>
    <cellStyle name="Note 2 6 5 5" xfId="40088"/>
    <cellStyle name="Note 2 6 6" xfId="9374"/>
    <cellStyle name="Note 2 6 6 2" xfId="23759"/>
    <cellStyle name="Note 2 6 6 3" xfId="33291"/>
    <cellStyle name="Note 2 6 6 4" xfId="37706"/>
    <cellStyle name="Note 2 6 7" xfId="9375"/>
    <cellStyle name="Note 2 6 7 2" xfId="9376"/>
    <cellStyle name="Note 2 6 7 2 2" xfId="23761"/>
    <cellStyle name="Note 2 6 7 2 3" xfId="33293"/>
    <cellStyle name="Note 2 6 7 2 4" xfId="39148"/>
    <cellStyle name="Note 2 6 7 3" xfId="23760"/>
    <cellStyle name="Note 2 6 7 4" xfId="33292"/>
    <cellStyle name="Note 2 6 7 5" xfId="38990"/>
    <cellStyle name="Note 2 6 8" xfId="14862"/>
    <cellStyle name="Note 2 6 8 2" xfId="28543"/>
    <cellStyle name="Note 2 6 8 3" xfId="37057"/>
    <cellStyle name="Note 2 6 8 4" xfId="41886"/>
    <cellStyle name="Note 2 6 9" xfId="17978"/>
    <cellStyle name="Note 2 6 9 2" xfId="31425"/>
    <cellStyle name="Note 2 6 9 3" xfId="39174"/>
    <cellStyle name="Note 2 6 9 4" xfId="43146"/>
    <cellStyle name="Note 2 7" xfId="1626"/>
    <cellStyle name="Note 2 7 10" xfId="9377"/>
    <cellStyle name="Note 2 7 10 2" xfId="23762"/>
    <cellStyle name="Note 2 7 10 3" xfId="33294"/>
    <cellStyle name="Note 2 7 10 4" xfId="38770"/>
    <cellStyle name="Note 2 7 11" xfId="4688"/>
    <cellStyle name="Note 2 7 12" xfId="3547"/>
    <cellStyle name="Note 2 7 13" xfId="25421"/>
    <cellStyle name="Note 2 7 14" xfId="34429"/>
    <cellStyle name="Note 2 7 2" xfId="9378"/>
    <cellStyle name="Note 2 7 2 2" xfId="9379"/>
    <cellStyle name="Note 2 7 2 2 2" xfId="23764"/>
    <cellStyle name="Note 2 7 2 2 3" xfId="33296"/>
    <cellStyle name="Note 2 7 2 2 4" xfId="39640"/>
    <cellStyle name="Note 2 7 2 3" xfId="23763"/>
    <cellStyle name="Note 2 7 2 4" xfId="33295"/>
    <cellStyle name="Note 2 7 2 5" xfId="40295"/>
    <cellStyle name="Note 2 7 3" xfId="9380"/>
    <cellStyle name="Note 2 7 3 2" xfId="9381"/>
    <cellStyle name="Note 2 7 3 2 2" xfId="23766"/>
    <cellStyle name="Note 2 7 3 2 3" xfId="33298"/>
    <cellStyle name="Note 2 7 3 2 4" xfId="36484"/>
    <cellStyle name="Note 2 7 3 3" xfId="23765"/>
    <cellStyle name="Note 2 7 3 4" xfId="33297"/>
    <cellStyle name="Note 2 7 3 5" xfId="38509"/>
    <cellStyle name="Note 2 7 4" xfId="9382"/>
    <cellStyle name="Note 2 7 4 2" xfId="23767"/>
    <cellStyle name="Note 2 7 4 3" xfId="33299"/>
    <cellStyle name="Note 2 7 4 4" xfId="39151"/>
    <cellStyle name="Note 2 7 5" xfId="9383"/>
    <cellStyle name="Note 2 7 5 2" xfId="23768"/>
    <cellStyle name="Note 2 7 5 3" xfId="33300"/>
    <cellStyle name="Note 2 7 5 4" xfId="38771"/>
    <cellStyle name="Note 2 7 6" xfId="9384"/>
    <cellStyle name="Note 2 7 6 2" xfId="9385"/>
    <cellStyle name="Note 2 7 6 2 2" xfId="23770"/>
    <cellStyle name="Note 2 7 6 2 3" xfId="33302"/>
    <cellStyle name="Note 2 7 6 2 4" xfId="39172"/>
    <cellStyle name="Note 2 7 6 3" xfId="23769"/>
    <cellStyle name="Note 2 7 6 4" xfId="33301"/>
    <cellStyle name="Note 2 7 6 5" xfId="39476"/>
    <cellStyle name="Note 2 7 7" xfId="15560"/>
    <cellStyle name="Note 2 7 7 2" xfId="29151"/>
    <cellStyle name="Note 2 7 7 3" xfId="37539"/>
    <cellStyle name="Note 2 7 7 4" xfId="42128"/>
    <cellStyle name="Note 2 7 8" xfId="16108"/>
    <cellStyle name="Note 2 7 8 2" xfId="29607"/>
    <cellStyle name="Note 2 7 8 3" xfId="37875"/>
    <cellStyle name="Note 2 7 8 4" xfId="42295"/>
    <cellStyle name="Note 2 7 9" xfId="17453"/>
    <cellStyle name="Note 2 7 9 2" xfId="30910"/>
    <cellStyle name="Note 2 7 9 3" xfId="38835"/>
    <cellStyle name="Note 2 7 9 4" xfId="42963"/>
    <cellStyle name="Note 2 8" xfId="2906"/>
    <cellStyle name="Note 2 8 10" xfId="34001"/>
    <cellStyle name="Note 2 8 2" xfId="9387"/>
    <cellStyle name="Note 2 8 2 2" xfId="23772"/>
    <cellStyle name="Note 2 8 2 3" xfId="33304"/>
    <cellStyle name="Note 2 8 2 4" xfId="36941"/>
    <cellStyle name="Note 2 8 3" xfId="16499"/>
    <cellStyle name="Note 2 8 3 2" xfId="29979"/>
    <cellStyle name="Note 2 8 3 3" xfId="38135"/>
    <cellStyle name="Note 2 8 3 4" xfId="42509"/>
    <cellStyle name="Note 2 8 4" xfId="14875"/>
    <cellStyle name="Note 2 8 4 2" xfId="28556"/>
    <cellStyle name="Note 2 8 4 3" xfId="37069"/>
    <cellStyle name="Note 2 8 4 4" xfId="41896"/>
    <cellStyle name="Note 2 8 5" xfId="18689"/>
    <cellStyle name="Note 2 8 5 2" xfId="32124"/>
    <cellStyle name="Note 2 8 5 3" xfId="39699"/>
    <cellStyle name="Note 2 8 5 4" xfId="43512"/>
    <cellStyle name="Note 2 8 6" xfId="9386"/>
    <cellStyle name="Note 2 8 6 2" xfId="23771"/>
    <cellStyle name="Note 2 8 6 3" xfId="33303"/>
    <cellStyle name="Note 2 8 6 4" xfId="38659"/>
    <cellStyle name="Note 2 8 7" xfId="5770"/>
    <cellStyle name="Note 2 8 8" xfId="20395"/>
    <cellStyle name="Note 2 8 9" xfId="3536"/>
    <cellStyle name="Note 2 9" xfId="3217"/>
    <cellStyle name="Note 2 9 10" xfId="20705"/>
    <cellStyle name="Note 2 9 11" xfId="6178"/>
    <cellStyle name="Note 2 9 12" xfId="29433"/>
    <cellStyle name="Note 2 9 2" xfId="16809"/>
    <cellStyle name="Note 2 9 2 2" xfId="30281"/>
    <cellStyle name="Note 2 9 2 3" xfId="38391"/>
    <cellStyle name="Note 2 9 2 4" xfId="42717"/>
    <cellStyle name="Note 2 9 3" xfId="18056"/>
    <cellStyle name="Note 2 9 3 2" xfId="31502"/>
    <cellStyle name="Note 2 9 3 3" xfId="39221"/>
    <cellStyle name="Note 2 9 3 4" xfId="43172"/>
    <cellStyle name="Note 2 9 4" xfId="15081"/>
    <cellStyle name="Note 2 9 4 2" xfId="28748"/>
    <cellStyle name="Note 2 9 4 3" xfId="37261"/>
    <cellStyle name="Note 2 9 4 4" xfId="41999"/>
    <cellStyle name="Note 2 9 5" xfId="18999"/>
    <cellStyle name="Note 2 9 5 2" xfId="32424"/>
    <cellStyle name="Note 2 9 5 3" xfId="39954"/>
    <cellStyle name="Note 2 9 5 4" xfId="43720"/>
    <cellStyle name="Note 2 9 6" xfId="19293"/>
    <cellStyle name="Note 2 9 6 2" xfId="32697"/>
    <cellStyle name="Note 2 9 6 3" xfId="40179"/>
    <cellStyle name="Note 2 9 6 4" xfId="43887"/>
    <cellStyle name="Note 2 9 7" xfId="19389"/>
    <cellStyle name="Note 2 9 7 2" xfId="32792"/>
    <cellStyle name="Note 2 9 7 3" xfId="40264"/>
    <cellStyle name="Note 2 9 7 4" xfId="43963"/>
    <cellStyle name="Note 2 9 8" xfId="14360"/>
    <cellStyle name="Note 2 9 8 2" xfId="28098"/>
    <cellStyle name="Note 2 9 8 3" xfId="36691"/>
    <cellStyle name="Note 2 9 8 4" xfId="41620"/>
    <cellStyle name="Note 2 9 9" xfId="6080"/>
    <cellStyle name="Note 3" xfId="1631"/>
    <cellStyle name="Note 3 10" xfId="18031"/>
    <cellStyle name="Note 3 10 2" xfId="31478"/>
    <cellStyle name="Note 3 10 3" xfId="39205"/>
    <cellStyle name="Note 3 10 4" xfId="43166"/>
    <cellStyle name="Note 3 11" xfId="9388"/>
    <cellStyle name="Note 3 11 2" xfId="23773"/>
    <cellStyle name="Note 3 11 3" xfId="33305"/>
    <cellStyle name="Note 3 11 4" xfId="38455"/>
    <cellStyle name="Note 3 12" xfId="4693"/>
    <cellStyle name="Note 3 13" xfId="6160"/>
    <cellStyle name="Note 3 14" xfId="19793"/>
    <cellStyle name="Note 3 15" xfId="34427"/>
    <cellStyle name="Note 3 2" xfId="1632"/>
    <cellStyle name="Note 3 2 10" xfId="14098"/>
    <cellStyle name="Note 3 2 10 2" xfId="27883"/>
    <cellStyle name="Note 3 2 10 3" xfId="36527"/>
    <cellStyle name="Note 3 2 10 4" xfId="41581"/>
    <cellStyle name="Note 3 2 11" xfId="17455"/>
    <cellStyle name="Note 3 2 11 2" xfId="30912"/>
    <cellStyle name="Note 3 2 11 3" xfId="38837"/>
    <cellStyle name="Note 3 2 11 4" xfId="42965"/>
    <cellStyle name="Note 3 2 12" xfId="9389"/>
    <cellStyle name="Note 3 2 12 2" xfId="23774"/>
    <cellStyle name="Note 3 2 12 3" xfId="33306"/>
    <cellStyle name="Note 3 2 12 4" xfId="40303"/>
    <cellStyle name="Note 3 2 13" xfId="4694"/>
    <cellStyle name="Note 3 2 14" xfId="4188"/>
    <cellStyle name="Note 3 2 15" xfId="19792"/>
    <cellStyle name="Note 3 2 16" xfId="34426"/>
    <cellStyle name="Note 3 2 2" xfId="2911"/>
    <cellStyle name="Note 3 2 2 10" xfId="33996"/>
    <cellStyle name="Note 3 2 2 2" xfId="9391"/>
    <cellStyle name="Note 3 2 2 2 2" xfId="23776"/>
    <cellStyle name="Note 3 2 2 2 3" xfId="33308"/>
    <cellStyle name="Note 3 2 2 2 4" xfId="40013"/>
    <cellStyle name="Note 3 2 2 3" xfId="16504"/>
    <cellStyle name="Note 3 2 2 3 2" xfId="29984"/>
    <cellStyle name="Note 3 2 2 3 3" xfId="38140"/>
    <cellStyle name="Note 3 2 2 3 4" xfId="42514"/>
    <cellStyle name="Note 3 2 2 4" xfId="14878"/>
    <cellStyle name="Note 3 2 2 4 2" xfId="28559"/>
    <cellStyle name="Note 3 2 2 4 3" xfId="37072"/>
    <cellStyle name="Note 3 2 2 4 4" xfId="41899"/>
    <cellStyle name="Note 3 2 2 5" xfId="18694"/>
    <cellStyle name="Note 3 2 2 5 2" xfId="32129"/>
    <cellStyle name="Note 3 2 2 5 3" xfId="39704"/>
    <cellStyle name="Note 3 2 2 5 4" xfId="43517"/>
    <cellStyle name="Note 3 2 2 6" xfId="9390"/>
    <cellStyle name="Note 3 2 2 6 2" xfId="23775"/>
    <cellStyle name="Note 3 2 2 6 3" xfId="33307"/>
    <cellStyle name="Note 3 2 2 6 4" xfId="40233"/>
    <cellStyle name="Note 3 2 2 7" xfId="5775"/>
    <cellStyle name="Note 3 2 2 8" xfId="20400"/>
    <cellStyle name="Note 3 2 2 9" xfId="4161"/>
    <cellStyle name="Note 3 2 3" xfId="9392"/>
    <cellStyle name="Note 3 2 3 2" xfId="9393"/>
    <cellStyle name="Note 3 2 3 2 2" xfId="23778"/>
    <cellStyle name="Note 3 2 3 2 3" xfId="33310"/>
    <cellStyle name="Note 3 2 3 2 4" xfId="26651"/>
    <cellStyle name="Note 3 2 3 3" xfId="23777"/>
    <cellStyle name="Note 3 2 3 4" xfId="33309"/>
    <cellStyle name="Note 3 2 3 5" xfId="39332"/>
    <cellStyle name="Note 3 2 4" xfId="9394"/>
    <cellStyle name="Note 3 2 4 2" xfId="23779"/>
    <cellStyle name="Note 3 2 4 3" xfId="33311"/>
    <cellStyle name="Note 3 2 4 4" xfId="40168"/>
    <cellStyle name="Note 3 2 5" xfId="9395"/>
    <cellStyle name="Note 3 2 5 2" xfId="9396"/>
    <cellStyle name="Note 3 2 5 2 2" xfId="23781"/>
    <cellStyle name="Note 3 2 5 2 3" xfId="33313"/>
    <cellStyle name="Note 3 2 5 2 4" xfId="38522"/>
    <cellStyle name="Note 3 2 5 3" xfId="23780"/>
    <cellStyle name="Note 3 2 5 4" xfId="33312"/>
    <cellStyle name="Note 3 2 5 5" xfId="39623"/>
    <cellStyle name="Note 3 2 6" xfId="9397"/>
    <cellStyle name="Note 3 2 6 2" xfId="9398"/>
    <cellStyle name="Note 3 2 6 2 2" xfId="23783"/>
    <cellStyle name="Note 3 2 6 2 3" xfId="33315"/>
    <cellStyle name="Note 3 2 6 2 4" xfId="39218"/>
    <cellStyle name="Note 3 2 6 3" xfId="23782"/>
    <cellStyle name="Note 3 2 6 4" xfId="33314"/>
    <cellStyle name="Note 3 2 6 5" xfId="39486"/>
    <cellStyle name="Note 3 2 7" xfId="9399"/>
    <cellStyle name="Note 3 2 7 2" xfId="23784"/>
    <cellStyle name="Note 3 2 7 3" xfId="33316"/>
    <cellStyle name="Note 3 2 7 4" xfId="38783"/>
    <cellStyle name="Note 3 2 8" xfId="9400"/>
    <cellStyle name="Note 3 2 8 2" xfId="9401"/>
    <cellStyle name="Note 3 2 8 2 2" xfId="23786"/>
    <cellStyle name="Note 3 2 8 2 3" xfId="33318"/>
    <cellStyle name="Note 3 2 8 2 4" xfId="38943"/>
    <cellStyle name="Note 3 2 8 3" xfId="23785"/>
    <cellStyle name="Note 3 2 8 4" xfId="33317"/>
    <cellStyle name="Note 3 2 8 5" xfId="36852"/>
    <cellStyle name="Note 3 2 9" xfId="15566"/>
    <cellStyle name="Note 3 2 9 2" xfId="29157"/>
    <cellStyle name="Note 3 2 9 3" xfId="37544"/>
    <cellStyle name="Note 3 2 9 4" xfId="42133"/>
    <cellStyle name="Note 3 3" xfId="2910"/>
    <cellStyle name="Note 3 3 10" xfId="18693"/>
    <cellStyle name="Note 3 3 10 2" xfId="32128"/>
    <cellStyle name="Note 3 3 10 3" xfId="39703"/>
    <cellStyle name="Note 3 3 10 4" xfId="43516"/>
    <cellStyle name="Note 3 3 11" xfId="9402"/>
    <cellStyle name="Note 3 3 11 2" xfId="23787"/>
    <cellStyle name="Note 3 3 11 3" xfId="33319"/>
    <cellStyle name="Note 3 3 11 4" xfId="39636"/>
    <cellStyle name="Note 3 3 12" xfId="5774"/>
    <cellStyle name="Note 3 3 13" xfId="20399"/>
    <cellStyle name="Note 3 3 14" xfId="6174"/>
    <cellStyle name="Note 3 3 15" xfId="33997"/>
    <cellStyle name="Note 3 3 2" xfId="9403"/>
    <cellStyle name="Note 3 3 2 2" xfId="9404"/>
    <cellStyle name="Note 3 3 2 2 2" xfId="23789"/>
    <cellStyle name="Note 3 3 2 2 3" xfId="33321"/>
    <cellStyle name="Note 3 3 2 2 4" xfId="38735"/>
    <cellStyle name="Note 3 3 2 3" xfId="23788"/>
    <cellStyle name="Note 3 3 2 4" xfId="33320"/>
    <cellStyle name="Note 3 3 2 5" xfId="38517"/>
    <cellStyle name="Note 3 3 3" xfId="9405"/>
    <cellStyle name="Note 3 3 3 2" xfId="23790"/>
    <cellStyle name="Note 3 3 3 3" xfId="33322"/>
    <cellStyle name="Note 3 3 3 4" xfId="38812"/>
    <cellStyle name="Note 3 3 4" xfId="9406"/>
    <cellStyle name="Note 3 3 4 2" xfId="9407"/>
    <cellStyle name="Note 3 3 4 2 2" xfId="23792"/>
    <cellStyle name="Note 3 3 4 2 3" xfId="33324"/>
    <cellStyle name="Note 3 3 4 2 4" xfId="39634"/>
    <cellStyle name="Note 3 3 4 3" xfId="23791"/>
    <cellStyle name="Note 3 3 4 4" xfId="33323"/>
    <cellStyle name="Note 3 3 4 5" xfId="39195"/>
    <cellStyle name="Note 3 3 5" xfId="9408"/>
    <cellStyle name="Note 3 3 5 2" xfId="9409"/>
    <cellStyle name="Note 3 3 5 2 2" xfId="23794"/>
    <cellStyle name="Note 3 3 5 2 3" xfId="33326"/>
    <cellStyle name="Note 3 3 5 2 4" xfId="39206"/>
    <cellStyle name="Note 3 3 5 3" xfId="23793"/>
    <cellStyle name="Note 3 3 5 4" xfId="33325"/>
    <cellStyle name="Note 3 3 5 5" xfId="38515"/>
    <cellStyle name="Note 3 3 6" xfId="9410"/>
    <cellStyle name="Note 3 3 6 2" xfId="23795"/>
    <cellStyle name="Note 3 3 6 3" xfId="33327"/>
    <cellStyle name="Note 3 3 6 4" xfId="39216"/>
    <cellStyle name="Note 3 3 7" xfId="9411"/>
    <cellStyle name="Note 3 3 7 2" xfId="9412"/>
    <cellStyle name="Note 3 3 7 2 2" xfId="23797"/>
    <cellStyle name="Note 3 3 7 2 3" xfId="33329"/>
    <cellStyle name="Note 3 3 7 2 4" xfId="40125"/>
    <cellStyle name="Note 3 3 7 3" xfId="23796"/>
    <cellStyle name="Note 3 3 7 4" xfId="33328"/>
    <cellStyle name="Note 3 3 7 5" xfId="38773"/>
    <cellStyle name="Note 3 3 8" xfId="16503"/>
    <cellStyle name="Note 3 3 8 2" xfId="29983"/>
    <cellStyle name="Note 3 3 8 3" xfId="38139"/>
    <cellStyle name="Note 3 3 8 4" xfId="42513"/>
    <cellStyle name="Note 3 3 9" xfId="14877"/>
    <cellStyle name="Note 3 3 9 2" xfId="28558"/>
    <cellStyle name="Note 3 3 9 3" xfId="37071"/>
    <cellStyle name="Note 3 3 9 4" xfId="41898"/>
    <cellStyle name="Note 3 4" xfId="3358"/>
    <cellStyle name="Note 3 4 10" xfId="18205"/>
    <cellStyle name="Note 3 4 10 2" xfId="31650"/>
    <cellStyle name="Note 3 4 10 3" xfId="39335"/>
    <cellStyle name="Note 3 4 10 4" xfId="43249"/>
    <cellStyle name="Note 3 4 11" xfId="19067"/>
    <cellStyle name="Note 3 4 11 2" xfId="32492"/>
    <cellStyle name="Note 3 4 11 3" xfId="40016"/>
    <cellStyle name="Note 3 4 11 4" xfId="43770"/>
    <cellStyle name="Note 3 4 12" xfId="19354"/>
    <cellStyle name="Note 3 4 12 2" xfId="32758"/>
    <cellStyle name="Note 3 4 12 3" xfId="40236"/>
    <cellStyle name="Note 3 4 12 4" xfId="43936"/>
    <cellStyle name="Note 3 4 13" xfId="9413"/>
    <cellStyle name="Note 3 4 13 2" xfId="23798"/>
    <cellStyle name="Note 3 4 13 3" xfId="33330"/>
    <cellStyle name="Note 3 4 13 4" xfId="39635"/>
    <cellStyle name="Note 3 4 14" xfId="6202"/>
    <cellStyle name="Note 3 4 15" xfId="20824"/>
    <cellStyle name="Note 3 4 16" xfId="23622"/>
    <cellStyle name="Note 3 4 17" xfId="38178"/>
    <cellStyle name="Note 3 4 2" xfId="9414"/>
    <cellStyle name="Note 3 4 2 2" xfId="9415"/>
    <cellStyle name="Note 3 4 2 2 2" xfId="23800"/>
    <cellStyle name="Note 3 4 2 2 3" xfId="33332"/>
    <cellStyle name="Note 3 4 2 2 4" xfId="38675"/>
    <cellStyle name="Note 3 4 2 3" xfId="23799"/>
    <cellStyle name="Note 3 4 2 4" xfId="33331"/>
    <cellStyle name="Note 3 4 2 5" xfId="39286"/>
    <cellStyle name="Note 3 4 3" xfId="9416"/>
    <cellStyle name="Note 3 4 3 2" xfId="23801"/>
    <cellStyle name="Note 3 4 3 3" xfId="33333"/>
    <cellStyle name="Note 3 4 3 4" xfId="39149"/>
    <cellStyle name="Note 3 4 4" xfId="9417"/>
    <cellStyle name="Note 3 4 4 2" xfId="9418"/>
    <cellStyle name="Note 3 4 4 2 2" xfId="23803"/>
    <cellStyle name="Note 3 4 4 2 3" xfId="33335"/>
    <cellStyle name="Note 3 4 4 2 4" xfId="40107"/>
    <cellStyle name="Note 3 4 4 3" xfId="23802"/>
    <cellStyle name="Note 3 4 4 4" xfId="33334"/>
    <cellStyle name="Note 3 4 4 5" xfId="38774"/>
    <cellStyle name="Note 3 4 5" xfId="9419"/>
    <cellStyle name="Note 3 4 5 2" xfId="9420"/>
    <cellStyle name="Note 3 4 5 2 2" xfId="23805"/>
    <cellStyle name="Note 3 4 5 2 3" xfId="33337"/>
    <cellStyle name="Note 3 4 5 2 4" xfId="38518"/>
    <cellStyle name="Note 3 4 5 3" xfId="23804"/>
    <cellStyle name="Note 3 4 5 4" xfId="33336"/>
    <cellStyle name="Note 3 4 5 5" xfId="39632"/>
    <cellStyle name="Note 3 4 6" xfId="9421"/>
    <cellStyle name="Note 3 4 6 2" xfId="23806"/>
    <cellStyle name="Note 3 4 6 3" xfId="33338"/>
    <cellStyle name="Note 3 4 6 4" xfId="39167"/>
    <cellStyle name="Note 3 4 7" xfId="9422"/>
    <cellStyle name="Note 3 4 7 2" xfId="9423"/>
    <cellStyle name="Note 3 4 7 2 2" xfId="23808"/>
    <cellStyle name="Note 3 4 7 2 3" xfId="33340"/>
    <cellStyle name="Note 3 4 7 2 4" xfId="36934"/>
    <cellStyle name="Note 3 4 7 3" xfId="23807"/>
    <cellStyle name="Note 3 4 7 4" xfId="33339"/>
    <cellStyle name="Note 3 4 7 5" xfId="38811"/>
    <cellStyle name="Note 3 4 8" xfId="16889"/>
    <cellStyle name="Note 3 4 8 2" xfId="30357"/>
    <cellStyle name="Note 3 4 8 3" xfId="38458"/>
    <cellStyle name="Note 3 4 8 4" xfId="42767"/>
    <cellStyle name="Note 3 4 9" xfId="18163"/>
    <cellStyle name="Note 3 4 9 2" xfId="31608"/>
    <cellStyle name="Note 3 4 9 3" xfId="39301"/>
    <cellStyle name="Note 3 4 9 4" xfId="43224"/>
    <cellStyle name="Note 3 5" xfId="9424"/>
    <cellStyle name="Note 3 5 10" xfId="40169"/>
    <cellStyle name="Note 3 5 2" xfId="9425"/>
    <cellStyle name="Note 3 5 2 2" xfId="9426"/>
    <cellStyle name="Note 3 5 2 2 2" xfId="23811"/>
    <cellStyle name="Note 3 5 2 2 3" xfId="33343"/>
    <cellStyle name="Note 3 5 2 2 4" xfId="37352"/>
    <cellStyle name="Note 3 5 2 3" xfId="23810"/>
    <cellStyle name="Note 3 5 2 4" xfId="33342"/>
    <cellStyle name="Note 3 5 2 5" xfId="39633"/>
    <cellStyle name="Note 3 5 3" xfId="9427"/>
    <cellStyle name="Note 3 5 3 2" xfId="23812"/>
    <cellStyle name="Note 3 5 3 3" xfId="33344"/>
    <cellStyle name="Note 3 5 3 4" xfId="38910"/>
    <cellStyle name="Note 3 5 4" xfId="9428"/>
    <cellStyle name="Note 3 5 4 2" xfId="9429"/>
    <cellStyle name="Note 3 5 4 2 2" xfId="23814"/>
    <cellStyle name="Note 3 5 4 2 3" xfId="33346"/>
    <cellStyle name="Note 3 5 4 2 4" xfId="38775"/>
    <cellStyle name="Note 3 5 4 3" xfId="23813"/>
    <cellStyle name="Note 3 5 4 4" xfId="33345"/>
    <cellStyle name="Note 3 5 4 5" xfId="38810"/>
    <cellStyle name="Note 3 5 5" xfId="9430"/>
    <cellStyle name="Note 3 5 5 2" xfId="9431"/>
    <cellStyle name="Note 3 5 5 2 2" xfId="23816"/>
    <cellStyle name="Note 3 5 5 2 3" xfId="33348"/>
    <cellStyle name="Note 3 5 5 2 4" xfId="39630"/>
    <cellStyle name="Note 3 5 5 3" xfId="23815"/>
    <cellStyle name="Note 3 5 5 4" xfId="33347"/>
    <cellStyle name="Note 3 5 5 5" xfId="40296"/>
    <cellStyle name="Note 3 5 6" xfId="9432"/>
    <cellStyle name="Note 3 5 6 2" xfId="23817"/>
    <cellStyle name="Note 3 5 6 3" xfId="33349"/>
    <cellStyle name="Note 3 5 6 4" xfId="38519"/>
    <cellStyle name="Note 3 5 7" xfId="9433"/>
    <cellStyle name="Note 3 5 7 2" xfId="9434"/>
    <cellStyle name="Note 3 5 7 2 2" xfId="23819"/>
    <cellStyle name="Note 3 5 7 2 3" xfId="33351"/>
    <cellStyle name="Note 3 5 7 2 4" xfId="38806"/>
    <cellStyle name="Note 3 5 7 3" xfId="23818"/>
    <cellStyle name="Note 3 5 7 4" xfId="33350"/>
    <cellStyle name="Note 3 5 7 5" xfId="39485"/>
    <cellStyle name="Note 3 5 8" xfId="23809"/>
    <cellStyle name="Note 3 5 9" xfId="33341"/>
    <cellStyle name="Note 3 6" xfId="9435"/>
    <cellStyle name="Note 3 6 2" xfId="9436"/>
    <cellStyle name="Note 3 6 2 2" xfId="9437"/>
    <cellStyle name="Note 3 6 2 2 2" xfId="23822"/>
    <cellStyle name="Note 3 6 2 2 3" xfId="33354"/>
    <cellStyle name="Note 3 6 2 2 4" xfId="39631"/>
    <cellStyle name="Note 3 6 2 3" xfId="23821"/>
    <cellStyle name="Note 3 6 2 4" xfId="33353"/>
    <cellStyle name="Note 3 6 2 5" xfId="40126"/>
    <cellStyle name="Note 3 6 3" xfId="9438"/>
    <cellStyle name="Note 3 6 3 2" xfId="9439"/>
    <cellStyle name="Note 3 6 3 2 2" xfId="23824"/>
    <cellStyle name="Note 3 6 3 2 3" xfId="33356"/>
    <cellStyle name="Note 3 6 3 2 4" xfId="38933"/>
    <cellStyle name="Note 3 6 3 3" xfId="23823"/>
    <cellStyle name="Note 3 6 3 4" xfId="33355"/>
    <cellStyle name="Note 3 6 3 5" xfId="39275"/>
    <cellStyle name="Note 3 6 4" xfId="9440"/>
    <cellStyle name="Note 3 6 4 2" xfId="23825"/>
    <cellStyle name="Note 3 6 4 3" xfId="33357"/>
    <cellStyle name="Note 3 6 4 4" xfId="38807"/>
    <cellStyle name="Note 3 6 5" xfId="9441"/>
    <cellStyle name="Note 3 6 5 2" xfId="23826"/>
    <cellStyle name="Note 3 6 5 3" xfId="33358"/>
    <cellStyle name="Note 3 6 5 4" xfId="38776"/>
    <cellStyle name="Note 3 6 6" xfId="9442"/>
    <cellStyle name="Note 3 6 6 2" xfId="9443"/>
    <cellStyle name="Note 3 6 6 2 2" xfId="23828"/>
    <cellStyle name="Note 3 6 6 2 3" xfId="33360"/>
    <cellStyle name="Note 3 6 6 2 4" xfId="36774"/>
    <cellStyle name="Note 3 6 6 3" xfId="23827"/>
    <cellStyle name="Note 3 6 6 4" xfId="33359"/>
    <cellStyle name="Note 3 6 6 5" xfId="40095"/>
    <cellStyle name="Note 3 6 7" xfId="23820"/>
    <cellStyle name="Note 3 6 8" xfId="33352"/>
    <cellStyle name="Note 3 6 9" xfId="36851"/>
    <cellStyle name="Note 3 7" xfId="9444"/>
    <cellStyle name="Note 3 7 2" xfId="9445"/>
    <cellStyle name="Note 3 7 2 2" xfId="23830"/>
    <cellStyle name="Note 3 7 2 3" xfId="33362"/>
    <cellStyle name="Note 3 7 2 4" xfId="39048"/>
    <cellStyle name="Note 3 7 3" xfId="23829"/>
    <cellStyle name="Note 3 7 4" xfId="33361"/>
    <cellStyle name="Note 3 7 5" xfId="39175"/>
    <cellStyle name="Note 3 8" xfId="15565"/>
    <cellStyle name="Note 3 8 2" xfId="29156"/>
    <cellStyle name="Note 3 8 3" xfId="37543"/>
    <cellStyle name="Note 3 8 4" xfId="42132"/>
    <cellStyle name="Note 3 9" xfId="14096"/>
    <cellStyle name="Note 3 9 2" xfId="27881"/>
    <cellStyle name="Note 3 9 3" xfId="36525"/>
    <cellStyle name="Note 3 9 4" xfId="41579"/>
    <cellStyle name="Note 4" xfId="1633"/>
    <cellStyle name="Note 4 2" xfId="2912"/>
    <cellStyle name="Note 4 2 2" xfId="18124"/>
    <cellStyle name="Note 4 2 2 2" xfId="31569"/>
    <cellStyle name="Note 4 2 2 3" xfId="39272"/>
    <cellStyle name="Note 4 2 2 4" xfId="43210"/>
    <cellStyle name="Note 4 2 3" xfId="18695"/>
    <cellStyle name="Note 4 2 3 2" xfId="32130"/>
    <cellStyle name="Note 4 2 3 3" xfId="39705"/>
    <cellStyle name="Note 4 2 3 4" xfId="43518"/>
    <cellStyle name="Note 4 2 4" xfId="16505"/>
    <cellStyle name="Note 4 2 4 2" xfId="29985"/>
    <cellStyle name="Note 4 2 4 3" xfId="38141"/>
    <cellStyle name="Note 4 2 4 4" xfId="42515"/>
    <cellStyle name="Note 4 2 5" xfId="5776"/>
    <cellStyle name="Note 4 2 6" xfId="20401"/>
    <cellStyle name="Note 4 2 7" xfId="5112"/>
    <cellStyle name="Note 4 2 8" xfId="37883"/>
    <cellStyle name="Note 4 3" xfId="14708"/>
    <cellStyle name="Note 4 3 2" xfId="28403"/>
    <cellStyle name="Note 4 3 3" xfId="36933"/>
    <cellStyle name="Note 4 3 4" xfId="41795"/>
    <cellStyle name="Note 4 4" xfId="17456"/>
    <cellStyle name="Note 4 4 2" xfId="30913"/>
    <cellStyle name="Note 4 4 3" xfId="38838"/>
    <cellStyle name="Note 4 4 4" xfId="42966"/>
    <cellStyle name="Note 4 5" xfId="15567"/>
    <cellStyle name="Note 4 5 2" xfId="29158"/>
    <cellStyle name="Note 4 5 3" xfId="37545"/>
    <cellStyle name="Note 4 5 4" xfId="42134"/>
    <cellStyle name="Note 4 6" xfId="4695"/>
    <cellStyle name="Note 4 7" xfId="4187"/>
    <cellStyle name="Note 4 8" xfId="19791"/>
    <cellStyle name="Note 4 9" xfId="34425"/>
    <cellStyle name="Note 5" xfId="3250"/>
    <cellStyle name="Note 5 10" xfId="33773"/>
    <cellStyle name="Note 5 2" xfId="18089"/>
    <cellStyle name="Note 5 2 2" xfId="31535"/>
    <cellStyle name="Note 5 2 3" xfId="39246"/>
    <cellStyle name="Note 5 2 4" xfId="43194"/>
    <cellStyle name="Note 5 3" xfId="16022"/>
    <cellStyle name="Note 5 3 2" xfId="29530"/>
    <cellStyle name="Note 5 3 3" xfId="37792"/>
    <cellStyle name="Note 5 3 4" xfId="42217"/>
    <cellStyle name="Note 5 4" xfId="19022"/>
    <cellStyle name="Note 5 4 2" xfId="32447"/>
    <cellStyle name="Note 5 4 3" xfId="39975"/>
    <cellStyle name="Note 5 4 4" xfId="43738"/>
    <cellStyle name="Note 5 5" xfId="19316"/>
    <cellStyle name="Note 5 5 2" xfId="32720"/>
    <cellStyle name="Note 5 5 3" xfId="40198"/>
    <cellStyle name="Note 5 5 4" xfId="43905"/>
    <cellStyle name="Note 5 6" xfId="16839"/>
    <cellStyle name="Note 5 6 2" xfId="30311"/>
    <cellStyle name="Note 5 6 3" xfId="38417"/>
    <cellStyle name="Note 5 6 4" xfId="42735"/>
    <cellStyle name="Note 5 7" xfId="6112"/>
    <cellStyle name="Note 5 8" xfId="20738"/>
    <cellStyle name="Note 5 9" xfId="5150"/>
    <cellStyle name="Output" xfId="58" builtinId="21" customBuiltin="1"/>
    <cellStyle name="Output 2" xfId="467"/>
    <cellStyle name="Output 2 10" xfId="3259"/>
    <cellStyle name="Output 2 10 10" xfId="20747"/>
    <cellStyle name="Output 2 10 11" xfId="5158"/>
    <cellStyle name="Output 2 10 12" xfId="33766"/>
    <cellStyle name="Output 2 10 2" xfId="16848"/>
    <cellStyle name="Output 2 10 2 2" xfId="38425"/>
    <cellStyle name="Output 2 10 2 3" xfId="42741"/>
    <cellStyle name="Output 2 10 3" xfId="18097"/>
    <cellStyle name="Output 2 10 3 2" xfId="39254"/>
    <cellStyle name="Output 2 10 3 3" xfId="43200"/>
    <cellStyle name="Output 2 10 4" xfId="15106"/>
    <cellStyle name="Output 2 10 4 2" xfId="37284"/>
    <cellStyle name="Output 2 10 4 3" xfId="42004"/>
    <cellStyle name="Output 2 10 5" xfId="19030"/>
    <cellStyle name="Output 2 10 5 2" xfId="39983"/>
    <cellStyle name="Output 2 10 5 3" xfId="43744"/>
    <cellStyle name="Output 2 10 6" xfId="19324"/>
    <cellStyle name="Output 2 10 6 2" xfId="40206"/>
    <cellStyle name="Output 2 10 6 3" xfId="43911"/>
    <cellStyle name="Output 2 10 7" xfId="19411"/>
    <cellStyle name="Output 2 10 7 2" xfId="40283"/>
    <cellStyle name="Output 2 10 7 3" xfId="43980"/>
    <cellStyle name="Output 2 10 8" xfId="14363"/>
    <cellStyle name="Output 2 10 8 2" xfId="28101"/>
    <cellStyle name="Output 2 10 8 3" xfId="36694"/>
    <cellStyle name="Output 2 10 8 4" xfId="41623"/>
    <cellStyle name="Output 2 10 9" xfId="6121"/>
    <cellStyle name="Output 2 11" xfId="3443"/>
    <cellStyle name="Output 2 11 2" xfId="6275"/>
    <cellStyle name="Output 2 11 3" xfId="20899"/>
    <cellStyle name="Output 2 11 4" xfId="23595"/>
    <cellStyle name="Output 2 11 5" xfId="33742"/>
    <cellStyle name="Output 2 12" xfId="19681"/>
    <cellStyle name="Output 2 12 2" xfId="33066"/>
    <cellStyle name="Output 2 12 3" xfId="40431"/>
    <cellStyle name="Output 2 12 4" xfId="44011"/>
    <cellStyle name="Output 2 13" xfId="3735"/>
    <cellStyle name="Output 2 14" xfId="26694"/>
    <cellStyle name="Output 2 2" xfId="547"/>
    <cellStyle name="Output 2 2 10" xfId="17613"/>
    <cellStyle name="Output 2 2 10 2" xfId="38945"/>
    <cellStyle name="Output 2 2 10 3" xfId="43012"/>
    <cellStyle name="Output 2 2 11" xfId="9446"/>
    <cellStyle name="Output 2 2 11 2" xfId="23831"/>
    <cellStyle name="Output 2 2 11 3" xfId="33363"/>
    <cellStyle name="Output 2 2 11 4" xfId="39628"/>
    <cellStyle name="Output 2 2 12" xfId="3807"/>
    <cellStyle name="Output 2 2 13" xfId="26648"/>
    <cellStyle name="Output 2 2 2" xfId="1636"/>
    <cellStyle name="Output 2 2 2 10" xfId="14094"/>
    <cellStyle name="Output 2 2 2 10 2" xfId="36523"/>
    <cellStyle name="Output 2 2 2 10 3" xfId="41577"/>
    <cellStyle name="Output 2 2 2 11" xfId="17459"/>
    <cellStyle name="Output 2 2 2 11 2" xfId="38841"/>
    <cellStyle name="Output 2 2 2 11 3" xfId="42969"/>
    <cellStyle name="Output 2 2 2 12" xfId="17113"/>
    <cellStyle name="Output 2 2 2 12 2" xfId="38614"/>
    <cellStyle name="Output 2 2 2 12 3" xfId="42878"/>
    <cellStyle name="Output 2 2 2 13" xfId="9447"/>
    <cellStyle name="Output 2 2 2 13 2" xfId="23832"/>
    <cellStyle name="Output 2 2 2 13 3" xfId="33364"/>
    <cellStyle name="Output 2 2 2 13 4" xfId="37704"/>
    <cellStyle name="Output 2 2 2 14" xfId="4698"/>
    <cellStyle name="Output 2 2 2 15" xfId="4186"/>
    <cellStyle name="Output 2 2 2 16" xfId="19788"/>
    <cellStyle name="Output 2 2 2 17" xfId="37698"/>
    <cellStyle name="Output 2 2 2 2" xfId="2915"/>
    <cellStyle name="Output 2 2 2 2 10" xfId="5113"/>
    <cellStyle name="Output 2 2 2 2 11" xfId="37622"/>
    <cellStyle name="Output 2 2 2 2 2" xfId="9449"/>
    <cellStyle name="Output 2 2 2 2 2 2" xfId="23834"/>
    <cellStyle name="Output 2 2 2 2 2 3" xfId="33366"/>
    <cellStyle name="Output 2 2 2 2 2 4" xfId="38804"/>
    <cellStyle name="Output 2 2 2 2 3" xfId="16508"/>
    <cellStyle name="Output 2 2 2 2 3 2" xfId="38144"/>
    <cellStyle name="Output 2 2 2 2 3 3" xfId="42518"/>
    <cellStyle name="Output 2 2 2 2 4" xfId="18137"/>
    <cellStyle name="Output 2 2 2 2 4 2" xfId="39282"/>
    <cellStyle name="Output 2 2 2 2 4 3" xfId="43211"/>
    <cellStyle name="Output 2 2 2 2 5" xfId="18698"/>
    <cellStyle name="Output 2 2 2 2 5 2" xfId="39708"/>
    <cellStyle name="Output 2 2 2 2 5 3" xfId="43521"/>
    <cellStyle name="Output 2 2 2 2 6" xfId="19224"/>
    <cellStyle name="Output 2 2 2 2 6 2" xfId="40118"/>
    <cellStyle name="Output 2 2 2 2 6 3" xfId="43840"/>
    <cellStyle name="Output 2 2 2 2 7" xfId="9448"/>
    <cellStyle name="Output 2 2 2 2 7 2" xfId="23833"/>
    <cellStyle name="Output 2 2 2 2 7 3" xfId="33365"/>
    <cellStyle name="Output 2 2 2 2 7 4" xfId="39955"/>
    <cellStyle name="Output 2 2 2 2 8" xfId="5779"/>
    <cellStyle name="Output 2 2 2 2 9" xfId="20404"/>
    <cellStyle name="Output 2 2 2 3" xfId="9450"/>
    <cellStyle name="Output 2 2 2 3 2" xfId="9451"/>
    <cellStyle name="Output 2 2 2 3 2 2" xfId="23836"/>
    <cellStyle name="Output 2 2 2 3 2 3" xfId="33368"/>
    <cellStyle name="Output 2 2 2 3 2 4" xfId="37631"/>
    <cellStyle name="Output 2 2 2 3 3" xfId="23835"/>
    <cellStyle name="Output 2 2 2 3 4" xfId="33367"/>
    <cellStyle name="Output 2 2 2 3 5" xfId="38778"/>
    <cellStyle name="Output 2 2 2 4" xfId="9452"/>
    <cellStyle name="Output 2 2 2 4 2" xfId="9453"/>
    <cellStyle name="Output 2 2 2 4 2 2" xfId="23838"/>
    <cellStyle name="Output 2 2 2 4 2 3" xfId="33370"/>
    <cellStyle name="Output 2 2 2 4 2 4" xfId="38777"/>
    <cellStyle name="Output 2 2 2 4 3" xfId="23837"/>
    <cellStyle name="Output 2 2 2 4 4" xfId="33369"/>
    <cellStyle name="Output 2 2 2 4 5" xfId="38805"/>
    <cellStyle name="Output 2 2 2 5" xfId="9454"/>
    <cellStyle name="Output 2 2 2 5 2" xfId="9455"/>
    <cellStyle name="Output 2 2 2 5 2 2" xfId="23840"/>
    <cellStyle name="Output 2 2 2 5 2 3" xfId="33372"/>
    <cellStyle name="Output 2 2 2 5 2 4" xfId="39629"/>
    <cellStyle name="Output 2 2 2 5 3" xfId="23839"/>
    <cellStyle name="Output 2 2 2 5 4" xfId="33371"/>
    <cellStyle name="Output 2 2 2 5 5" xfId="40166"/>
    <cellStyle name="Output 2 2 2 6" xfId="9456"/>
    <cellStyle name="Output 2 2 2 6 2" xfId="23841"/>
    <cellStyle name="Output 2 2 2 6 3" xfId="33373"/>
    <cellStyle name="Output 2 2 2 6 4" xfId="38514"/>
    <cellStyle name="Output 2 2 2 7" xfId="9457"/>
    <cellStyle name="Output 2 2 2 7 2" xfId="9458"/>
    <cellStyle name="Output 2 2 2 7 2 2" xfId="23843"/>
    <cellStyle name="Output 2 2 2 7 2 3" xfId="33375"/>
    <cellStyle name="Output 2 2 2 7 2 4" xfId="36917"/>
    <cellStyle name="Output 2 2 2 7 3" xfId="23842"/>
    <cellStyle name="Output 2 2 2 7 4" xfId="33374"/>
    <cellStyle name="Output 2 2 2 7 5" xfId="38831"/>
    <cellStyle name="Output 2 2 2 8" xfId="9459"/>
    <cellStyle name="Output 2 2 2 8 2" xfId="23844"/>
    <cellStyle name="Output 2 2 2 8 3" xfId="33376"/>
    <cellStyle name="Output 2 2 2 8 4" xfId="39185"/>
    <cellStyle name="Output 2 2 2 9" xfId="15570"/>
    <cellStyle name="Output 2 2 2 9 2" xfId="37548"/>
    <cellStyle name="Output 2 2 2 9 3" xfId="42137"/>
    <cellStyle name="Output 2 2 3" xfId="1635"/>
    <cellStyle name="Output 2 2 3 10" xfId="17458"/>
    <cellStyle name="Output 2 2 3 10 2" xfId="38840"/>
    <cellStyle name="Output 2 2 3 10 3" xfId="42968"/>
    <cellStyle name="Output 2 2 3 11" xfId="18180"/>
    <cellStyle name="Output 2 2 3 11 2" xfId="39318"/>
    <cellStyle name="Output 2 2 3 11 3" xfId="43240"/>
    <cellStyle name="Output 2 2 3 12" xfId="9460"/>
    <cellStyle name="Output 2 2 3 12 2" xfId="23845"/>
    <cellStyle name="Output 2 2 3 12 3" xfId="33377"/>
    <cellStyle name="Output 2 2 3 12 4" xfId="37315"/>
    <cellStyle name="Output 2 2 3 13" xfId="4697"/>
    <cellStyle name="Output 2 2 3 14" xfId="3544"/>
    <cellStyle name="Output 2 2 3 15" xfId="19789"/>
    <cellStyle name="Output 2 2 3 16" xfId="25313"/>
    <cellStyle name="Output 2 2 3 2" xfId="9461"/>
    <cellStyle name="Output 2 2 3 2 2" xfId="9462"/>
    <cellStyle name="Output 2 2 3 2 2 2" xfId="23847"/>
    <cellStyle name="Output 2 2 3 2 2 3" xfId="33379"/>
    <cellStyle name="Output 2 2 3 2 2 4" xfId="38467"/>
    <cellStyle name="Output 2 2 3 2 3" xfId="23846"/>
    <cellStyle name="Output 2 2 3 2 4" xfId="33378"/>
    <cellStyle name="Output 2 2 3 2 5" xfId="36908"/>
    <cellStyle name="Output 2 2 3 3" xfId="9463"/>
    <cellStyle name="Output 2 2 3 3 2" xfId="9464"/>
    <cellStyle name="Output 2 2 3 3 2 2" xfId="23849"/>
    <cellStyle name="Output 2 2 3 3 2 3" xfId="33381"/>
    <cellStyle name="Output 2 2 3 3 2 4" xfId="40244"/>
    <cellStyle name="Output 2 2 3 3 3" xfId="23848"/>
    <cellStyle name="Output 2 2 3 3 4" xfId="33380"/>
    <cellStyle name="Output 2 2 3 3 5" xfId="40311"/>
    <cellStyle name="Output 2 2 3 4" xfId="9465"/>
    <cellStyle name="Output 2 2 3 4 2" xfId="9466"/>
    <cellStyle name="Output 2 2 3 4 2 2" xfId="23851"/>
    <cellStyle name="Output 2 2 3 4 2 3" xfId="33383"/>
    <cellStyle name="Output 2 2 3 4 2 4" xfId="39347"/>
    <cellStyle name="Output 2 2 3 4 3" xfId="23850"/>
    <cellStyle name="Output 2 2 3 4 4" xfId="33382"/>
    <cellStyle name="Output 2 2 3 4 5" xfId="40025"/>
    <cellStyle name="Output 2 2 3 5" xfId="9467"/>
    <cellStyle name="Output 2 2 3 5 2" xfId="23852"/>
    <cellStyle name="Output 2 2 3 5 3" xfId="33384"/>
    <cellStyle name="Output 2 2 3 5 4" xfId="39049"/>
    <cellStyle name="Output 2 2 3 6" xfId="9468"/>
    <cellStyle name="Output 2 2 3 6 2" xfId="9469"/>
    <cellStyle name="Output 2 2 3 6 2 2" xfId="23854"/>
    <cellStyle name="Output 2 2 3 6 2 3" xfId="33386"/>
    <cellStyle name="Output 2 2 3 6 2 4" xfId="37702"/>
    <cellStyle name="Output 2 2 3 6 3" xfId="23853"/>
    <cellStyle name="Output 2 2 3 6 4" xfId="33385"/>
    <cellStyle name="Output 2 2 3 6 5" xfId="39624"/>
    <cellStyle name="Output 2 2 3 7" xfId="9470"/>
    <cellStyle name="Output 2 2 3 7 2" xfId="23855"/>
    <cellStyle name="Output 2 2 3 7 3" xfId="33387"/>
    <cellStyle name="Output 2 2 3 7 4" xfId="38736"/>
    <cellStyle name="Output 2 2 3 8" xfId="15569"/>
    <cellStyle name="Output 2 2 3 8 2" xfId="37547"/>
    <cellStyle name="Output 2 2 3 8 3" xfId="42136"/>
    <cellStyle name="Output 2 2 3 9" xfId="14095"/>
    <cellStyle name="Output 2 2 3 9 2" xfId="36524"/>
    <cellStyle name="Output 2 2 3 9 3" xfId="41578"/>
    <cellStyle name="Output 2 2 4" xfId="2914"/>
    <cellStyle name="Output 2 2 4 10" xfId="18697"/>
    <cellStyle name="Output 2 2 4 10 2" xfId="39707"/>
    <cellStyle name="Output 2 2 4 10 3" xfId="43520"/>
    <cellStyle name="Output 2 2 4 11" xfId="19223"/>
    <cellStyle name="Output 2 2 4 11 2" xfId="40117"/>
    <cellStyle name="Output 2 2 4 11 3" xfId="43839"/>
    <cellStyle name="Output 2 2 4 12" xfId="9471"/>
    <cellStyle name="Output 2 2 4 12 2" xfId="23856"/>
    <cellStyle name="Output 2 2 4 12 3" xfId="33388"/>
    <cellStyle name="Output 2 2 4 12 4" xfId="38801"/>
    <cellStyle name="Output 2 2 4 13" xfId="5778"/>
    <cellStyle name="Output 2 2 4 14" xfId="20403"/>
    <cellStyle name="Output 2 2 4 15" xfId="6161"/>
    <cellStyle name="Output 2 2 4 16" xfId="37351"/>
    <cellStyle name="Output 2 2 4 2" xfId="9472"/>
    <cellStyle name="Output 2 2 4 2 2" xfId="9473"/>
    <cellStyle name="Output 2 2 4 2 2 2" xfId="23858"/>
    <cellStyle name="Output 2 2 4 2 2 3" xfId="33390"/>
    <cellStyle name="Output 2 2 4 2 2 4" xfId="40291"/>
    <cellStyle name="Output 2 2 4 2 3" xfId="23857"/>
    <cellStyle name="Output 2 2 4 2 4" xfId="33389"/>
    <cellStyle name="Output 2 2 4 2 5" xfId="38782"/>
    <cellStyle name="Output 2 2 4 3" xfId="9474"/>
    <cellStyle name="Output 2 2 4 3 2" xfId="9475"/>
    <cellStyle name="Output 2 2 4 3 2 2" xfId="23860"/>
    <cellStyle name="Output 2 2 4 3 2 3" xfId="33392"/>
    <cellStyle name="Output 2 2 4 3 2 4" xfId="37703"/>
    <cellStyle name="Output 2 2 4 3 3" xfId="23859"/>
    <cellStyle name="Output 2 2 4 3 4" xfId="33391"/>
    <cellStyle name="Output 2 2 4 3 5" xfId="39627"/>
    <cellStyle name="Output 2 2 4 4" xfId="9476"/>
    <cellStyle name="Output 2 2 4 4 2" xfId="9477"/>
    <cellStyle name="Output 2 2 4 4 2 2" xfId="23862"/>
    <cellStyle name="Output 2 2 4 4 2 3" xfId="33394"/>
    <cellStyle name="Output 2 2 4 4 2 4" xfId="39057"/>
    <cellStyle name="Output 2 2 4 4 3" xfId="23861"/>
    <cellStyle name="Output 2 2 4 4 4" xfId="33393"/>
    <cellStyle name="Output 2 2 4 4 5" xfId="38940"/>
    <cellStyle name="Output 2 2 4 5" xfId="9478"/>
    <cellStyle name="Output 2 2 4 5 2" xfId="23863"/>
    <cellStyle name="Output 2 2 4 5 3" xfId="33395"/>
    <cellStyle name="Output 2 2 4 5 4" xfId="38779"/>
    <cellStyle name="Output 2 2 4 6" xfId="9479"/>
    <cellStyle name="Output 2 2 4 6 2" xfId="9480"/>
    <cellStyle name="Output 2 2 4 6 2 2" xfId="23865"/>
    <cellStyle name="Output 2 2 4 6 2 3" xfId="33397"/>
    <cellStyle name="Output 2 2 4 6 2 4" xfId="39625"/>
    <cellStyle name="Output 2 2 4 6 3" xfId="23864"/>
    <cellStyle name="Output 2 2 4 6 4" xfId="33396"/>
    <cellStyle name="Output 2 2 4 6 5" xfId="40123"/>
    <cellStyle name="Output 2 2 4 7" xfId="9481"/>
    <cellStyle name="Output 2 2 4 7 2" xfId="23866"/>
    <cellStyle name="Output 2 2 4 7 3" xfId="33398"/>
    <cellStyle name="Output 2 2 4 7 4" xfId="39277"/>
    <cellStyle name="Output 2 2 4 8" xfId="16507"/>
    <cellStyle name="Output 2 2 4 8 2" xfId="38143"/>
    <cellStyle name="Output 2 2 4 8 3" xfId="42517"/>
    <cellStyle name="Output 2 2 4 9" xfId="14881"/>
    <cellStyle name="Output 2 2 4 9 2" xfId="37075"/>
    <cellStyle name="Output 2 2 4 9 3" xfId="41902"/>
    <cellStyle name="Output 2 2 5" xfId="9482"/>
    <cellStyle name="Output 2 2 5 10" xfId="40044"/>
    <cellStyle name="Output 2 2 5 2" xfId="9483"/>
    <cellStyle name="Output 2 2 5 2 2" xfId="9484"/>
    <cellStyle name="Output 2 2 5 2 2 2" xfId="23869"/>
    <cellStyle name="Output 2 2 5 2 2 3" xfId="33401"/>
    <cellStyle name="Output 2 2 5 2 2 4" xfId="38780"/>
    <cellStyle name="Output 2 2 5 2 3" xfId="23868"/>
    <cellStyle name="Output 2 2 5 2 4" xfId="33400"/>
    <cellStyle name="Output 2 2 5 2 5" xfId="38803"/>
    <cellStyle name="Output 2 2 5 3" xfId="9485"/>
    <cellStyle name="Output 2 2 5 3 2" xfId="9486"/>
    <cellStyle name="Output 2 2 5 3 2 2" xfId="23871"/>
    <cellStyle name="Output 2 2 5 3 2 3" xfId="33403"/>
    <cellStyle name="Output 2 2 5 3 2 4" xfId="39626"/>
    <cellStyle name="Output 2 2 5 3 3" xfId="23870"/>
    <cellStyle name="Output 2 2 5 3 4" xfId="33402"/>
    <cellStyle name="Output 2 2 5 3 5" xfId="39393"/>
    <cellStyle name="Output 2 2 5 4" xfId="9487"/>
    <cellStyle name="Output 2 2 5 4 2" xfId="9488"/>
    <cellStyle name="Output 2 2 5 4 2 2" xfId="23873"/>
    <cellStyle name="Output 2 2 5 4 2 3" xfId="33405"/>
    <cellStyle name="Output 2 2 5 4 2 4" xfId="38677"/>
    <cellStyle name="Output 2 2 5 4 3" xfId="23872"/>
    <cellStyle name="Output 2 2 5 4 4" xfId="33404"/>
    <cellStyle name="Output 2 2 5 4 5" xfId="38521"/>
    <cellStyle name="Output 2 2 5 5" xfId="9489"/>
    <cellStyle name="Output 2 2 5 5 2" xfId="23874"/>
    <cellStyle name="Output 2 2 5 5 3" xfId="33406"/>
    <cellStyle name="Output 2 2 5 5 4" xfId="38802"/>
    <cellStyle name="Output 2 2 5 6" xfId="9490"/>
    <cellStyle name="Output 2 2 5 6 2" xfId="9491"/>
    <cellStyle name="Output 2 2 5 6 2 2" xfId="23876"/>
    <cellStyle name="Output 2 2 5 6 2 3" xfId="33408"/>
    <cellStyle name="Output 2 2 5 6 2 4" xfId="39171"/>
    <cellStyle name="Output 2 2 5 6 3" xfId="23875"/>
    <cellStyle name="Output 2 2 5 6 4" xfId="33407"/>
    <cellStyle name="Output 2 2 5 6 5" xfId="38781"/>
    <cellStyle name="Output 2 2 5 7" xfId="9492"/>
    <cellStyle name="Output 2 2 5 7 2" xfId="23877"/>
    <cellStyle name="Output 2 2 5 7 3" xfId="33409"/>
    <cellStyle name="Output 2 2 5 7 4" xfId="26652"/>
    <cellStyle name="Output 2 2 5 8" xfId="23867"/>
    <cellStyle name="Output 2 2 5 9" xfId="33399"/>
    <cellStyle name="Output 2 2 6" xfId="9493"/>
    <cellStyle name="Output 2 2 6 10" xfId="39477"/>
    <cellStyle name="Output 2 2 6 2" xfId="9494"/>
    <cellStyle name="Output 2 2 6 2 2" xfId="9495"/>
    <cellStyle name="Output 2 2 6 2 2 2" xfId="23880"/>
    <cellStyle name="Output 2 2 6 2 2 3" xfId="33412"/>
    <cellStyle name="Output 2 2 6 2 2 4" xfId="38421"/>
    <cellStyle name="Output 2 2 6 2 3" xfId="23879"/>
    <cellStyle name="Output 2 2 6 2 4" xfId="33411"/>
    <cellStyle name="Output 2 2 6 2 5" xfId="38617"/>
    <cellStyle name="Output 2 2 6 3" xfId="9496"/>
    <cellStyle name="Output 2 2 6 3 2" xfId="9497"/>
    <cellStyle name="Output 2 2 6 3 2 2" xfId="23882"/>
    <cellStyle name="Output 2 2 6 3 2 3" xfId="33414"/>
    <cellStyle name="Output 2 2 6 3 2 4" xfId="40202"/>
    <cellStyle name="Output 2 2 6 3 3" xfId="23881"/>
    <cellStyle name="Output 2 2 6 3 4" xfId="33413"/>
    <cellStyle name="Output 2 2 6 3 5" xfId="37329"/>
    <cellStyle name="Output 2 2 6 4" xfId="9498"/>
    <cellStyle name="Output 2 2 6 4 2" xfId="9499"/>
    <cellStyle name="Output 2 2 6 4 2 2" xfId="23884"/>
    <cellStyle name="Output 2 2 6 4 2 3" xfId="33416"/>
    <cellStyle name="Output 2 2 6 4 2 4" xfId="37793"/>
    <cellStyle name="Output 2 2 6 4 3" xfId="23883"/>
    <cellStyle name="Output 2 2 6 4 4" xfId="33415"/>
    <cellStyle name="Output 2 2 6 4 5" xfId="39979"/>
    <cellStyle name="Output 2 2 6 5" xfId="9500"/>
    <cellStyle name="Output 2 2 6 5 2" xfId="23885"/>
    <cellStyle name="Output 2 2 6 5 3" xfId="33417"/>
    <cellStyle name="Output 2 2 6 5 4" xfId="20010"/>
    <cellStyle name="Output 2 2 6 6" xfId="9501"/>
    <cellStyle name="Output 2 2 6 6 2" xfId="9502"/>
    <cellStyle name="Output 2 2 6 6 2 2" xfId="23887"/>
    <cellStyle name="Output 2 2 6 6 2 3" xfId="33419"/>
    <cellStyle name="Output 2 2 6 6 2 4" xfId="38616"/>
    <cellStyle name="Output 2 2 6 6 3" xfId="23886"/>
    <cellStyle name="Output 2 2 6 6 4" xfId="33418"/>
    <cellStyle name="Output 2 2 6 6 5" xfId="39478"/>
    <cellStyle name="Output 2 2 6 7" xfId="9503"/>
    <cellStyle name="Output 2 2 6 7 2" xfId="23888"/>
    <cellStyle name="Output 2 2 6 7 3" xfId="33420"/>
    <cellStyle name="Output 2 2 6 7 4" xfId="38415"/>
    <cellStyle name="Output 2 2 6 8" xfId="23878"/>
    <cellStyle name="Output 2 2 6 9" xfId="33410"/>
    <cellStyle name="Output 2 2 7" xfId="9504"/>
    <cellStyle name="Output 2 2 7 2" xfId="9505"/>
    <cellStyle name="Output 2 2 7 2 2" xfId="23890"/>
    <cellStyle name="Output 2 2 7 2 3" xfId="33422"/>
    <cellStyle name="Output 2 2 7 2 4" xfId="40196"/>
    <cellStyle name="Output 2 2 7 3" xfId="23889"/>
    <cellStyle name="Output 2 2 7 4" xfId="33421"/>
    <cellStyle name="Output 2 2 7 5" xfId="38611"/>
    <cellStyle name="Output 2 2 8" xfId="14364"/>
    <cellStyle name="Output 2 2 8 2" xfId="28102"/>
    <cellStyle name="Output 2 2 8 3" xfId="36695"/>
    <cellStyle name="Output 2 2 8 4" xfId="41624"/>
    <cellStyle name="Output 2 2 9" xfId="14634"/>
    <cellStyle name="Output 2 2 9 2" xfId="28340"/>
    <cellStyle name="Output 2 2 9 3" xfId="36877"/>
    <cellStyle name="Output 2 2 9 4" xfId="41760"/>
    <cellStyle name="Output 2 3" xfId="513"/>
    <cellStyle name="Output 2 3 10" xfId="14630"/>
    <cellStyle name="Output 2 3 10 2" xfId="28336"/>
    <cellStyle name="Output 2 3 10 3" xfId="36873"/>
    <cellStyle name="Output 2 3 10 4" xfId="41756"/>
    <cellStyle name="Output 2 3 11" xfId="18262"/>
    <cellStyle name="Output 2 3 11 2" xfId="39389"/>
    <cellStyle name="Output 2 3 11 3" xfId="43299"/>
    <cellStyle name="Output 2 3 12" xfId="9506"/>
    <cellStyle name="Output 2 3 12 2" xfId="23891"/>
    <cellStyle name="Output 2 3 12 3" xfId="33423"/>
    <cellStyle name="Output 2 3 12 4" xfId="39973"/>
    <cellStyle name="Output 2 3 13" xfId="3773"/>
    <cellStyle name="Output 2 3 14" xfId="5089"/>
    <cellStyle name="Output 2 3 15" xfId="26681"/>
    <cellStyle name="Output 2 3 16" xfId="35412"/>
    <cellStyle name="Output 2 3 2" xfId="1637"/>
    <cellStyle name="Output 2 3 2 10" xfId="34423"/>
    <cellStyle name="Output 2 3 2 2" xfId="15571"/>
    <cellStyle name="Output 2 3 2 2 2" xfId="37549"/>
    <cellStyle name="Output 2 3 2 2 3" xfId="42138"/>
    <cellStyle name="Output 2 3 2 3" xfId="14697"/>
    <cellStyle name="Output 2 3 2 3 2" xfId="36927"/>
    <cellStyle name="Output 2 3 2 3 3" xfId="41792"/>
    <cellStyle name="Output 2 3 2 4" xfId="16104"/>
    <cellStyle name="Output 2 3 2 4 2" xfId="37871"/>
    <cellStyle name="Output 2 3 2 4 3" xfId="42293"/>
    <cellStyle name="Output 2 3 2 5" xfId="14852"/>
    <cellStyle name="Output 2 3 2 5 2" xfId="37049"/>
    <cellStyle name="Output 2 3 2 5 3" xfId="41878"/>
    <cellStyle name="Output 2 3 2 6" xfId="9507"/>
    <cellStyle name="Output 2 3 2 7" xfId="4699"/>
    <cellStyle name="Output 2 3 2 8" xfId="4185"/>
    <cellStyle name="Output 2 3 2 9" xfId="25420"/>
    <cellStyle name="Output 2 3 3" xfId="2916"/>
    <cellStyle name="Output 2 3 3 10" xfId="4973"/>
    <cellStyle name="Output 2 3 3 11" xfId="25371"/>
    <cellStyle name="Output 2 3 3 2" xfId="9509"/>
    <cellStyle name="Output 2 3 3 2 2" xfId="23894"/>
    <cellStyle name="Output 2 3 3 2 3" xfId="33425"/>
    <cellStyle name="Output 2 3 3 2 4" xfId="39613"/>
    <cellStyle name="Output 2 3 3 3" xfId="16509"/>
    <cellStyle name="Output 2 3 3 3 2" xfId="38145"/>
    <cellStyle name="Output 2 3 3 3 3" xfId="42519"/>
    <cellStyle name="Output 2 3 3 4" xfId="14880"/>
    <cellStyle name="Output 2 3 3 4 2" xfId="37074"/>
    <cellStyle name="Output 2 3 3 4 3" xfId="41901"/>
    <cellStyle name="Output 2 3 3 5" xfId="18699"/>
    <cellStyle name="Output 2 3 3 5 2" xfId="39709"/>
    <cellStyle name="Output 2 3 3 5 3" xfId="43522"/>
    <cellStyle name="Output 2 3 3 6" xfId="19225"/>
    <cellStyle name="Output 2 3 3 6 2" xfId="40119"/>
    <cellStyle name="Output 2 3 3 6 3" xfId="43841"/>
    <cellStyle name="Output 2 3 3 7" xfId="9508"/>
    <cellStyle name="Output 2 3 3 7 2" xfId="23893"/>
    <cellStyle name="Output 2 3 3 7 3" xfId="33424"/>
    <cellStyle name="Output 2 3 3 7 4" xfId="39047"/>
    <cellStyle name="Output 2 3 3 8" xfId="5780"/>
    <cellStyle name="Output 2 3 3 9" xfId="20405"/>
    <cellStyle name="Output 2 3 4" xfId="9510"/>
    <cellStyle name="Output 2 3 4 2" xfId="9511"/>
    <cellStyle name="Output 2 3 4 2 2" xfId="23896"/>
    <cellStyle name="Output 2 3 4 2 3" xfId="33427"/>
    <cellStyle name="Output 2 3 4 2 4" xfId="39488"/>
    <cellStyle name="Output 2 3 4 3" xfId="23895"/>
    <cellStyle name="Output 2 3 4 4" xfId="33426"/>
    <cellStyle name="Output 2 3 4 5" xfId="36823"/>
    <cellStyle name="Output 2 3 5" xfId="9512"/>
    <cellStyle name="Output 2 3 5 2" xfId="9513"/>
    <cellStyle name="Output 2 3 5 2 2" xfId="23898"/>
    <cellStyle name="Output 2 3 5 2 3" xfId="33429"/>
    <cellStyle name="Output 2 3 5 2 4" xfId="38789"/>
    <cellStyle name="Output 2 3 5 3" xfId="23897"/>
    <cellStyle name="Output 2 3 5 4" xfId="33428"/>
    <cellStyle name="Output 2 3 5 5" xfId="39055"/>
    <cellStyle name="Output 2 3 6" xfId="9514"/>
    <cellStyle name="Output 2 3 6 2" xfId="9515"/>
    <cellStyle name="Output 2 3 6 2 2" xfId="23900"/>
    <cellStyle name="Output 2 3 6 2 3" xfId="33431"/>
    <cellStyle name="Output 2 3 6 2 4" xfId="38800"/>
    <cellStyle name="Output 2 3 6 3" xfId="23899"/>
    <cellStyle name="Output 2 3 6 4" xfId="33430"/>
    <cellStyle name="Output 2 3 6 5" xfId="40045"/>
    <cellStyle name="Output 2 3 7" xfId="9516"/>
    <cellStyle name="Output 2 3 7 2" xfId="23901"/>
    <cellStyle name="Output 2 3 7 3" xfId="33432"/>
    <cellStyle name="Output 2 3 7 4" xfId="38784"/>
    <cellStyle name="Output 2 3 8" xfId="9517"/>
    <cellStyle name="Output 2 3 8 2" xfId="9518"/>
    <cellStyle name="Output 2 3 8 2 2" xfId="23903"/>
    <cellStyle name="Output 2 3 8 2 3" xfId="33434"/>
    <cellStyle name="Output 2 3 8 2 4" xfId="39622"/>
    <cellStyle name="Output 2 3 8 3" xfId="23902"/>
    <cellStyle name="Output 2 3 8 4" xfId="33433"/>
    <cellStyle name="Output 2 3 8 5" xfId="40106"/>
    <cellStyle name="Output 2 3 9" xfId="9519"/>
    <cellStyle name="Output 2 3 9 2" xfId="23904"/>
    <cellStyle name="Output 2 3 9 3" xfId="33435"/>
    <cellStyle name="Output 2 3 9 4" xfId="36807"/>
    <cellStyle name="Output 2 4" xfId="601"/>
    <cellStyle name="Output 2 4 10" xfId="17171"/>
    <cellStyle name="Output 2 4 10 2" xfId="38666"/>
    <cellStyle name="Output 2 4 10 3" xfId="42922"/>
    <cellStyle name="Output 2 4 11" xfId="17602"/>
    <cellStyle name="Output 2 4 11 2" xfId="38935"/>
    <cellStyle name="Output 2 4 11 3" xfId="43007"/>
    <cellStyle name="Output 2 4 12" xfId="18169"/>
    <cellStyle name="Output 2 4 12 2" xfId="39307"/>
    <cellStyle name="Output 2 4 12 3" xfId="43230"/>
    <cellStyle name="Output 2 4 13" xfId="9520"/>
    <cellStyle name="Output 2 4 13 2" xfId="23905"/>
    <cellStyle name="Output 2 4 13 3" xfId="33436"/>
    <cellStyle name="Output 2 4 13 4" xfId="39092"/>
    <cellStyle name="Output 2 4 14" xfId="3848"/>
    <cellStyle name="Output 2 4 15" xfId="5001"/>
    <cellStyle name="Output 2 4 16" xfId="26606"/>
    <cellStyle name="Output 2 4 17" xfId="35391"/>
    <cellStyle name="Output 2 4 2" xfId="1638"/>
    <cellStyle name="Output 2 4 2 2" xfId="9522"/>
    <cellStyle name="Output 2 4 2 2 2" xfId="23907"/>
    <cellStyle name="Output 2 4 2 2 3" xfId="33438"/>
    <cellStyle name="Output 2 4 2 2 4" xfId="39142"/>
    <cellStyle name="Output 2 4 2 3" xfId="15572"/>
    <cellStyle name="Output 2 4 2 4" xfId="9521"/>
    <cellStyle name="Output 2 4 2 4 2" xfId="23906"/>
    <cellStyle name="Output 2 4 2 4 3" xfId="33437"/>
    <cellStyle name="Output 2 4 2 4 4" xfId="38798"/>
    <cellStyle name="Output 2 4 3" xfId="9523"/>
    <cellStyle name="Output 2 4 3 2" xfId="9524"/>
    <cellStyle name="Output 2 4 3 2 2" xfId="23909"/>
    <cellStyle name="Output 2 4 3 2 3" xfId="33440"/>
    <cellStyle name="Output 2 4 3 2 4" xfId="39620"/>
    <cellStyle name="Output 2 4 3 3" xfId="23908"/>
    <cellStyle name="Output 2 4 3 4" xfId="33439"/>
    <cellStyle name="Output 2 4 3 5" xfId="40124"/>
    <cellStyle name="Output 2 4 4" xfId="9525"/>
    <cellStyle name="Output 2 4 4 2" xfId="9526"/>
    <cellStyle name="Output 2 4 4 2 2" xfId="23911"/>
    <cellStyle name="Output 2 4 4 2 3" xfId="33442"/>
    <cellStyle name="Output 2 4 4 2 4" xfId="39251"/>
    <cellStyle name="Output 2 4 4 3" xfId="23910"/>
    <cellStyle name="Output 2 4 4 4" xfId="33441"/>
    <cellStyle name="Output 2 4 4 5" xfId="38520"/>
    <cellStyle name="Output 2 4 5" xfId="9527"/>
    <cellStyle name="Output 2 4 5 2" xfId="23912"/>
    <cellStyle name="Output 2 4 5 3" xfId="33443"/>
    <cellStyle name="Output 2 4 5 4" xfId="38799"/>
    <cellStyle name="Output 2 4 6" xfId="9528"/>
    <cellStyle name="Output 2 4 6 2" xfId="9529"/>
    <cellStyle name="Output 2 4 6 2 2" xfId="23914"/>
    <cellStyle name="Output 2 4 6 2 3" xfId="33445"/>
    <cellStyle name="Output 2 4 6 2 4" xfId="40004"/>
    <cellStyle name="Output 2 4 6 3" xfId="23913"/>
    <cellStyle name="Output 2 4 6 4" xfId="33444"/>
    <cellStyle name="Output 2 4 6 5" xfId="38785"/>
    <cellStyle name="Output 2 4 7" xfId="9530"/>
    <cellStyle name="Output 2 4 7 2" xfId="23915"/>
    <cellStyle name="Output 2 4 7 3" xfId="33446"/>
    <cellStyle name="Output 2 4 7 4" xfId="39621"/>
    <cellStyle name="Output 2 4 8" xfId="14753"/>
    <cellStyle name="Output 2 4 8 2" xfId="36964"/>
    <cellStyle name="Output 2 4 8 3" xfId="41815"/>
    <cellStyle name="Output 2 4 9" xfId="17663"/>
    <cellStyle name="Output 2 4 9 2" xfId="38983"/>
    <cellStyle name="Output 2 4 9 3" xfId="43045"/>
    <cellStyle name="Output 2 5" xfId="674"/>
    <cellStyle name="Output 2 5 10" xfId="17802"/>
    <cellStyle name="Output 2 5 10 2" xfId="39073"/>
    <cellStyle name="Output 2 5 10 3" xfId="43092"/>
    <cellStyle name="Output 2 5 11" xfId="9531"/>
    <cellStyle name="Output 2 5 11 2" xfId="23916"/>
    <cellStyle name="Output 2 5 11 3" xfId="33447"/>
    <cellStyle name="Output 2 5 11 4" xfId="39276"/>
    <cellStyle name="Output 2 5 12" xfId="3914"/>
    <cellStyle name="Output 2 5 13" xfId="4937"/>
    <cellStyle name="Output 2 5 14" xfId="26573"/>
    <cellStyle name="Output 2 5 15" xfId="35381"/>
    <cellStyle name="Output 2 5 2" xfId="9532"/>
    <cellStyle name="Output 2 5 2 2" xfId="9533"/>
    <cellStyle name="Output 2 5 2 2 2" xfId="23918"/>
    <cellStyle name="Output 2 5 2 2 3" xfId="33449"/>
    <cellStyle name="Output 2 5 2 2 4" xfId="38796"/>
    <cellStyle name="Output 2 5 2 3" xfId="23917"/>
    <cellStyle name="Output 2 5 2 4" xfId="33448"/>
    <cellStyle name="Output 2 5 2 5" xfId="38737"/>
    <cellStyle name="Output 2 5 3" xfId="9534"/>
    <cellStyle name="Output 2 5 3 2" xfId="9535"/>
    <cellStyle name="Output 2 5 3 2 2" xfId="23920"/>
    <cellStyle name="Output 2 5 3 2 3" xfId="33451"/>
    <cellStyle name="Output 2 5 3 2 4" xfId="38911"/>
    <cellStyle name="Output 2 5 3 3" xfId="23919"/>
    <cellStyle name="Output 2 5 3 4" xfId="33450"/>
    <cellStyle name="Output 2 5 3 5" xfId="39143"/>
    <cellStyle name="Output 2 5 4" xfId="9536"/>
    <cellStyle name="Output 2 5 4 2" xfId="9537"/>
    <cellStyle name="Output 2 5 4 2 2" xfId="23922"/>
    <cellStyle name="Output 2 5 4 2 3" xfId="33453"/>
    <cellStyle name="Output 2 5 4 2 4" xfId="37701"/>
    <cellStyle name="Output 2 5 4 3" xfId="23921"/>
    <cellStyle name="Output 2 5 4 4" xfId="33452"/>
    <cellStyle name="Output 2 5 4 5" xfId="39618"/>
    <cellStyle name="Output 2 5 5" xfId="9538"/>
    <cellStyle name="Output 2 5 5 2" xfId="23923"/>
    <cellStyle name="Output 2 5 5 3" xfId="33454"/>
    <cellStyle name="Output 2 5 5 4" xfId="39487"/>
    <cellStyle name="Output 2 5 6" xfId="9539"/>
    <cellStyle name="Output 2 5 6 2" xfId="9540"/>
    <cellStyle name="Output 2 5 6 2 2" xfId="23925"/>
    <cellStyle name="Output 2 5 6 2 3" xfId="33456"/>
    <cellStyle name="Output 2 5 6 2 4" xfId="38786"/>
    <cellStyle name="Output 2 5 6 3" xfId="23924"/>
    <cellStyle name="Output 2 5 6 4" xfId="33455"/>
    <cellStyle name="Output 2 5 6 5" xfId="38797"/>
    <cellStyle name="Output 2 5 7" xfId="9541"/>
    <cellStyle name="Output 2 5 7 2" xfId="23926"/>
    <cellStyle name="Output 2 5 7 3" xfId="33457"/>
    <cellStyle name="Output 2 5 7 4" xfId="40297"/>
    <cellStyle name="Output 2 5 8" xfId="14808"/>
    <cellStyle name="Output 2 5 8 2" xfId="37006"/>
    <cellStyle name="Output 2 5 8 3" xfId="41844"/>
    <cellStyle name="Output 2 5 9" xfId="17674"/>
    <cellStyle name="Output 2 5 9 2" xfId="38993"/>
    <cellStyle name="Output 2 5 9 3" xfId="43050"/>
    <cellStyle name="Output 2 6" xfId="730"/>
    <cellStyle name="Output 2 6 10" xfId="14775"/>
    <cellStyle name="Output 2 6 10 2" xfId="36982"/>
    <cellStyle name="Output 2 6 10 3" xfId="41827"/>
    <cellStyle name="Output 2 6 11" xfId="17568"/>
    <cellStyle name="Output 2 6 11 2" xfId="38912"/>
    <cellStyle name="Output 2 6 11 3" xfId="42986"/>
    <cellStyle name="Output 2 6 12" xfId="9542"/>
    <cellStyle name="Output 2 6 12 2" xfId="23927"/>
    <cellStyle name="Output 2 6 12 3" xfId="33458"/>
    <cellStyle name="Output 2 6 12 4" xfId="39619"/>
    <cellStyle name="Output 2 6 13" xfId="3969"/>
    <cellStyle name="Output 2 6 14" xfId="4851"/>
    <cellStyle name="Output 2 6 15" xfId="26533"/>
    <cellStyle name="Output 2 6 16" xfId="35351"/>
    <cellStyle name="Output 2 6 2" xfId="9543"/>
    <cellStyle name="Output 2 6 2 2" xfId="9544"/>
    <cellStyle name="Output 2 6 2 2 2" xfId="23929"/>
    <cellStyle name="Output 2 6 2 2 3" xfId="33460"/>
    <cellStyle name="Output 2 6 2 2 4" xfId="39484"/>
    <cellStyle name="Output 2 6 2 3" xfId="23928"/>
    <cellStyle name="Output 2 6 2 4" xfId="33459"/>
    <cellStyle name="Output 2 6 2 5" xfId="39257"/>
    <cellStyle name="Output 2 6 3" xfId="9545"/>
    <cellStyle name="Output 2 6 3 2" xfId="9546"/>
    <cellStyle name="Output 2 6 3 2 2" xfId="23931"/>
    <cellStyle name="Output 2 6 3 2 3" xfId="33462"/>
    <cellStyle name="Output 2 6 3 2 4" xfId="39144"/>
    <cellStyle name="Output 2 6 3 3" xfId="23930"/>
    <cellStyle name="Output 2 6 3 4" xfId="33461"/>
    <cellStyle name="Output 2 6 3 5" xfId="39056"/>
    <cellStyle name="Output 2 6 4" xfId="9547"/>
    <cellStyle name="Output 2 6 4 2" xfId="9548"/>
    <cellStyle name="Output 2 6 4 2 2" xfId="23933"/>
    <cellStyle name="Output 2 6 4 2 3" xfId="33464"/>
    <cellStyle name="Output 2 6 4 2 4" xfId="39616"/>
    <cellStyle name="Output 2 6 4 3" xfId="23932"/>
    <cellStyle name="Output 2 6 4 4" xfId="33463"/>
    <cellStyle name="Output 2 6 4 5" xfId="38971"/>
    <cellStyle name="Output 2 6 5" xfId="9549"/>
    <cellStyle name="Output 2 6 5 2" xfId="23934"/>
    <cellStyle name="Output 2 6 5 3" xfId="33465"/>
    <cellStyle name="Output 2 6 5 4" xfId="39287"/>
    <cellStyle name="Output 2 6 6" xfId="9550"/>
    <cellStyle name="Output 2 6 6 2" xfId="9551"/>
    <cellStyle name="Output 2 6 6 2 2" xfId="23936"/>
    <cellStyle name="Output 2 6 6 2 3" xfId="33467"/>
    <cellStyle name="Output 2 6 6 2 4" xfId="38795"/>
    <cellStyle name="Output 2 6 6 3" xfId="23935"/>
    <cellStyle name="Output 2 6 6 4" xfId="33466"/>
    <cellStyle name="Output 2 6 6 5" xfId="38941"/>
    <cellStyle name="Output 2 6 7" xfId="9552"/>
    <cellStyle name="Output 2 6 7 2" xfId="23937"/>
    <cellStyle name="Output 2 6 7 3" xfId="33468"/>
    <cellStyle name="Output 2 6 7 4" xfId="38787"/>
    <cellStyle name="Output 2 6 8" xfId="14857"/>
    <cellStyle name="Output 2 6 8 2" xfId="37052"/>
    <cellStyle name="Output 2 6 8 3" xfId="41881"/>
    <cellStyle name="Output 2 6 9" xfId="17974"/>
    <cellStyle name="Output 2 6 9 2" xfId="39170"/>
    <cellStyle name="Output 2 6 9 3" xfId="43144"/>
    <cellStyle name="Output 2 7" xfId="1634"/>
    <cellStyle name="Output 2 7 10" xfId="17457"/>
    <cellStyle name="Output 2 7 10 2" xfId="38839"/>
    <cellStyle name="Output 2 7 10 3" xfId="42967"/>
    <cellStyle name="Output 2 7 11" xfId="19059"/>
    <cellStyle name="Output 2 7 11 2" xfId="40008"/>
    <cellStyle name="Output 2 7 11 3" xfId="43764"/>
    <cellStyle name="Output 2 7 12" xfId="9553"/>
    <cellStyle name="Output 2 7 12 2" xfId="23938"/>
    <cellStyle name="Output 2 7 12 3" xfId="33469"/>
    <cellStyle name="Output 2 7 12 4" xfId="40087"/>
    <cellStyle name="Output 2 7 13" xfId="4696"/>
    <cellStyle name="Output 2 7 14" xfId="3545"/>
    <cellStyle name="Output 2 7 15" xfId="19790"/>
    <cellStyle name="Output 2 7 16" xfId="25312"/>
    <cellStyle name="Output 2 7 2" xfId="9554"/>
    <cellStyle name="Output 2 7 2 2" xfId="9555"/>
    <cellStyle name="Output 2 7 2 2 2" xfId="23940"/>
    <cellStyle name="Output 2 7 2 2 3" xfId="33471"/>
    <cellStyle name="Output 2 7 2 2 4" xfId="36872"/>
    <cellStyle name="Output 2 7 2 3" xfId="23939"/>
    <cellStyle name="Output 2 7 2 4" xfId="33470"/>
    <cellStyle name="Output 2 7 2 5" xfId="39617"/>
    <cellStyle name="Output 2 7 3" xfId="9556"/>
    <cellStyle name="Output 2 7 3 2" xfId="9557"/>
    <cellStyle name="Output 2 7 3 2 2" xfId="23942"/>
    <cellStyle name="Output 2 7 3 2 3" xfId="33473"/>
    <cellStyle name="Output 2 7 3 2 4" xfId="38793"/>
    <cellStyle name="Output 2 7 3 3" xfId="23941"/>
    <cellStyle name="Output 2 7 3 4" xfId="33472"/>
    <cellStyle name="Output 2 7 3 5" xfId="39075"/>
    <cellStyle name="Output 2 7 4" xfId="9558"/>
    <cellStyle name="Output 2 7 4 2" xfId="9559"/>
    <cellStyle name="Output 2 7 4 2 2" xfId="23944"/>
    <cellStyle name="Output 2 7 4 2 3" xfId="33475"/>
    <cellStyle name="Output 2 7 4 2 4" xfId="39168"/>
    <cellStyle name="Output 2 7 4 3" xfId="23943"/>
    <cellStyle name="Output 2 7 4 4" xfId="33474"/>
    <cellStyle name="Output 2 7 4 5" xfId="38788"/>
    <cellStyle name="Output 2 7 5" xfId="9560"/>
    <cellStyle name="Output 2 7 5 2" xfId="23945"/>
    <cellStyle name="Output 2 7 5 3" xfId="33476"/>
    <cellStyle name="Output 2 7 5 4" xfId="39614"/>
    <cellStyle name="Output 2 7 6" xfId="9561"/>
    <cellStyle name="Output 2 7 6 2" xfId="9562"/>
    <cellStyle name="Output 2 7 6 2 2" xfId="23947"/>
    <cellStyle name="Output 2 7 6 2 3" xfId="33478"/>
    <cellStyle name="Output 2 7 6 2 4" xfId="37537"/>
    <cellStyle name="Output 2 7 6 3" xfId="23946"/>
    <cellStyle name="Output 2 7 6 4" xfId="33477"/>
    <cellStyle name="Output 2 7 6 5" xfId="37700"/>
    <cellStyle name="Output 2 7 7" xfId="9563"/>
    <cellStyle name="Output 2 7 7 2" xfId="23948"/>
    <cellStyle name="Output 2 7 7 3" xfId="33479"/>
    <cellStyle name="Output 2 7 7 4" xfId="38794"/>
    <cellStyle name="Output 2 7 8" xfId="15568"/>
    <cellStyle name="Output 2 7 8 2" xfId="37546"/>
    <cellStyle name="Output 2 7 8 3" xfId="42135"/>
    <cellStyle name="Output 2 7 9" xfId="14698"/>
    <cellStyle name="Output 2 7 9 2" xfId="36928"/>
    <cellStyle name="Output 2 7 9 3" xfId="41793"/>
    <cellStyle name="Output 2 8" xfId="2913"/>
    <cellStyle name="Output 2 8 10" xfId="18696"/>
    <cellStyle name="Output 2 8 10 2" xfId="39706"/>
    <cellStyle name="Output 2 8 10 3" xfId="43519"/>
    <cellStyle name="Output 2 8 11" xfId="19222"/>
    <cellStyle name="Output 2 8 11 2" xfId="40116"/>
    <cellStyle name="Output 2 8 11 3" xfId="43838"/>
    <cellStyle name="Output 2 8 12" xfId="9564"/>
    <cellStyle name="Output 2 8 12 2" xfId="23949"/>
    <cellStyle name="Output 2 8 12 3" xfId="33480"/>
    <cellStyle name="Output 2 8 12 4" xfId="39141"/>
    <cellStyle name="Output 2 8 13" xfId="5777"/>
    <cellStyle name="Output 2 8 14" xfId="20402"/>
    <cellStyle name="Output 2 8 15" xfId="4163"/>
    <cellStyle name="Output 2 8 16" xfId="39064"/>
    <cellStyle name="Output 2 8 2" xfId="9565"/>
    <cellStyle name="Output 2 8 2 2" xfId="9566"/>
    <cellStyle name="Output 2 8 2 2 2" xfId="23951"/>
    <cellStyle name="Output 2 8 2 2 3" xfId="33482"/>
    <cellStyle name="Output 2 8 2 2 4" xfId="39615"/>
    <cellStyle name="Output 2 8 2 3" xfId="23950"/>
    <cellStyle name="Output 2 8 2 4" xfId="33481"/>
    <cellStyle name="Output 2 8 2 5" xfId="40292"/>
    <cellStyle name="Output 2 8 3" xfId="9567"/>
    <cellStyle name="Output 2 8 3 2" xfId="9568"/>
    <cellStyle name="Output 2 8 3 2 2" xfId="23953"/>
    <cellStyle name="Output 2 8 3 2 3" xfId="33484"/>
    <cellStyle name="Output 2 8 3 2 4" xfId="20011"/>
    <cellStyle name="Output 2 8 3 3" xfId="23952"/>
    <cellStyle name="Output 2 8 3 4" xfId="33483"/>
    <cellStyle name="Output 2 8 3 5" xfId="38523"/>
    <cellStyle name="Output 2 8 4" xfId="9569"/>
    <cellStyle name="Output 2 8 4 2" xfId="9570"/>
    <cellStyle name="Output 2 8 4 2 2" xfId="23955"/>
    <cellStyle name="Output 2 8 4 2 3" xfId="33486"/>
    <cellStyle name="Output 2 8 4 2 4" xfId="30121"/>
    <cellStyle name="Output 2 8 4 3" xfId="23954"/>
    <cellStyle name="Output 2 8 4 4" xfId="33485"/>
    <cellStyle name="Output 2 8 4 5" xfId="31304"/>
    <cellStyle name="Output 2 8 5" xfId="9571"/>
    <cellStyle name="Output 2 8 5 2" xfId="23956"/>
    <cellStyle name="Output 2 8 5 3" xfId="33487"/>
    <cellStyle name="Output 2 8 5 4" xfId="20012"/>
    <cellStyle name="Output 2 8 6" xfId="9572"/>
    <cellStyle name="Output 2 8 6 2" xfId="9573"/>
    <cellStyle name="Output 2 8 6 2 2" xfId="23958"/>
    <cellStyle name="Output 2 8 6 2 3" xfId="33489"/>
    <cellStyle name="Output 2 8 6 2 4" xfId="20013"/>
    <cellStyle name="Output 2 8 6 3" xfId="23957"/>
    <cellStyle name="Output 2 8 6 4" xfId="33488"/>
    <cellStyle name="Output 2 8 6 5" xfId="31272"/>
    <cellStyle name="Output 2 8 7" xfId="9574"/>
    <cellStyle name="Output 2 8 7 2" xfId="23959"/>
    <cellStyle name="Output 2 8 7 3" xfId="33490"/>
    <cellStyle name="Output 2 8 7 4" xfId="20014"/>
    <cellStyle name="Output 2 8 8" xfId="16506"/>
    <cellStyle name="Output 2 8 8 2" xfId="38142"/>
    <cellStyle name="Output 2 8 8 3" xfId="42516"/>
    <cellStyle name="Output 2 8 9" xfId="14879"/>
    <cellStyle name="Output 2 8 9 2" xfId="37073"/>
    <cellStyle name="Output 2 8 9 3" xfId="41900"/>
    <cellStyle name="Output 2 9" xfId="3216"/>
    <cellStyle name="Output 2 9 10" xfId="20704"/>
    <cellStyle name="Output 2 9 11" xfId="29149"/>
    <cellStyle name="Output 2 9 12" xfId="39321"/>
    <cellStyle name="Output 2 9 2" xfId="9576"/>
    <cellStyle name="Output 2 9 2 2" xfId="23961"/>
    <cellStyle name="Output 2 9 2 3" xfId="33492"/>
    <cellStyle name="Output 2 9 2 4" xfId="36569"/>
    <cellStyle name="Output 2 9 3" xfId="16808"/>
    <cellStyle name="Output 2 9 3 2" xfId="38390"/>
    <cellStyle name="Output 2 9 3 3" xfId="42716"/>
    <cellStyle name="Output 2 9 4" xfId="18055"/>
    <cellStyle name="Output 2 9 4 2" xfId="39220"/>
    <cellStyle name="Output 2 9 4 3" xfId="43171"/>
    <cellStyle name="Output 2 9 5" xfId="14449"/>
    <cellStyle name="Output 2 9 5 2" xfId="36756"/>
    <cellStyle name="Output 2 9 5 3" xfId="41679"/>
    <cellStyle name="Output 2 9 6" xfId="18998"/>
    <cellStyle name="Output 2 9 6 2" xfId="39953"/>
    <cellStyle name="Output 2 9 6 3" xfId="43719"/>
    <cellStyle name="Output 2 9 7" xfId="19292"/>
    <cellStyle name="Output 2 9 7 2" xfId="40178"/>
    <cellStyle name="Output 2 9 7 3" xfId="43886"/>
    <cellStyle name="Output 2 9 8" xfId="9575"/>
    <cellStyle name="Output 2 9 8 2" xfId="23960"/>
    <cellStyle name="Output 2 9 8 3" xfId="33491"/>
    <cellStyle name="Output 2 9 8 4" xfId="26641"/>
    <cellStyle name="Output 2 9 9" xfId="6079"/>
    <cellStyle name="Output 3" xfId="468"/>
    <cellStyle name="Output 3 2" xfId="1640"/>
    <cellStyle name="Output 3 2 10" xfId="17256"/>
    <cellStyle name="Output 3 2 10 2" xfId="38730"/>
    <cellStyle name="Output 3 2 10 3" xfId="42949"/>
    <cellStyle name="Output 3 2 11" xfId="17461"/>
    <cellStyle name="Output 3 2 11 2" xfId="38843"/>
    <cellStyle name="Output 3 2 11 3" xfId="42971"/>
    <cellStyle name="Output 3 2 12" xfId="14628"/>
    <cellStyle name="Output 3 2 12 2" xfId="36871"/>
    <cellStyle name="Output 3 2 12 3" xfId="41755"/>
    <cellStyle name="Output 3 2 13" xfId="9578"/>
    <cellStyle name="Output 3 2 13 2" xfId="23963"/>
    <cellStyle name="Output 3 2 13 3" xfId="33494"/>
    <cellStyle name="Output 3 2 13 4" xfId="32266"/>
    <cellStyle name="Output 3 2 14" xfId="4702"/>
    <cellStyle name="Output 3 2 15" xfId="4183"/>
    <cellStyle name="Output 3 2 16" xfId="19787"/>
    <cellStyle name="Output 3 2 17" xfId="34421"/>
    <cellStyle name="Output 3 2 2" xfId="2918"/>
    <cellStyle name="Output 3 2 2 10" xfId="4974"/>
    <cellStyle name="Output 3 2 2 11" xfId="37335"/>
    <cellStyle name="Output 3 2 2 2" xfId="9580"/>
    <cellStyle name="Output 3 2 2 2 2" xfId="23965"/>
    <cellStyle name="Output 3 2 2 2 3" xfId="33496"/>
    <cellStyle name="Output 3 2 2 2 4" xfId="20833"/>
    <cellStyle name="Output 3 2 2 3" xfId="16511"/>
    <cellStyle name="Output 3 2 2 3 2" xfId="38147"/>
    <cellStyle name="Output 3 2 2 3 3" xfId="42521"/>
    <cellStyle name="Output 3 2 2 4" xfId="15942"/>
    <cellStyle name="Output 3 2 2 4 2" xfId="37730"/>
    <cellStyle name="Output 3 2 2 4 3" xfId="42176"/>
    <cellStyle name="Output 3 2 2 5" xfId="18701"/>
    <cellStyle name="Output 3 2 2 5 2" xfId="39711"/>
    <cellStyle name="Output 3 2 2 5 3" xfId="43524"/>
    <cellStyle name="Output 3 2 2 6" xfId="19227"/>
    <cellStyle name="Output 3 2 2 6 2" xfId="40121"/>
    <cellStyle name="Output 3 2 2 6 3" xfId="43843"/>
    <cellStyle name="Output 3 2 2 7" xfId="9579"/>
    <cellStyle name="Output 3 2 2 7 2" xfId="23964"/>
    <cellStyle name="Output 3 2 2 7 3" xfId="33495"/>
    <cellStyle name="Output 3 2 2 7 4" xfId="20015"/>
    <cellStyle name="Output 3 2 2 8" xfId="5782"/>
    <cellStyle name="Output 3 2 2 9" xfId="20407"/>
    <cellStyle name="Output 3 2 3" xfId="9581"/>
    <cellStyle name="Output 3 2 3 2" xfId="9582"/>
    <cellStyle name="Output 3 2 3 2 2" xfId="23967"/>
    <cellStyle name="Output 3 2 3 2 3" xfId="33498"/>
    <cellStyle name="Output 3 2 3 2 4" xfId="37348"/>
    <cellStyle name="Output 3 2 3 3" xfId="23966"/>
    <cellStyle name="Output 3 2 3 4" xfId="33497"/>
    <cellStyle name="Output 3 2 3 5" xfId="28359"/>
    <cellStyle name="Output 3 2 4" xfId="9583"/>
    <cellStyle name="Output 3 2 4 2" xfId="9584"/>
    <cellStyle name="Output 3 2 4 2 2" xfId="23969"/>
    <cellStyle name="Output 3 2 4 2 3" xfId="33500"/>
    <cellStyle name="Output 3 2 4 2 4" xfId="26740"/>
    <cellStyle name="Output 3 2 4 3" xfId="23968"/>
    <cellStyle name="Output 3 2 4 4" xfId="33499"/>
    <cellStyle name="Output 3 2 4 5" xfId="32668"/>
    <cellStyle name="Output 3 2 5" xfId="9585"/>
    <cellStyle name="Output 3 2 5 2" xfId="9586"/>
    <cellStyle name="Output 3 2 5 2 2" xfId="23971"/>
    <cellStyle name="Output 3 2 5 2 3" xfId="33502"/>
    <cellStyle name="Output 3 2 5 2 4" xfId="36477"/>
    <cellStyle name="Output 3 2 5 3" xfId="23970"/>
    <cellStyle name="Output 3 2 5 4" xfId="33501"/>
    <cellStyle name="Output 3 2 5 5" xfId="26635"/>
    <cellStyle name="Output 3 2 6" xfId="9587"/>
    <cellStyle name="Output 3 2 6 2" xfId="23972"/>
    <cellStyle name="Output 3 2 6 3" xfId="33503"/>
    <cellStyle name="Output 3 2 6 4" xfId="26634"/>
    <cellStyle name="Output 3 2 7" xfId="9588"/>
    <cellStyle name="Output 3 2 7 2" xfId="9589"/>
    <cellStyle name="Output 3 2 7 2 2" xfId="23974"/>
    <cellStyle name="Output 3 2 7 2 3" xfId="33505"/>
    <cellStyle name="Output 3 2 7 2 4" xfId="37347"/>
    <cellStyle name="Output 3 2 7 3" xfId="23973"/>
    <cellStyle name="Output 3 2 7 4" xfId="33504"/>
    <cellStyle name="Output 3 2 7 5" xfId="36568"/>
    <cellStyle name="Output 3 2 8" xfId="9590"/>
    <cellStyle name="Output 3 2 8 2" xfId="23975"/>
    <cellStyle name="Output 3 2 8 3" xfId="33506"/>
    <cellStyle name="Output 3 2 8 4" xfId="29556"/>
    <cellStyle name="Output 3 2 9" xfId="15574"/>
    <cellStyle name="Output 3 2 9 2" xfId="37551"/>
    <cellStyle name="Output 3 2 9 3" xfId="42140"/>
    <cellStyle name="Output 3 3" xfId="1639"/>
    <cellStyle name="Output 3 3 10" xfId="17460"/>
    <cellStyle name="Output 3 3 10 2" xfId="38842"/>
    <cellStyle name="Output 3 3 10 3" xfId="42970"/>
    <cellStyle name="Output 3 3 11" xfId="18009"/>
    <cellStyle name="Output 3 3 11 2" xfId="39198"/>
    <cellStyle name="Output 3 3 11 3" xfId="43163"/>
    <cellStyle name="Output 3 3 12" xfId="9591"/>
    <cellStyle name="Output 3 3 12 2" xfId="23976"/>
    <cellStyle name="Output 3 3 12 3" xfId="33507"/>
    <cellStyle name="Output 3 3 12 4" xfId="20016"/>
    <cellStyle name="Output 3 3 13" xfId="4701"/>
    <cellStyle name="Output 3 3 14" xfId="6165"/>
    <cellStyle name="Output 3 3 15" xfId="29485"/>
    <cellStyle name="Output 3 3 16" xfId="34422"/>
    <cellStyle name="Output 3 3 2" xfId="9592"/>
    <cellStyle name="Output 3 3 2 2" xfId="9593"/>
    <cellStyle name="Output 3 3 2 2 2" xfId="23978"/>
    <cellStyle name="Output 3 3 2 2 3" xfId="33509"/>
    <cellStyle name="Output 3 3 2 2 4" xfId="20844"/>
    <cellStyle name="Output 3 3 2 3" xfId="23977"/>
    <cellStyle name="Output 3 3 2 4" xfId="33508"/>
    <cellStyle name="Output 3 3 2 5" xfId="21726"/>
    <cellStyle name="Output 3 3 3" xfId="9594"/>
    <cellStyle name="Output 3 3 3 2" xfId="9595"/>
    <cellStyle name="Output 3 3 3 2 2" xfId="23980"/>
    <cellStyle name="Output 3 3 3 2 3" xfId="33511"/>
    <cellStyle name="Output 3 3 3 2 4" xfId="31305"/>
    <cellStyle name="Output 3 3 3 3" xfId="23979"/>
    <cellStyle name="Output 3 3 3 4" xfId="33510"/>
    <cellStyle name="Output 3 3 3 5" xfId="37346"/>
    <cellStyle name="Output 3 3 4" xfId="9596"/>
    <cellStyle name="Output 3 3 4 2" xfId="9597"/>
    <cellStyle name="Output 3 3 4 2 2" xfId="23982"/>
    <cellStyle name="Output 3 3 4 2 3" xfId="33513"/>
    <cellStyle name="Output 3 3 4 2 4" xfId="31736"/>
    <cellStyle name="Output 3 3 4 3" xfId="23981"/>
    <cellStyle name="Output 3 3 4 4" xfId="33512"/>
    <cellStyle name="Output 3 3 4 5" xfId="20017"/>
    <cellStyle name="Output 3 3 5" xfId="9598"/>
    <cellStyle name="Output 3 3 5 2" xfId="23983"/>
    <cellStyle name="Output 3 3 5 3" xfId="33514"/>
    <cellStyle name="Output 3 3 5 4" xfId="32546"/>
    <cellStyle name="Output 3 3 6" xfId="9599"/>
    <cellStyle name="Output 3 3 6 2" xfId="9600"/>
    <cellStyle name="Output 3 3 6 2 2" xfId="23985"/>
    <cellStyle name="Output 3 3 6 2 3" xfId="33516"/>
    <cellStyle name="Output 3 3 6 2 4" xfId="37345"/>
    <cellStyle name="Output 3 3 6 3" xfId="23984"/>
    <cellStyle name="Output 3 3 6 4" xfId="33515"/>
    <cellStyle name="Output 3 3 6 5" xfId="31273"/>
    <cellStyle name="Output 3 3 7" xfId="9601"/>
    <cellStyle name="Output 3 3 7 2" xfId="23986"/>
    <cellStyle name="Output 3 3 7 3" xfId="33517"/>
    <cellStyle name="Output 3 3 7 4" xfId="40089"/>
    <cellStyle name="Output 3 3 8" xfId="15573"/>
    <cellStyle name="Output 3 3 8 2" xfId="37550"/>
    <cellStyle name="Output 3 3 8 3" xfId="42139"/>
    <cellStyle name="Output 3 3 9" xfId="14612"/>
    <cellStyle name="Output 3 3 9 2" xfId="36865"/>
    <cellStyle name="Output 3 3 9 3" xfId="41752"/>
    <cellStyle name="Output 3 4" xfId="2917"/>
    <cellStyle name="Output 3 4 10" xfId="18700"/>
    <cellStyle name="Output 3 4 10 2" xfId="39710"/>
    <cellStyle name="Output 3 4 10 3" xfId="43523"/>
    <cellStyle name="Output 3 4 11" xfId="19226"/>
    <cellStyle name="Output 3 4 11 2" xfId="40120"/>
    <cellStyle name="Output 3 4 11 3" xfId="43842"/>
    <cellStyle name="Output 3 4 12" xfId="9602"/>
    <cellStyle name="Output 3 4 12 2" xfId="23987"/>
    <cellStyle name="Output 3 4 12 3" xfId="33518"/>
    <cellStyle name="Output 3 4 12 4" xfId="38792"/>
    <cellStyle name="Output 3 4 13" xfId="5781"/>
    <cellStyle name="Output 3 4 14" xfId="20406"/>
    <cellStyle name="Output 3 4 15" xfId="5114"/>
    <cellStyle name="Output 3 4 16" xfId="38881"/>
    <cellStyle name="Output 3 4 2" xfId="9603"/>
    <cellStyle name="Output 3 4 2 2" xfId="9604"/>
    <cellStyle name="Output 3 4 2 2 2" xfId="23989"/>
    <cellStyle name="Output 3 4 2 2 3" xfId="33520"/>
    <cellStyle name="Output 3 4 2 2 4" xfId="38017"/>
    <cellStyle name="Output 3 4 2 3" xfId="23988"/>
    <cellStyle name="Output 3 4 2 4" xfId="33519"/>
    <cellStyle name="Output 3 4 2 5" xfId="39146"/>
    <cellStyle name="Output 3 4 3" xfId="9605"/>
    <cellStyle name="Output 3 4 3 2" xfId="9606"/>
    <cellStyle name="Output 3 4 3 2 2" xfId="23991"/>
    <cellStyle name="Output 3 4 3 2 3" xfId="33522"/>
    <cellStyle name="Output 3 4 3 2 4" xfId="38524"/>
    <cellStyle name="Output 3 4 3 3" xfId="23990"/>
    <cellStyle name="Output 3 4 3 4" xfId="33521"/>
    <cellStyle name="Output 3 4 3 5" xfId="39612"/>
    <cellStyle name="Output 3 4 4" xfId="9607"/>
    <cellStyle name="Output 3 4 4 2" xfId="9608"/>
    <cellStyle name="Output 3 4 4 2 2" xfId="23993"/>
    <cellStyle name="Output 3 4 4 2 3" xfId="33524"/>
    <cellStyle name="Output 3 4 4 2 4" xfId="37884"/>
    <cellStyle name="Output 3 4 4 3" xfId="23992"/>
    <cellStyle name="Output 3 4 4 4" xfId="33523"/>
    <cellStyle name="Output 3 4 4 5" xfId="21730"/>
    <cellStyle name="Output 3 4 5" xfId="9609"/>
    <cellStyle name="Output 3 4 5 2" xfId="23994"/>
    <cellStyle name="Output 3 4 5 3" xfId="33525"/>
    <cellStyle name="Output 3 4 5 4" xfId="39147"/>
    <cellStyle name="Output 3 4 6" xfId="9610"/>
    <cellStyle name="Output 3 4 6 2" xfId="9611"/>
    <cellStyle name="Output 3 4 6 2 2" xfId="23996"/>
    <cellStyle name="Output 3 4 6 2 3" xfId="33527"/>
    <cellStyle name="Output 3 4 6 2 4" xfId="37344"/>
    <cellStyle name="Output 3 4 6 3" xfId="23995"/>
    <cellStyle name="Output 3 4 6 4" xfId="33526"/>
    <cellStyle name="Output 3 4 6 5" xfId="39145"/>
    <cellStyle name="Output 3 4 7" xfId="9612"/>
    <cellStyle name="Output 3 4 7 2" xfId="23997"/>
    <cellStyle name="Output 3 4 7 3" xfId="33528"/>
    <cellStyle name="Output 3 4 7 4" xfId="30371"/>
    <cellStyle name="Output 3 4 8" xfId="16510"/>
    <cellStyle name="Output 3 4 8 2" xfId="38146"/>
    <cellStyle name="Output 3 4 8 3" xfId="42520"/>
    <cellStyle name="Output 3 4 9" xfId="15941"/>
    <cellStyle name="Output 3 4 9 2" xfId="37729"/>
    <cellStyle name="Output 3 4 9 3" xfId="42175"/>
    <cellStyle name="Output 3 5" xfId="9613"/>
    <cellStyle name="Output 3 5 10" xfId="21727"/>
    <cellStyle name="Output 3 5 2" xfId="9614"/>
    <cellStyle name="Output 3 5 2 2" xfId="9615"/>
    <cellStyle name="Output 3 5 2 2 2" xfId="24000"/>
    <cellStyle name="Output 3 5 2 2 3" xfId="33531"/>
    <cellStyle name="Output 3 5 2 2 4" xfId="30307"/>
    <cellStyle name="Output 3 5 2 3" xfId="23999"/>
    <cellStyle name="Output 3 5 2 4" xfId="33530"/>
    <cellStyle name="Output 3 5 2 5" xfId="20734"/>
    <cellStyle name="Output 3 5 3" xfId="9616"/>
    <cellStyle name="Output 3 5 3 2" xfId="9617"/>
    <cellStyle name="Output 3 5 3 2 2" xfId="24002"/>
    <cellStyle name="Output 3 5 3 2 3" xfId="33533"/>
    <cellStyle name="Output 3 5 3 2 4" xfId="39611"/>
    <cellStyle name="Output 3 5 3 3" xfId="24001"/>
    <cellStyle name="Output 3 5 3 4" xfId="33532"/>
    <cellStyle name="Output 3 5 3 5" xfId="21729"/>
    <cellStyle name="Output 3 5 4" xfId="9618"/>
    <cellStyle name="Output 3 5 4 2" xfId="9619"/>
    <cellStyle name="Output 3 5 4 2 2" xfId="24004"/>
    <cellStyle name="Output 3 5 4 2 3" xfId="33535"/>
    <cellStyle name="Output 3 5 4 2 4" xfId="38016"/>
    <cellStyle name="Output 3 5 4 3" xfId="24003"/>
    <cellStyle name="Output 3 5 4 4" xfId="33534"/>
    <cellStyle name="Output 3 5 4 5" xfId="39288"/>
    <cellStyle name="Output 3 5 5" xfId="9620"/>
    <cellStyle name="Output 3 5 5 2" xfId="24005"/>
    <cellStyle name="Output 3 5 5 3" xfId="33536"/>
    <cellStyle name="Output 3 5 5 4" xfId="21728"/>
    <cellStyle name="Output 3 5 6" xfId="9621"/>
    <cellStyle name="Output 3 5 6 2" xfId="9622"/>
    <cellStyle name="Output 3 5 6 2 2" xfId="24007"/>
    <cellStyle name="Output 3 5 6 2 3" xfId="33538"/>
    <cellStyle name="Output 3 5 6 2 4" xfId="40167"/>
    <cellStyle name="Output 3 5 6 3" xfId="24006"/>
    <cellStyle name="Output 3 5 6 4" xfId="33537"/>
    <cellStyle name="Output 3 5 6 5" xfId="4482"/>
    <cellStyle name="Output 3 5 7" xfId="9623"/>
    <cellStyle name="Output 3 5 7 2" xfId="24008"/>
    <cellStyle name="Output 3 5 7 3" xfId="33539"/>
    <cellStyle name="Output 3 5 7 4" xfId="38791"/>
    <cellStyle name="Output 3 5 8" xfId="23998"/>
    <cellStyle name="Output 3 5 9" xfId="33529"/>
    <cellStyle name="Output 3 6" xfId="9624"/>
    <cellStyle name="Output 3 6 10" xfId="38790"/>
    <cellStyle name="Output 3 6 2" xfId="9625"/>
    <cellStyle name="Output 3 6 2 2" xfId="9626"/>
    <cellStyle name="Output 3 6 2 2 2" xfId="24011"/>
    <cellStyle name="Output 3 6 2 2 3" xfId="33542"/>
    <cellStyle name="Output 3 6 2 2 4" xfId="21731"/>
    <cellStyle name="Output 3 6 2 3" xfId="24010"/>
    <cellStyle name="Output 3 6 2 4" xfId="33541"/>
    <cellStyle name="Output 3 6 2 5" xfId="37343"/>
    <cellStyle name="Output 3 6 3" xfId="9627"/>
    <cellStyle name="Output 3 6 3 2" xfId="9628"/>
    <cellStyle name="Output 3 6 3 2 2" xfId="24013"/>
    <cellStyle name="Output 3 6 3 2 3" xfId="33544"/>
    <cellStyle name="Output 3 6 3 2 4" xfId="21733"/>
    <cellStyle name="Output 3 6 3 3" xfId="24012"/>
    <cellStyle name="Output 3 6 3 4" xfId="33543"/>
    <cellStyle name="Output 3 6 3 5" xfId="21732"/>
    <cellStyle name="Output 3 6 4" xfId="9629"/>
    <cellStyle name="Output 3 6 4 2" xfId="9630"/>
    <cellStyle name="Output 3 6 4 2 2" xfId="24015"/>
    <cellStyle name="Output 3 6 4 2 3" xfId="33546"/>
    <cellStyle name="Output 3 6 4 2 4" xfId="3587"/>
    <cellStyle name="Output 3 6 4 3" xfId="24014"/>
    <cellStyle name="Output 3 6 4 4" xfId="33545"/>
    <cellStyle name="Output 3 6 4 5" xfId="21734"/>
    <cellStyle name="Output 3 6 5" xfId="9631"/>
    <cellStyle name="Output 3 6 5 2" xfId="24016"/>
    <cellStyle name="Output 3 6 5 3" xfId="33547"/>
    <cellStyle name="Output 3 6 5 4" xfId="39610"/>
    <cellStyle name="Output 3 6 6" xfId="9632"/>
    <cellStyle name="Output 3 6 6 2" xfId="9633"/>
    <cellStyle name="Output 3 6 6 2 2" xfId="24018"/>
    <cellStyle name="Output 3 6 6 2 3" xfId="33549"/>
    <cellStyle name="Output 3 6 6 2 4" xfId="38015"/>
    <cellStyle name="Output 3 6 6 3" xfId="24017"/>
    <cellStyle name="Output 3 6 6 4" xfId="33548"/>
    <cellStyle name="Output 3 6 6 5" xfId="38525"/>
    <cellStyle name="Output 3 6 7" xfId="9634"/>
    <cellStyle name="Output 3 6 7 2" xfId="24019"/>
    <cellStyle name="Output 3 6 7 3" xfId="33550"/>
    <cellStyle name="Output 3 6 7 4" xfId="5328"/>
    <cellStyle name="Output 3 6 8" xfId="24009"/>
    <cellStyle name="Output 3 6 9" xfId="33540"/>
    <cellStyle name="Output 3 7" xfId="9635"/>
    <cellStyle name="Output 3 7 2" xfId="9636"/>
    <cellStyle name="Output 3 7 2 2" xfId="24021"/>
    <cellStyle name="Output 3 7 2 3" xfId="33552"/>
    <cellStyle name="Output 3 7 2 4" xfId="39035"/>
    <cellStyle name="Output 3 7 3" xfId="24020"/>
    <cellStyle name="Output 3 7 4" xfId="33551"/>
    <cellStyle name="Output 3 7 5" xfId="3454"/>
    <cellStyle name="Output 3 8" xfId="14365"/>
    <cellStyle name="Output 3 9" xfId="9577"/>
    <cellStyle name="Output 3 9 2" xfId="23962"/>
    <cellStyle name="Output 3 9 3" xfId="33493"/>
    <cellStyle name="Output 3 9 4" xfId="37349"/>
    <cellStyle name="Output 4" xfId="563"/>
    <cellStyle name="Output 4 2" xfId="1641"/>
    <cellStyle name="Output 4 2 2" xfId="17257"/>
    <cellStyle name="Output 4 2 2 2" xfId="38731"/>
    <cellStyle name="Output 4 2 2 3" xfId="42950"/>
    <cellStyle name="Output 4 2 3" xfId="17462"/>
    <cellStyle name="Output 4 2 3 2" xfId="38844"/>
    <cellStyle name="Output 4 2 3 3" xfId="42972"/>
    <cellStyle name="Output 4 2 4" xfId="17760"/>
    <cellStyle name="Output 4 2 4 2" xfId="39052"/>
    <cellStyle name="Output 4 2 4 3" xfId="43089"/>
    <cellStyle name="Output 4 2 5" xfId="15575"/>
    <cellStyle name="Output 4 2 5 2" xfId="37552"/>
    <cellStyle name="Output 4 2 5 3" xfId="42141"/>
    <cellStyle name="Output 4 2 6" xfId="4703"/>
    <cellStyle name="Output 4 2 7" xfId="4182"/>
    <cellStyle name="Output 4 2 8" xfId="19786"/>
    <cellStyle name="Output 4 2 9" xfId="34420"/>
    <cellStyle name="Output 4 3" xfId="2919"/>
    <cellStyle name="Output 4 3 2" xfId="14081"/>
    <cellStyle name="Output 4 3 2 2" xfId="36514"/>
    <cellStyle name="Output 4 3 2 3" xfId="41575"/>
    <cellStyle name="Output 4 3 3" xfId="18702"/>
    <cellStyle name="Output 4 3 3 2" xfId="39712"/>
    <cellStyle name="Output 4 3 3 3" xfId="43525"/>
    <cellStyle name="Output 4 3 4" xfId="19228"/>
    <cellStyle name="Output 4 3 4 2" xfId="40122"/>
    <cellStyle name="Output 4 3 4 3" xfId="43844"/>
    <cellStyle name="Output 4 3 5" xfId="16512"/>
    <cellStyle name="Output 4 3 5 2" xfId="38148"/>
    <cellStyle name="Output 4 3 5 3" xfId="42522"/>
    <cellStyle name="Output 4 3 6" xfId="5783"/>
    <cellStyle name="Output 4 3 7" xfId="20408"/>
    <cellStyle name="Output 4 3 8" xfId="5115"/>
    <cellStyle name="Output 4 3 9" xfId="37621"/>
    <cellStyle name="Output 4 4" xfId="3359"/>
    <cellStyle name="Output 4 4 10" xfId="23621"/>
    <cellStyle name="Output 4 4 11" xfId="33759"/>
    <cellStyle name="Output 4 4 2" xfId="18164"/>
    <cellStyle name="Output 4 4 2 2" xfId="39302"/>
    <cellStyle name="Output 4 4 2 3" xfId="43225"/>
    <cellStyle name="Output 4 4 3" xfId="18206"/>
    <cellStyle name="Output 4 4 3 2" xfId="39336"/>
    <cellStyle name="Output 4 4 3 3" xfId="43250"/>
    <cellStyle name="Output 4 4 4" xfId="19068"/>
    <cellStyle name="Output 4 4 4 2" xfId="40017"/>
    <cellStyle name="Output 4 4 4 3" xfId="43771"/>
    <cellStyle name="Output 4 4 5" xfId="19355"/>
    <cellStyle name="Output 4 4 5 2" xfId="40237"/>
    <cellStyle name="Output 4 4 5 3" xfId="43937"/>
    <cellStyle name="Output 4 4 6" xfId="19435"/>
    <cellStyle name="Output 4 4 6 2" xfId="40298"/>
    <cellStyle name="Output 4 4 6 3" xfId="43981"/>
    <cellStyle name="Output 4 4 7" xfId="16890"/>
    <cellStyle name="Output 4 4 7 2" xfId="38459"/>
    <cellStyle name="Output 4 4 7 3" xfId="42768"/>
    <cellStyle name="Output 4 4 8" xfId="6203"/>
    <cellStyle name="Output 4 4 9" xfId="20825"/>
    <cellStyle name="Output 5" xfId="3251"/>
    <cellStyle name="Output 5 10" xfId="5151"/>
    <cellStyle name="Output 5 11" xfId="37557"/>
    <cellStyle name="Output 5 2" xfId="18090"/>
    <cellStyle name="Output 5 2 2" xfId="39247"/>
    <cellStyle name="Output 5 2 3" xfId="43195"/>
    <cellStyle name="Output 5 3" xfId="15102"/>
    <cellStyle name="Output 5 3 2" xfId="37280"/>
    <cellStyle name="Output 5 3 3" xfId="42003"/>
    <cellStyle name="Output 5 4" xfId="19023"/>
    <cellStyle name="Output 5 4 2" xfId="39976"/>
    <cellStyle name="Output 5 4 3" xfId="43739"/>
    <cellStyle name="Output 5 5" xfId="19317"/>
    <cellStyle name="Output 5 5 2" xfId="40199"/>
    <cellStyle name="Output 5 5 3" xfId="43906"/>
    <cellStyle name="Output 5 6" xfId="19409"/>
    <cellStyle name="Output 5 6 2" xfId="40281"/>
    <cellStyle name="Output 5 6 3" xfId="43979"/>
    <cellStyle name="Output 5 7" xfId="16840"/>
    <cellStyle name="Output 5 7 2" xfId="38418"/>
    <cellStyle name="Output 5 7 3" xfId="42736"/>
    <cellStyle name="Output 5 8" xfId="6113"/>
    <cellStyle name="Output 5 9" xfId="20739"/>
    <cellStyle name="Output Amounts" xfId="469"/>
    <cellStyle name="Output Amounts 2" xfId="1642"/>
    <cellStyle name="Output Column Headings" xfId="1643"/>
    <cellStyle name="Output Column Headings 2" xfId="1644"/>
    <cellStyle name="Output Column Headings 3" xfId="1645"/>
    <cellStyle name="Output Line Items" xfId="470"/>
    <cellStyle name="Output Line Items 2" xfId="1646"/>
    <cellStyle name="Output Line Items 2 2" xfId="15576"/>
    <cellStyle name="Output Line Items 3" xfId="14367"/>
    <cellStyle name="Output Report Heading" xfId="1647"/>
    <cellStyle name="Output Report Heading 2" xfId="1648"/>
    <cellStyle name="Output Report Heading 3" xfId="1649"/>
    <cellStyle name="Output Report Title" xfId="1650"/>
    <cellStyle name="Output Report Title 2" xfId="1651"/>
    <cellStyle name="Output Report Title 3" xfId="1652"/>
    <cellStyle name="Percent [0]" xfId="471"/>
    <cellStyle name="Percent [0] 2" xfId="1653"/>
    <cellStyle name="Percent [0] 3" xfId="1654"/>
    <cellStyle name="Percent [0] 4" xfId="1655"/>
    <cellStyle name="Percent [00]" xfId="472"/>
    <cellStyle name="Percent [00] 2" xfId="1656"/>
    <cellStyle name="Percent [00] 3" xfId="1657"/>
    <cellStyle name="Percent [00] 4" xfId="1658"/>
    <cellStyle name="Percent [2]" xfId="473"/>
    <cellStyle name="Percent [2] 2" xfId="1659"/>
    <cellStyle name="Percent [2] 3" xfId="1660"/>
    <cellStyle name="Percent 10" xfId="160"/>
    <cellStyle name="Percent 10 2" xfId="622"/>
    <cellStyle name="Percent 10 2 2" xfId="14371"/>
    <cellStyle name="Percent 10 2 3" xfId="9638"/>
    <cellStyle name="Percent 10 3" xfId="9639"/>
    <cellStyle name="Percent 10 4" xfId="14041"/>
    <cellStyle name="Percent 10 5" xfId="9637"/>
    <cellStyle name="Percent 11" xfId="474"/>
    <cellStyle name="Percent 11 2" xfId="625"/>
    <cellStyle name="Percent 11 3" xfId="14372"/>
    <cellStyle name="Percent 11 4" xfId="9640"/>
    <cellStyle name="Percent 12" xfId="475"/>
    <cellStyle name="Percent 12 2" xfId="620"/>
    <cellStyle name="Percent 12 3" xfId="1661"/>
    <cellStyle name="Percent 12 4" xfId="14616"/>
    <cellStyle name="Percent 12 5" xfId="9641"/>
    <cellStyle name="Percent 13" xfId="476"/>
    <cellStyle name="Percent 13 2" xfId="1662"/>
    <cellStyle name="Percent 13 2 2" xfId="15580"/>
    <cellStyle name="Percent 13 2 3" xfId="14373"/>
    <cellStyle name="Percent 13 3" xfId="14617"/>
    <cellStyle name="Percent 13 4" xfId="9642"/>
    <cellStyle name="Percent 14" xfId="477"/>
    <cellStyle name="Percent 14 2" xfId="741"/>
    <cellStyle name="Percent 14 2 2" xfId="14867"/>
    <cellStyle name="Percent 14 2 3" xfId="14374"/>
    <cellStyle name="Percent 14 3" xfId="14618"/>
    <cellStyle name="Percent 14 4" xfId="9643"/>
    <cellStyle name="Percent 15" xfId="478"/>
    <cellStyle name="Percent 15 2" xfId="14375"/>
    <cellStyle name="Percent 15 3" xfId="14680"/>
    <cellStyle name="Percent 15 4" xfId="9644"/>
    <cellStyle name="Percent 16" xfId="479"/>
    <cellStyle name="Percent 16 2" xfId="14619"/>
    <cellStyle name="Percent 16 3" xfId="9645"/>
    <cellStyle name="Percent 17" xfId="646"/>
    <cellStyle name="Percent 17 2" xfId="14789"/>
    <cellStyle name="Percent 17 3" xfId="9646"/>
    <cellStyle name="Percent 18" xfId="3252"/>
    <cellStyle name="Percent 18 2" xfId="16841"/>
    <cellStyle name="Percent 18 3" xfId="9647"/>
    <cellStyle name="Percent 19" xfId="9648"/>
    <cellStyle name="Percent 2" xfId="73"/>
    <cellStyle name="Percent 2 2" xfId="480"/>
    <cellStyle name="Percent 2 2 2" xfId="3290"/>
    <cellStyle name="Percent 2 3" xfId="1663"/>
    <cellStyle name="Percent 2 3 2" xfId="14378"/>
    <cellStyle name="Percent 2 4" xfId="1664"/>
    <cellStyle name="Percent 2 5" xfId="1665"/>
    <cellStyle name="Percent 20" xfId="9649"/>
    <cellStyle name="Percent 21" xfId="9650"/>
    <cellStyle name="Percent 22" xfId="16833"/>
    <cellStyle name="Percent 23" xfId="18083"/>
    <cellStyle name="Percent 24" xfId="15455"/>
    <cellStyle name="Percent 25" xfId="19017"/>
    <cellStyle name="Percent 26" xfId="19311"/>
    <cellStyle name="Percent 27" xfId="19406"/>
    <cellStyle name="Percent 28" xfId="17732"/>
    <cellStyle name="Percent 29" xfId="19476"/>
    <cellStyle name="Percent 29 2" xfId="44087"/>
    <cellStyle name="Percent 29 3" xfId="44049"/>
    <cellStyle name="Percent 3" xfId="156"/>
    <cellStyle name="Percent 3 2" xfId="626"/>
    <cellStyle name="Percent 3 2 2" xfId="1667"/>
    <cellStyle name="Percent 3 2 2 2" xfId="15583"/>
    <cellStyle name="Percent 3 2 2 3" xfId="14380"/>
    <cellStyle name="Percent 3 3" xfId="1668"/>
    <cellStyle name="Percent 3 3 2" xfId="14381"/>
    <cellStyle name="Percent 3 4" xfId="1669"/>
    <cellStyle name="Percent 3 4 2" xfId="15585"/>
    <cellStyle name="Percent 3 4 3" xfId="14379"/>
    <cellStyle name="Percent 3 5" xfId="1670"/>
    <cellStyle name="Percent 3 6" xfId="1666"/>
    <cellStyle name="Percent 30" xfId="19477"/>
    <cellStyle name="Percent 31" xfId="19480"/>
    <cellStyle name="Percent 32" xfId="19630"/>
    <cellStyle name="Percent 33" xfId="19633"/>
    <cellStyle name="Percent 34" xfId="6281"/>
    <cellStyle name="Percent 35" xfId="44026"/>
    <cellStyle name="Percent 36" xfId="44078"/>
    <cellStyle name="Percent 37" xfId="112"/>
    <cellStyle name="Percent 4" xfId="481"/>
    <cellStyle name="Percent 4 2" xfId="627"/>
    <cellStyle name="Percent 4 2 2" xfId="1671"/>
    <cellStyle name="Percent 4 2 2 2" xfId="9653"/>
    <cellStyle name="Percent 4 2 2 3" xfId="15586"/>
    <cellStyle name="Percent 4 2 2 4" xfId="9652"/>
    <cellStyle name="Percent 4 2 3" xfId="9654"/>
    <cellStyle name="Percent 4 2 3 2" xfId="9655"/>
    <cellStyle name="Percent 4 2 4" xfId="9656"/>
    <cellStyle name="Percent 4 2 5" xfId="14383"/>
    <cellStyle name="Percent 4 2 6" xfId="9651"/>
    <cellStyle name="Percent 4 3" xfId="1672"/>
    <cellStyle name="Percent 4 3 2" xfId="15587"/>
    <cellStyle name="Percent 4 3 3" xfId="9657"/>
    <cellStyle name="Percent 5" xfId="482"/>
    <cellStyle name="Percent 5 2" xfId="628"/>
    <cellStyle name="Percent 5 2 2" xfId="14385"/>
    <cellStyle name="Percent 5 2 3" xfId="9658"/>
    <cellStyle name="Percent 6" xfId="483"/>
    <cellStyle name="Percent 6 2" xfId="629"/>
    <cellStyle name="Percent 6 2 2" xfId="14387"/>
    <cellStyle name="Percent 6 2 3" xfId="9659"/>
    <cellStyle name="Percent 7" xfId="484"/>
    <cellStyle name="Percent 7 2" xfId="630"/>
    <cellStyle name="Percent 7 2 2" xfId="14389"/>
    <cellStyle name="Percent 7 2 3" xfId="9660"/>
    <cellStyle name="Percent 7 3" xfId="1673"/>
    <cellStyle name="Percent 7 3 2" xfId="15588"/>
    <cellStyle name="Percent 7 3 3" xfId="14388"/>
    <cellStyle name="Percent 8" xfId="485"/>
    <cellStyle name="Percent 8 2" xfId="631"/>
    <cellStyle name="Percent 9" xfId="486"/>
    <cellStyle name="Percent 9 2" xfId="632"/>
    <cellStyle name="PERCENTAGE" xfId="487"/>
    <cellStyle name="PERCENTAGE 2" xfId="1674"/>
    <cellStyle name="PERCENTAGE 3" xfId="1675"/>
    <cellStyle name="PrePop Currency (0)" xfId="488"/>
    <cellStyle name="PrePop Currency (0) 2" xfId="1676"/>
    <cellStyle name="PrePop Currency (0) 3" xfId="1677"/>
    <cellStyle name="PrePop Currency (0) 4" xfId="1678"/>
    <cellStyle name="PrePop Currency (2)" xfId="489"/>
    <cellStyle name="PrePop Currency (2) 2" xfId="1679"/>
    <cellStyle name="PrePop Currency (2) 3" xfId="1680"/>
    <cellStyle name="PrePop Currency (2) 4" xfId="1681"/>
    <cellStyle name="PrePop Units (0)" xfId="490"/>
    <cellStyle name="PrePop Units (0) 2" xfId="1682"/>
    <cellStyle name="PrePop Units (0) 3" xfId="1683"/>
    <cellStyle name="PrePop Units (0) 4" xfId="1684"/>
    <cellStyle name="PrePop Units (1)" xfId="491"/>
    <cellStyle name="PrePop Units (1) 2" xfId="1685"/>
    <cellStyle name="PrePop Units (1) 3" xfId="1686"/>
    <cellStyle name="PrePop Units (1) 4" xfId="1687"/>
    <cellStyle name="PrePop Units (2)" xfId="492"/>
    <cellStyle name="PrePop Units (2) 2" xfId="1688"/>
    <cellStyle name="PrePop Units (2) 3" xfId="1689"/>
    <cellStyle name="PrePop Units (2) 4" xfId="1690"/>
    <cellStyle name="price" xfId="1691"/>
    <cellStyle name="price 10" xfId="1692"/>
    <cellStyle name="price 10 10" xfId="34418"/>
    <cellStyle name="price 10 2" xfId="2921"/>
    <cellStyle name="price 10 2 2" xfId="14724"/>
    <cellStyle name="price 10 2 2 2" xfId="28413"/>
    <cellStyle name="price 10 2 3" xfId="18704"/>
    <cellStyle name="price 10 2 3 2" xfId="32139"/>
    <cellStyle name="price 10 2 4" xfId="16514"/>
    <cellStyle name="price 10 2 4 2" xfId="29994"/>
    <cellStyle name="price 10 2 5" xfId="5785"/>
    <cellStyle name="price 10 2 6" xfId="20410"/>
    <cellStyle name="price 10 2 7" xfId="29179"/>
    <cellStyle name="price 10 2 8" xfId="33994"/>
    <cellStyle name="price 10 3" xfId="18082"/>
    <cellStyle name="price 10 3 2" xfId="31528"/>
    <cellStyle name="price 10 4" xfId="17464"/>
    <cellStyle name="price 10 4 2" xfId="30920"/>
    <cellStyle name="price 10 5" xfId="18353"/>
    <cellStyle name="price 10 5 2" xfId="31789"/>
    <cellStyle name="price 10 6" xfId="15602"/>
    <cellStyle name="price 10 6 2" xfId="29193"/>
    <cellStyle name="price 10 7" xfId="4737"/>
    <cellStyle name="price 10 8" xfId="4150"/>
    <cellStyle name="price 10 9" xfId="25418"/>
    <cellStyle name="price 11" xfId="1693"/>
    <cellStyle name="price 11 10" xfId="34417"/>
    <cellStyle name="price 11 2" xfId="2922"/>
    <cellStyle name="price 11 2 2" xfId="14085"/>
    <cellStyle name="price 11 2 2 2" xfId="27871"/>
    <cellStyle name="price 11 2 3" xfId="18705"/>
    <cellStyle name="price 11 2 3 2" xfId="32140"/>
    <cellStyle name="price 11 2 4" xfId="16515"/>
    <cellStyle name="price 11 2 4 2" xfId="29995"/>
    <cellStyle name="price 11 2 5" xfId="5786"/>
    <cellStyle name="price 11 2 6" xfId="20411"/>
    <cellStyle name="price 11 2 7" xfId="4164"/>
    <cellStyle name="price 11 2 8" xfId="33993"/>
    <cellStyle name="price 11 3" xfId="17251"/>
    <cellStyle name="price 11 3 2" xfId="30709"/>
    <cellStyle name="price 11 4" xfId="17639"/>
    <cellStyle name="price 11 4 2" xfId="31095"/>
    <cellStyle name="price 11 5" xfId="19198"/>
    <cellStyle name="price 11 5 2" xfId="32615"/>
    <cellStyle name="price 11 6" xfId="15603"/>
    <cellStyle name="price 11 6 2" xfId="29194"/>
    <cellStyle name="price 11 7" xfId="4738"/>
    <cellStyle name="price 11 8" xfId="6173"/>
    <cellStyle name="price 11 9" xfId="25417"/>
    <cellStyle name="price 12" xfId="1694"/>
    <cellStyle name="price 12 10" xfId="34416"/>
    <cellStyle name="price 12 2" xfId="2923"/>
    <cellStyle name="price 12 2 2" xfId="18123"/>
    <cellStyle name="price 12 2 2 2" xfId="31568"/>
    <cellStyle name="price 12 2 3" xfId="18706"/>
    <cellStyle name="price 12 2 3 2" xfId="32141"/>
    <cellStyle name="price 12 2 4" xfId="16516"/>
    <cellStyle name="price 12 2 4 2" xfId="29996"/>
    <cellStyle name="price 12 2 5" xfId="5787"/>
    <cellStyle name="price 12 2 6" xfId="20412"/>
    <cellStyle name="price 12 2 7" xfId="24045"/>
    <cellStyle name="price 12 2 8" xfId="33992"/>
    <cellStyle name="price 12 3" xfId="14489"/>
    <cellStyle name="price 12 3 2" xfId="28214"/>
    <cellStyle name="price 12 4" xfId="18033"/>
    <cellStyle name="price 12 4 2" xfId="31480"/>
    <cellStyle name="price 12 5" xfId="18352"/>
    <cellStyle name="price 12 5 2" xfId="31788"/>
    <cellStyle name="price 12 6" xfId="15604"/>
    <cellStyle name="price 12 6 2" xfId="29195"/>
    <cellStyle name="price 12 7" xfId="4739"/>
    <cellStyle name="price 12 8" xfId="4149"/>
    <cellStyle name="price 12 9" xfId="29461"/>
    <cellStyle name="price 13" xfId="2920"/>
    <cellStyle name="price 13 2" xfId="14087"/>
    <cellStyle name="price 13 2 2" xfId="27873"/>
    <cellStyle name="price 13 3" xfId="18703"/>
    <cellStyle name="price 13 3 2" xfId="32138"/>
    <cellStyle name="price 13 4" xfId="16513"/>
    <cellStyle name="price 13 4 2" xfId="29993"/>
    <cellStyle name="price 13 5" xfId="5784"/>
    <cellStyle name="price 13 6" xfId="20409"/>
    <cellStyle name="price 13 7" xfId="28124"/>
    <cellStyle name="price 13 8" xfId="33995"/>
    <cellStyle name="price 14" xfId="15601"/>
    <cellStyle name="price 14 2" xfId="29192"/>
    <cellStyle name="price 15" xfId="15577"/>
    <cellStyle name="price 15 2" xfId="29168"/>
    <cellStyle name="price 16" xfId="17465"/>
    <cellStyle name="price 16 2" xfId="30921"/>
    <cellStyle name="price 17" xfId="17112"/>
    <cellStyle name="price 17 2" xfId="30579"/>
    <cellStyle name="price 18" xfId="9661"/>
    <cellStyle name="price 18 2" xfId="24046"/>
    <cellStyle name="price 19" xfId="4736"/>
    <cellStyle name="price 2" xfId="1695"/>
    <cellStyle name="price 2 10" xfId="16018"/>
    <cellStyle name="price 2 10 2" xfId="29526"/>
    <cellStyle name="price 2 11" xfId="19218"/>
    <cellStyle name="price 2 11 2" xfId="32633"/>
    <cellStyle name="price 2 12" xfId="9662"/>
    <cellStyle name="price 2 12 2" xfId="24047"/>
    <cellStyle name="price 2 13" xfId="4740"/>
    <cellStyle name="price 2 14" xfId="4148"/>
    <cellStyle name="price 2 15" xfId="19785"/>
    <cellStyle name="price 2 16" xfId="34415"/>
    <cellStyle name="price 2 2" xfId="1696"/>
    <cellStyle name="price 2 2 10" xfId="17467"/>
    <cellStyle name="price 2 2 10 2" xfId="30923"/>
    <cellStyle name="price 2 2 11" xfId="19196"/>
    <cellStyle name="price 2 2 11 2" xfId="32613"/>
    <cellStyle name="price 2 2 12" xfId="9663"/>
    <cellStyle name="price 2 2 12 2" xfId="24048"/>
    <cellStyle name="price 2 2 13" xfId="4741"/>
    <cellStyle name="price 2 2 14" xfId="3535"/>
    <cellStyle name="price 2 2 15" xfId="25416"/>
    <cellStyle name="price 2 2 16" xfId="34414"/>
    <cellStyle name="price 2 2 2" xfId="1697"/>
    <cellStyle name="price 2 2 2 10" xfId="4742"/>
    <cellStyle name="price 2 2 2 11" xfId="4145"/>
    <cellStyle name="price 2 2 2 12" xfId="25415"/>
    <cellStyle name="price 2 2 2 13" xfId="34413"/>
    <cellStyle name="price 2 2 2 2" xfId="2926"/>
    <cellStyle name="price 2 2 2 2 10" xfId="33989"/>
    <cellStyle name="price 2 2 2 2 2" xfId="9666"/>
    <cellStyle name="price 2 2 2 2 2 2" xfId="24051"/>
    <cellStyle name="price 2 2 2 2 3" xfId="16519"/>
    <cellStyle name="price 2 2 2 2 3 2" xfId="29999"/>
    <cellStyle name="price 2 2 2 2 4" xfId="18136"/>
    <cellStyle name="price 2 2 2 2 4 2" xfId="31581"/>
    <cellStyle name="price 2 2 2 2 5" xfId="18709"/>
    <cellStyle name="price 2 2 2 2 5 2" xfId="32144"/>
    <cellStyle name="price 2 2 2 2 6" xfId="9665"/>
    <cellStyle name="price 2 2 2 2 6 2" xfId="24050"/>
    <cellStyle name="price 2 2 2 2 7" xfId="5790"/>
    <cellStyle name="price 2 2 2 2 8" xfId="20415"/>
    <cellStyle name="price 2 2 2 2 9" xfId="5116"/>
    <cellStyle name="price 2 2 2 3" xfId="9667"/>
    <cellStyle name="price 2 2 2 3 2" xfId="9668"/>
    <cellStyle name="price 2 2 2 3 2 2" xfId="24053"/>
    <cellStyle name="price 2 2 2 3 3" xfId="24052"/>
    <cellStyle name="price 2 2 2 4" xfId="9669"/>
    <cellStyle name="price 2 2 2 4 2" xfId="9670"/>
    <cellStyle name="price 2 2 2 4 2 2" xfId="24055"/>
    <cellStyle name="price 2 2 2 4 3" xfId="24054"/>
    <cellStyle name="price 2 2 2 5" xfId="15607"/>
    <cellStyle name="price 2 2 2 5 2" xfId="29198"/>
    <cellStyle name="price 2 2 2 6" xfId="18058"/>
    <cellStyle name="price 2 2 2 6 2" xfId="31504"/>
    <cellStyle name="price 2 2 2 7" xfId="17466"/>
    <cellStyle name="price 2 2 2 7 2" xfId="30922"/>
    <cellStyle name="price 2 2 2 8" xfId="19197"/>
    <cellStyle name="price 2 2 2 8 2" xfId="32614"/>
    <cellStyle name="price 2 2 2 9" xfId="9664"/>
    <cellStyle name="price 2 2 2 9 2" xfId="24049"/>
    <cellStyle name="price 2 2 3" xfId="2925"/>
    <cellStyle name="price 2 2 3 10" xfId="20414"/>
    <cellStyle name="price 2 2 3 11" xfId="4975"/>
    <cellStyle name="price 2 2 3 12" xfId="33990"/>
    <cellStyle name="price 2 2 3 2" xfId="9672"/>
    <cellStyle name="price 2 2 3 2 2" xfId="9673"/>
    <cellStyle name="price 2 2 3 2 2 2" xfId="24058"/>
    <cellStyle name="price 2 2 3 2 3" xfId="24057"/>
    <cellStyle name="price 2 2 3 3" xfId="9674"/>
    <cellStyle name="price 2 2 3 3 2" xfId="9675"/>
    <cellStyle name="price 2 2 3 3 2 2" xfId="24060"/>
    <cellStyle name="price 2 2 3 3 3" xfId="24059"/>
    <cellStyle name="price 2 2 3 4" xfId="9676"/>
    <cellStyle name="price 2 2 3 4 2" xfId="9677"/>
    <cellStyle name="price 2 2 3 4 2 2" xfId="24062"/>
    <cellStyle name="price 2 2 3 4 3" xfId="24061"/>
    <cellStyle name="price 2 2 3 5" xfId="16518"/>
    <cellStyle name="price 2 2 3 5 2" xfId="29998"/>
    <cellStyle name="price 2 2 3 6" xfId="14673"/>
    <cellStyle name="price 2 2 3 6 2" xfId="28375"/>
    <cellStyle name="price 2 2 3 7" xfId="18708"/>
    <cellStyle name="price 2 2 3 7 2" xfId="32143"/>
    <cellStyle name="price 2 2 3 8" xfId="9671"/>
    <cellStyle name="price 2 2 3 8 2" xfId="24056"/>
    <cellStyle name="price 2 2 3 9" xfId="5789"/>
    <cellStyle name="price 2 2 4" xfId="9678"/>
    <cellStyle name="price 2 2 4 2" xfId="9679"/>
    <cellStyle name="price 2 2 4 2 2" xfId="9680"/>
    <cellStyle name="price 2 2 4 2 2 2" xfId="24065"/>
    <cellStyle name="price 2 2 4 2 3" xfId="24064"/>
    <cellStyle name="price 2 2 4 3" xfId="9681"/>
    <cellStyle name="price 2 2 4 3 2" xfId="9682"/>
    <cellStyle name="price 2 2 4 3 2 2" xfId="24067"/>
    <cellStyle name="price 2 2 4 3 3" xfId="24066"/>
    <cellStyle name="price 2 2 4 4" xfId="9683"/>
    <cellStyle name="price 2 2 4 4 2" xfId="9684"/>
    <cellStyle name="price 2 2 4 4 2 2" xfId="24069"/>
    <cellStyle name="price 2 2 4 4 3" xfId="24068"/>
    <cellStyle name="price 2 2 4 5" xfId="24063"/>
    <cellStyle name="price 2 2 5" xfId="9685"/>
    <cellStyle name="price 2 2 5 2" xfId="9686"/>
    <cellStyle name="price 2 2 5 2 2" xfId="9687"/>
    <cellStyle name="price 2 2 5 2 2 2" xfId="24072"/>
    <cellStyle name="price 2 2 5 2 3" xfId="24071"/>
    <cellStyle name="price 2 2 5 3" xfId="9688"/>
    <cellStyle name="price 2 2 5 3 2" xfId="9689"/>
    <cellStyle name="price 2 2 5 3 2 2" xfId="24074"/>
    <cellStyle name="price 2 2 5 3 3" xfId="24073"/>
    <cellStyle name="price 2 2 5 4" xfId="9690"/>
    <cellStyle name="price 2 2 5 4 2" xfId="9691"/>
    <cellStyle name="price 2 2 5 4 2 2" xfId="24076"/>
    <cellStyle name="price 2 2 5 4 3" xfId="24075"/>
    <cellStyle name="price 2 2 5 5" xfId="24070"/>
    <cellStyle name="price 2 2 6" xfId="9692"/>
    <cellStyle name="price 2 2 6 2" xfId="9693"/>
    <cellStyle name="price 2 2 6 2 2" xfId="24078"/>
    <cellStyle name="price 2 2 6 3" xfId="24077"/>
    <cellStyle name="price 2 2 7" xfId="9694"/>
    <cellStyle name="price 2 2 7 2" xfId="9695"/>
    <cellStyle name="price 2 2 7 2 2" xfId="24080"/>
    <cellStyle name="price 2 2 7 3" xfId="24079"/>
    <cellStyle name="price 2 2 8" xfId="15606"/>
    <cellStyle name="price 2 2 8 2" xfId="29197"/>
    <cellStyle name="price 2 2 9" xfId="15270"/>
    <cellStyle name="price 2 2 9 2" xfId="28916"/>
    <cellStyle name="price 2 3" xfId="1698"/>
    <cellStyle name="price 2 3 10" xfId="9697"/>
    <cellStyle name="price 2 3 10 2" xfId="9698"/>
    <cellStyle name="price 2 3 10 2 2" xfId="24083"/>
    <cellStyle name="price 2 3 10 3" xfId="24082"/>
    <cellStyle name="price 2 3 11" xfId="15608"/>
    <cellStyle name="price 2 3 11 2" xfId="29199"/>
    <cellStyle name="price 2 3 12" xfId="15195"/>
    <cellStyle name="price 2 3 12 2" xfId="28857"/>
    <cellStyle name="price 2 3 13" xfId="17784"/>
    <cellStyle name="price 2 3 13 2" xfId="31239"/>
    <cellStyle name="price 2 3 14" xfId="17527"/>
    <cellStyle name="price 2 3 14 2" xfId="30983"/>
    <cellStyle name="price 2 3 15" xfId="9696"/>
    <cellStyle name="price 2 3 15 2" xfId="24081"/>
    <cellStyle name="price 2 3 16" xfId="4743"/>
    <cellStyle name="price 2 3 17" xfId="4146"/>
    <cellStyle name="price 2 3 18" xfId="19784"/>
    <cellStyle name="price 2 3 19" xfId="34412"/>
    <cellStyle name="price 2 3 2" xfId="2927"/>
    <cellStyle name="price 2 3 2 10" xfId="20416"/>
    <cellStyle name="price 2 3 2 11" xfId="24044"/>
    <cellStyle name="price 2 3 2 12" xfId="37656"/>
    <cellStyle name="price 2 3 2 2" xfId="9700"/>
    <cellStyle name="price 2 3 2 2 2" xfId="9701"/>
    <cellStyle name="price 2 3 2 2 2 2" xfId="24086"/>
    <cellStyle name="price 2 3 2 2 3" xfId="24085"/>
    <cellStyle name="price 2 3 2 3" xfId="9702"/>
    <cellStyle name="price 2 3 2 3 2" xfId="9703"/>
    <cellStyle name="price 2 3 2 3 2 2" xfId="24088"/>
    <cellStyle name="price 2 3 2 3 3" xfId="24087"/>
    <cellStyle name="price 2 3 2 4" xfId="9704"/>
    <cellStyle name="price 2 3 2 4 2" xfId="9705"/>
    <cellStyle name="price 2 3 2 4 2 2" xfId="24090"/>
    <cellStyle name="price 2 3 2 4 3" xfId="24089"/>
    <cellStyle name="price 2 3 2 5" xfId="16520"/>
    <cellStyle name="price 2 3 2 5 2" xfId="30000"/>
    <cellStyle name="price 2 3 2 6" xfId="14728"/>
    <cellStyle name="price 2 3 2 6 2" xfId="28417"/>
    <cellStyle name="price 2 3 2 7" xfId="18710"/>
    <cellStyle name="price 2 3 2 7 2" xfId="32145"/>
    <cellStyle name="price 2 3 2 8" xfId="9699"/>
    <cellStyle name="price 2 3 2 8 2" xfId="24084"/>
    <cellStyle name="price 2 3 2 9" xfId="5791"/>
    <cellStyle name="price 2 3 3" xfId="9706"/>
    <cellStyle name="price 2 3 3 2" xfId="9707"/>
    <cellStyle name="price 2 3 3 2 2" xfId="24092"/>
    <cellStyle name="price 2 3 3 3" xfId="24091"/>
    <cellStyle name="price 2 3 4" xfId="9708"/>
    <cellStyle name="price 2 3 4 2" xfId="9709"/>
    <cellStyle name="price 2 3 4 2 2" xfId="24094"/>
    <cellStyle name="price 2 3 4 3" xfId="24093"/>
    <cellStyle name="price 2 3 5" xfId="9710"/>
    <cellStyle name="price 2 3 5 2" xfId="9711"/>
    <cellStyle name="price 2 3 5 2 2" xfId="24096"/>
    <cellStyle name="price 2 3 5 3" xfId="24095"/>
    <cellStyle name="price 2 3 6" xfId="9712"/>
    <cellStyle name="price 2 3 6 2" xfId="9713"/>
    <cellStyle name="price 2 3 6 2 2" xfId="24098"/>
    <cellStyle name="price 2 3 6 3" xfId="24097"/>
    <cellStyle name="price 2 3 7" xfId="9714"/>
    <cellStyle name="price 2 3 7 2" xfId="9715"/>
    <cellStyle name="price 2 3 7 2 2" xfId="24100"/>
    <cellStyle name="price 2 3 7 3" xfId="24099"/>
    <cellStyle name="price 2 3 8" xfId="9716"/>
    <cellStyle name="price 2 3 8 2" xfId="9717"/>
    <cellStyle name="price 2 3 8 2 2" xfId="24102"/>
    <cellStyle name="price 2 3 8 3" xfId="24101"/>
    <cellStyle name="price 2 3 9" xfId="9718"/>
    <cellStyle name="price 2 3 9 2" xfId="24103"/>
    <cellStyle name="price 2 4" xfId="1699"/>
    <cellStyle name="price 2 4 10" xfId="4744"/>
    <cellStyle name="price 2 4 11" xfId="3534"/>
    <cellStyle name="price 2 4 12" xfId="19783"/>
    <cellStyle name="price 2 4 13" xfId="34411"/>
    <cellStyle name="price 2 4 2" xfId="2928"/>
    <cellStyle name="price 2 4 2 10" xfId="25372"/>
    <cellStyle name="price 2 4 2 2" xfId="9721"/>
    <cellStyle name="price 2 4 2 2 2" xfId="24106"/>
    <cellStyle name="price 2 4 2 3" xfId="16521"/>
    <cellStyle name="price 2 4 2 3 2" xfId="30001"/>
    <cellStyle name="price 2 4 2 4" xfId="15946"/>
    <cellStyle name="price 2 4 2 4 2" xfId="29466"/>
    <cellStyle name="price 2 4 2 5" xfId="18711"/>
    <cellStyle name="price 2 4 2 5 2" xfId="32146"/>
    <cellStyle name="price 2 4 2 6" xfId="9720"/>
    <cellStyle name="price 2 4 2 6 2" xfId="24105"/>
    <cellStyle name="price 2 4 2 7" xfId="5792"/>
    <cellStyle name="price 2 4 2 8" xfId="20417"/>
    <cellStyle name="price 2 4 2 9" xfId="28123"/>
    <cellStyle name="price 2 4 3" xfId="9722"/>
    <cellStyle name="price 2 4 3 2" xfId="9723"/>
    <cellStyle name="price 2 4 3 2 2" xfId="24108"/>
    <cellStyle name="price 2 4 3 3" xfId="24107"/>
    <cellStyle name="price 2 4 4" xfId="9724"/>
    <cellStyle name="price 2 4 4 2" xfId="9725"/>
    <cellStyle name="price 2 4 4 2 2" xfId="24110"/>
    <cellStyle name="price 2 4 4 3" xfId="24109"/>
    <cellStyle name="price 2 4 5" xfId="15609"/>
    <cellStyle name="price 2 4 5 2" xfId="29200"/>
    <cellStyle name="price 2 4 6" xfId="15266"/>
    <cellStyle name="price 2 4 6 2" xfId="28912"/>
    <cellStyle name="price 2 4 7" xfId="17468"/>
    <cellStyle name="price 2 4 7 2" xfId="30924"/>
    <cellStyle name="price 2 4 8" xfId="19195"/>
    <cellStyle name="price 2 4 8 2" xfId="32612"/>
    <cellStyle name="price 2 4 9" xfId="9719"/>
    <cellStyle name="price 2 4 9 2" xfId="24104"/>
    <cellStyle name="price 2 5" xfId="1700"/>
    <cellStyle name="price 2 5 10" xfId="4745"/>
    <cellStyle name="price 2 5 11" xfId="4144"/>
    <cellStyle name="price 2 5 12" xfId="19782"/>
    <cellStyle name="price 2 5 13" xfId="34410"/>
    <cellStyle name="price 2 5 2" xfId="2929"/>
    <cellStyle name="price 2 5 2 10" xfId="38880"/>
    <cellStyle name="price 2 5 2 2" xfId="9728"/>
    <cellStyle name="price 2 5 2 2 2" xfId="24113"/>
    <cellStyle name="price 2 5 2 3" xfId="16522"/>
    <cellStyle name="price 2 5 2 3 2" xfId="30002"/>
    <cellStyle name="price 2 5 2 4" xfId="15947"/>
    <cellStyle name="price 2 5 2 4 2" xfId="29467"/>
    <cellStyle name="price 2 5 2 5" xfId="18712"/>
    <cellStyle name="price 2 5 2 5 2" xfId="32147"/>
    <cellStyle name="price 2 5 2 6" xfId="9727"/>
    <cellStyle name="price 2 5 2 6 2" xfId="24112"/>
    <cellStyle name="price 2 5 2 7" xfId="5793"/>
    <cellStyle name="price 2 5 2 8" xfId="20418"/>
    <cellStyle name="price 2 5 2 9" xfId="4976"/>
    <cellStyle name="price 2 5 3" xfId="9729"/>
    <cellStyle name="price 2 5 3 2" xfId="9730"/>
    <cellStyle name="price 2 5 3 2 2" xfId="24115"/>
    <cellStyle name="price 2 5 3 3" xfId="24114"/>
    <cellStyle name="price 2 5 4" xfId="9731"/>
    <cellStyle name="price 2 5 4 2" xfId="9732"/>
    <cellStyle name="price 2 5 4 2 2" xfId="24117"/>
    <cellStyle name="price 2 5 4 3" xfId="24116"/>
    <cellStyle name="price 2 5 5" xfId="15610"/>
    <cellStyle name="price 2 5 5 2" xfId="29201"/>
    <cellStyle name="price 2 5 6" xfId="14614"/>
    <cellStyle name="price 2 5 6 2" xfId="28320"/>
    <cellStyle name="price 2 5 7" xfId="17469"/>
    <cellStyle name="price 2 5 7 2" xfId="30925"/>
    <cellStyle name="price 2 5 8" xfId="15756"/>
    <cellStyle name="price 2 5 8 2" xfId="29347"/>
    <cellStyle name="price 2 5 9" xfId="9726"/>
    <cellStyle name="price 2 5 9 2" xfId="24111"/>
    <cellStyle name="price 2 6" xfId="1701"/>
    <cellStyle name="price 2 6 10" xfId="4746"/>
    <cellStyle name="price 2 6 11" xfId="4143"/>
    <cellStyle name="price 2 6 12" xfId="19781"/>
    <cellStyle name="price 2 6 13" xfId="34409"/>
    <cellStyle name="price 2 6 2" xfId="2930"/>
    <cellStyle name="price 2 6 2 10" xfId="37337"/>
    <cellStyle name="price 2 6 2 2" xfId="9735"/>
    <cellStyle name="price 2 6 2 2 2" xfId="24120"/>
    <cellStyle name="price 2 6 2 3" xfId="16523"/>
    <cellStyle name="price 2 6 2 3 2" xfId="30003"/>
    <cellStyle name="price 2 6 2 4" xfId="14732"/>
    <cellStyle name="price 2 6 2 4 2" xfId="28421"/>
    <cellStyle name="price 2 6 2 5" xfId="18713"/>
    <cellStyle name="price 2 6 2 5 2" xfId="32148"/>
    <cellStyle name="price 2 6 2 6" xfId="9734"/>
    <cellStyle name="price 2 6 2 6 2" xfId="24119"/>
    <cellStyle name="price 2 6 2 7" xfId="5794"/>
    <cellStyle name="price 2 6 2 8" xfId="20419"/>
    <cellStyle name="price 2 6 2 9" xfId="5117"/>
    <cellStyle name="price 2 6 3" xfId="9736"/>
    <cellStyle name="price 2 6 3 2" xfId="9737"/>
    <cellStyle name="price 2 6 3 2 2" xfId="24122"/>
    <cellStyle name="price 2 6 3 3" xfId="24121"/>
    <cellStyle name="price 2 6 4" xfId="9738"/>
    <cellStyle name="price 2 6 4 2" xfId="9739"/>
    <cellStyle name="price 2 6 4 2 2" xfId="24124"/>
    <cellStyle name="price 2 6 4 3" xfId="24123"/>
    <cellStyle name="price 2 6 5" xfId="15611"/>
    <cellStyle name="price 2 6 5 2" xfId="29202"/>
    <cellStyle name="price 2 6 6" xfId="18059"/>
    <cellStyle name="price 2 6 6 2" xfId="31505"/>
    <cellStyle name="price 2 6 7" xfId="17470"/>
    <cellStyle name="price 2 6 7 2" xfId="30926"/>
    <cellStyle name="price 2 6 8" xfId="19193"/>
    <cellStyle name="price 2 6 8 2" xfId="32610"/>
    <cellStyle name="price 2 6 9" xfId="9733"/>
    <cellStyle name="price 2 6 9 2" xfId="24118"/>
    <cellStyle name="price 2 7" xfId="2924"/>
    <cellStyle name="price 2 7 2" xfId="14083"/>
    <cellStyle name="price 2 7 2 2" xfId="27869"/>
    <cellStyle name="price 2 7 3" xfId="18707"/>
    <cellStyle name="price 2 7 3 2" xfId="32142"/>
    <cellStyle name="price 2 7 4" xfId="16517"/>
    <cellStyle name="price 2 7 4 2" xfId="29997"/>
    <cellStyle name="price 2 7 5" xfId="5788"/>
    <cellStyle name="price 2 7 6" xfId="20413"/>
    <cellStyle name="price 2 7 7" xfId="28125"/>
    <cellStyle name="price 2 7 8" xfId="33991"/>
    <cellStyle name="price 2 8" xfId="15605"/>
    <cellStyle name="price 2 8 2" xfId="29196"/>
    <cellStyle name="price 2 9" xfId="15275"/>
    <cellStyle name="price 2 9 2" xfId="28921"/>
    <cellStyle name="price 20" xfId="4147"/>
    <cellStyle name="price 21" xfId="25419"/>
    <cellStyle name="price 22" xfId="34419"/>
    <cellStyle name="price 3" xfId="1702"/>
    <cellStyle name="price 3 10" xfId="15612"/>
    <cellStyle name="price 3 10 2" xfId="29203"/>
    <cellStyle name="price 3 11" xfId="15196"/>
    <cellStyle name="price 3 11 2" xfId="28858"/>
    <cellStyle name="price 3 12" xfId="17815"/>
    <cellStyle name="price 3 12 2" xfId="31269"/>
    <cellStyle name="price 3 13" xfId="19220"/>
    <cellStyle name="price 3 13 2" xfId="32635"/>
    <cellStyle name="price 3 14" xfId="9740"/>
    <cellStyle name="price 3 14 2" xfId="24125"/>
    <cellStyle name="price 3 15" xfId="4747"/>
    <cellStyle name="price 3 16" xfId="4142"/>
    <cellStyle name="price 3 17" xfId="19780"/>
    <cellStyle name="price 3 18" xfId="34397"/>
    <cellStyle name="price 3 2" xfId="1703"/>
    <cellStyle name="price 3 2 10" xfId="17475"/>
    <cellStyle name="price 3 2 10 2" xfId="30931"/>
    <cellStyle name="price 3 2 11" xfId="19194"/>
    <cellStyle name="price 3 2 11 2" xfId="32611"/>
    <cellStyle name="price 3 2 12" xfId="9741"/>
    <cellStyle name="price 3 2 12 2" xfId="24126"/>
    <cellStyle name="price 3 2 13" xfId="4748"/>
    <cellStyle name="price 3 2 14" xfId="4141"/>
    <cellStyle name="price 3 2 15" xfId="19779"/>
    <cellStyle name="price 3 2 16" xfId="37696"/>
    <cellStyle name="price 3 2 2" xfId="1704"/>
    <cellStyle name="price 3 2 2 10" xfId="4749"/>
    <cellStyle name="price 3 2 2 11" xfId="4140"/>
    <cellStyle name="price 3 2 2 12" xfId="19778"/>
    <cellStyle name="price 3 2 2 13" xfId="34408"/>
    <cellStyle name="price 3 2 2 2" xfId="2933"/>
    <cellStyle name="price 3 2 2 2 10" xfId="33987"/>
    <cellStyle name="price 3 2 2 2 2" xfId="9744"/>
    <cellStyle name="price 3 2 2 2 2 2" xfId="24129"/>
    <cellStyle name="price 3 2 2 2 3" xfId="16526"/>
    <cellStyle name="price 3 2 2 2 3 2" xfId="30006"/>
    <cellStyle name="price 3 2 2 2 4" xfId="18115"/>
    <cellStyle name="price 3 2 2 2 4 2" xfId="31560"/>
    <cellStyle name="price 3 2 2 2 5" xfId="18716"/>
    <cellStyle name="price 3 2 2 2 5 2" xfId="32151"/>
    <cellStyle name="price 3 2 2 2 6" xfId="9743"/>
    <cellStyle name="price 3 2 2 2 6 2" xfId="24128"/>
    <cellStyle name="price 3 2 2 2 7" xfId="5797"/>
    <cellStyle name="price 3 2 2 2 8" xfId="20422"/>
    <cellStyle name="price 3 2 2 2 9" xfId="4977"/>
    <cellStyle name="price 3 2 2 3" xfId="9745"/>
    <cellStyle name="price 3 2 2 3 2" xfId="9746"/>
    <cellStyle name="price 3 2 2 3 2 2" xfId="24131"/>
    <cellStyle name="price 3 2 2 3 3" xfId="24130"/>
    <cellStyle name="price 3 2 2 4" xfId="9747"/>
    <cellStyle name="price 3 2 2 4 2" xfId="9748"/>
    <cellStyle name="price 3 2 2 4 2 2" xfId="24133"/>
    <cellStyle name="price 3 2 2 4 3" xfId="24132"/>
    <cellStyle name="price 3 2 2 5" xfId="15614"/>
    <cellStyle name="price 3 2 2 5 2" xfId="29205"/>
    <cellStyle name="price 3 2 2 6" xfId="18155"/>
    <cellStyle name="price 3 2 2 6 2" xfId="31600"/>
    <cellStyle name="price 3 2 2 7" xfId="17471"/>
    <cellStyle name="price 3 2 2 7 2" xfId="30927"/>
    <cellStyle name="price 3 2 2 8" xfId="17781"/>
    <cellStyle name="price 3 2 2 8 2" xfId="31236"/>
    <cellStyle name="price 3 2 2 9" xfId="9742"/>
    <cellStyle name="price 3 2 2 9 2" xfId="24127"/>
    <cellStyle name="price 3 2 3" xfId="2932"/>
    <cellStyle name="price 3 2 3 10" xfId="20421"/>
    <cellStyle name="price 3 2 3 11" xfId="28121"/>
    <cellStyle name="price 3 2 3 12" xfId="33988"/>
    <cellStyle name="price 3 2 3 2" xfId="9750"/>
    <cellStyle name="price 3 2 3 2 2" xfId="9751"/>
    <cellStyle name="price 3 2 3 2 2 2" xfId="24136"/>
    <cellStyle name="price 3 2 3 2 3" xfId="24135"/>
    <cellStyle name="price 3 2 3 3" xfId="9752"/>
    <cellStyle name="price 3 2 3 3 2" xfId="9753"/>
    <cellStyle name="price 3 2 3 3 2 2" xfId="24138"/>
    <cellStyle name="price 3 2 3 3 3" xfId="24137"/>
    <cellStyle name="price 3 2 3 4" xfId="9754"/>
    <cellStyle name="price 3 2 3 4 2" xfId="9755"/>
    <cellStyle name="price 3 2 3 4 2 2" xfId="24140"/>
    <cellStyle name="price 3 2 3 4 3" xfId="24139"/>
    <cellStyle name="price 3 2 3 5" xfId="16525"/>
    <cellStyle name="price 3 2 3 5 2" xfId="30005"/>
    <cellStyle name="price 3 2 3 6" xfId="14077"/>
    <cellStyle name="price 3 2 3 6 2" xfId="27863"/>
    <cellStyle name="price 3 2 3 7" xfId="18715"/>
    <cellStyle name="price 3 2 3 7 2" xfId="32150"/>
    <cellStyle name="price 3 2 3 8" xfId="9749"/>
    <cellStyle name="price 3 2 3 8 2" xfId="24134"/>
    <cellStyle name="price 3 2 3 9" xfId="5796"/>
    <cellStyle name="price 3 2 4" xfId="9756"/>
    <cellStyle name="price 3 2 4 2" xfId="9757"/>
    <cellStyle name="price 3 2 4 2 2" xfId="9758"/>
    <cellStyle name="price 3 2 4 2 2 2" xfId="24143"/>
    <cellStyle name="price 3 2 4 2 3" xfId="24142"/>
    <cellStyle name="price 3 2 4 3" xfId="9759"/>
    <cellStyle name="price 3 2 4 3 2" xfId="9760"/>
    <cellStyle name="price 3 2 4 3 2 2" xfId="24145"/>
    <cellStyle name="price 3 2 4 3 3" xfId="24144"/>
    <cellStyle name="price 3 2 4 4" xfId="9761"/>
    <cellStyle name="price 3 2 4 4 2" xfId="9762"/>
    <cellStyle name="price 3 2 4 4 2 2" xfId="24147"/>
    <cellStyle name="price 3 2 4 4 3" xfId="24146"/>
    <cellStyle name="price 3 2 4 5" xfId="24141"/>
    <cellStyle name="price 3 2 5" xfId="9763"/>
    <cellStyle name="price 3 2 5 2" xfId="9764"/>
    <cellStyle name="price 3 2 5 2 2" xfId="9765"/>
    <cellStyle name="price 3 2 5 2 2 2" xfId="24150"/>
    <cellStyle name="price 3 2 5 2 3" xfId="24149"/>
    <cellStyle name="price 3 2 5 3" xfId="9766"/>
    <cellStyle name="price 3 2 5 3 2" xfId="9767"/>
    <cellStyle name="price 3 2 5 3 2 2" xfId="24152"/>
    <cellStyle name="price 3 2 5 3 3" xfId="24151"/>
    <cellStyle name="price 3 2 5 4" xfId="9768"/>
    <cellStyle name="price 3 2 5 4 2" xfId="9769"/>
    <cellStyle name="price 3 2 5 4 2 2" xfId="24154"/>
    <cellStyle name="price 3 2 5 4 3" xfId="24153"/>
    <cellStyle name="price 3 2 5 5" xfId="24148"/>
    <cellStyle name="price 3 2 6" xfId="9770"/>
    <cellStyle name="price 3 2 6 2" xfId="9771"/>
    <cellStyle name="price 3 2 6 2 2" xfId="24156"/>
    <cellStyle name="price 3 2 6 3" xfId="24155"/>
    <cellStyle name="price 3 2 7" xfId="9772"/>
    <cellStyle name="price 3 2 7 2" xfId="9773"/>
    <cellStyle name="price 3 2 7 2 2" xfId="24158"/>
    <cellStyle name="price 3 2 7 3" xfId="24157"/>
    <cellStyle name="price 3 2 8" xfId="15613"/>
    <cellStyle name="price 3 2 8 2" xfId="29204"/>
    <cellStyle name="price 3 2 9" xfId="15273"/>
    <cellStyle name="price 3 2 9 2" xfId="28919"/>
    <cellStyle name="price 3 3" xfId="1705"/>
    <cellStyle name="price 3 3 10" xfId="9775"/>
    <cellStyle name="price 3 3 10 2" xfId="9776"/>
    <cellStyle name="price 3 3 10 2 2" xfId="24161"/>
    <cellStyle name="price 3 3 10 3" xfId="24160"/>
    <cellStyle name="price 3 3 11" xfId="15615"/>
    <cellStyle name="price 3 3 11 2" xfId="29206"/>
    <cellStyle name="price 3 3 12" xfId="15264"/>
    <cellStyle name="price 3 3 12 2" xfId="28910"/>
    <cellStyle name="price 3 3 13" xfId="17472"/>
    <cellStyle name="price 3 3 13 2" xfId="30928"/>
    <cellStyle name="price 3 3 14" xfId="19368"/>
    <cellStyle name="price 3 3 14 2" xfId="32772"/>
    <cellStyle name="price 3 3 15" xfId="9774"/>
    <cellStyle name="price 3 3 15 2" xfId="24159"/>
    <cellStyle name="price 3 3 16" xfId="4750"/>
    <cellStyle name="price 3 3 17" xfId="4139"/>
    <cellStyle name="price 3 3 18" xfId="25414"/>
    <cellStyle name="price 3 3 19" xfId="34407"/>
    <cellStyle name="price 3 3 2" xfId="2934"/>
    <cellStyle name="price 3 3 2 10" xfId="20423"/>
    <cellStyle name="price 3 3 2 11" xfId="5118"/>
    <cellStyle name="price 3 3 2 12" xfId="33986"/>
    <cellStyle name="price 3 3 2 2" xfId="9778"/>
    <cellStyle name="price 3 3 2 2 2" xfId="9779"/>
    <cellStyle name="price 3 3 2 2 2 2" xfId="24164"/>
    <cellStyle name="price 3 3 2 2 3" xfId="24163"/>
    <cellStyle name="price 3 3 2 3" xfId="9780"/>
    <cellStyle name="price 3 3 2 3 2" xfId="9781"/>
    <cellStyle name="price 3 3 2 3 2 2" xfId="24166"/>
    <cellStyle name="price 3 3 2 3 3" xfId="24165"/>
    <cellStyle name="price 3 3 2 4" xfId="9782"/>
    <cellStyle name="price 3 3 2 4 2" xfId="9783"/>
    <cellStyle name="price 3 3 2 4 2 2" xfId="24168"/>
    <cellStyle name="price 3 3 2 4 3" xfId="24167"/>
    <cellStyle name="price 3 3 2 5" xfId="16527"/>
    <cellStyle name="price 3 3 2 5 2" xfId="30007"/>
    <cellStyle name="price 3 3 2 6" xfId="14735"/>
    <cellStyle name="price 3 3 2 6 2" xfId="28424"/>
    <cellStyle name="price 3 3 2 7" xfId="18717"/>
    <cellStyle name="price 3 3 2 7 2" xfId="32152"/>
    <cellStyle name="price 3 3 2 8" xfId="9777"/>
    <cellStyle name="price 3 3 2 8 2" xfId="24162"/>
    <cellStyle name="price 3 3 2 9" xfId="5798"/>
    <cellStyle name="price 3 3 3" xfId="9784"/>
    <cellStyle name="price 3 3 3 2" xfId="9785"/>
    <cellStyle name="price 3 3 3 2 2" xfId="24170"/>
    <cellStyle name="price 3 3 3 3" xfId="24169"/>
    <cellStyle name="price 3 3 4" xfId="9786"/>
    <cellStyle name="price 3 3 4 2" xfId="9787"/>
    <cellStyle name="price 3 3 4 2 2" xfId="24172"/>
    <cellStyle name="price 3 3 4 3" xfId="24171"/>
    <cellStyle name="price 3 3 5" xfId="9788"/>
    <cellStyle name="price 3 3 5 2" xfId="9789"/>
    <cellStyle name="price 3 3 5 2 2" xfId="24174"/>
    <cellStyle name="price 3 3 5 3" xfId="24173"/>
    <cellStyle name="price 3 3 6" xfId="9790"/>
    <cellStyle name="price 3 3 6 2" xfId="9791"/>
    <cellStyle name="price 3 3 6 2 2" xfId="24176"/>
    <cellStyle name="price 3 3 6 3" xfId="24175"/>
    <cellStyle name="price 3 3 7" xfId="9792"/>
    <cellStyle name="price 3 3 7 2" xfId="9793"/>
    <cellStyle name="price 3 3 7 2 2" xfId="24178"/>
    <cellStyle name="price 3 3 7 3" xfId="24177"/>
    <cellStyle name="price 3 3 8" xfId="9794"/>
    <cellStyle name="price 3 3 8 2" xfId="9795"/>
    <cellStyle name="price 3 3 8 2 2" xfId="24180"/>
    <cellStyle name="price 3 3 8 3" xfId="24179"/>
    <cellStyle name="price 3 3 9" xfId="9796"/>
    <cellStyle name="price 3 3 9 2" xfId="24181"/>
    <cellStyle name="price 3 4" xfId="1706"/>
    <cellStyle name="price 3 4 10" xfId="4751"/>
    <cellStyle name="price 3 4 11" xfId="4138"/>
    <cellStyle name="price 3 4 12" xfId="29456"/>
    <cellStyle name="price 3 4 13" xfId="34406"/>
    <cellStyle name="price 3 4 2" xfId="2935"/>
    <cellStyle name="price 3 4 2 10" xfId="33985"/>
    <cellStyle name="price 3 4 2 2" xfId="9799"/>
    <cellStyle name="price 3 4 2 2 2" xfId="24184"/>
    <cellStyle name="price 3 4 2 3" xfId="16528"/>
    <cellStyle name="price 3 4 2 3 2" xfId="30008"/>
    <cellStyle name="price 3 4 2 4" xfId="14075"/>
    <cellStyle name="price 3 4 2 4 2" xfId="27861"/>
    <cellStyle name="price 3 4 2 5" xfId="18718"/>
    <cellStyle name="price 3 4 2 5 2" xfId="32153"/>
    <cellStyle name="price 3 4 2 6" xfId="9798"/>
    <cellStyle name="price 3 4 2 6 2" xfId="24183"/>
    <cellStyle name="price 3 4 2 7" xfId="5799"/>
    <cellStyle name="price 3 4 2 8" xfId="20424"/>
    <cellStyle name="price 3 4 2 9" xfId="24042"/>
    <cellStyle name="price 3 4 3" xfId="9800"/>
    <cellStyle name="price 3 4 3 2" xfId="9801"/>
    <cellStyle name="price 3 4 3 2 2" xfId="24186"/>
    <cellStyle name="price 3 4 3 3" xfId="24185"/>
    <cellStyle name="price 3 4 4" xfId="9802"/>
    <cellStyle name="price 3 4 4 2" xfId="9803"/>
    <cellStyle name="price 3 4 4 2 2" xfId="24188"/>
    <cellStyle name="price 3 4 4 3" xfId="24187"/>
    <cellStyle name="price 3 4 5" xfId="15616"/>
    <cellStyle name="price 3 4 5 2" xfId="29207"/>
    <cellStyle name="price 3 4 6" xfId="15578"/>
    <cellStyle name="price 3 4 6 2" xfId="29169"/>
    <cellStyle name="price 3 4 7" xfId="14816"/>
    <cellStyle name="price 3 4 7 2" xfId="28497"/>
    <cellStyle name="price 3 4 8" xfId="19189"/>
    <cellStyle name="price 3 4 8 2" xfId="32606"/>
    <cellStyle name="price 3 4 9" xfId="9797"/>
    <cellStyle name="price 3 4 9 2" xfId="24182"/>
    <cellStyle name="price 3 5" xfId="1707"/>
    <cellStyle name="price 3 5 10" xfId="4752"/>
    <cellStyle name="price 3 5 11" xfId="6162"/>
    <cellStyle name="price 3 5 12" xfId="19777"/>
    <cellStyle name="price 3 5 13" xfId="34405"/>
    <cellStyle name="price 3 5 2" xfId="2936"/>
    <cellStyle name="price 3 5 2 10" xfId="33984"/>
    <cellStyle name="price 3 5 2 2" xfId="9806"/>
    <cellStyle name="price 3 5 2 2 2" xfId="24191"/>
    <cellStyle name="price 3 5 2 3" xfId="16529"/>
    <cellStyle name="price 3 5 2 3 2" xfId="30009"/>
    <cellStyle name="price 3 5 2 4" xfId="15948"/>
    <cellStyle name="price 3 5 2 4 2" xfId="29468"/>
    <cellStyle name="price 3 5 2 5" xfId="18719"/>
    <cellStyle name="price 3 5 2 5 2" xfId="32154"/>
    <cellStyle name="price 3 5 2 6" xfId="9805"/>
    <cellStyle name="price 3 5 2 6 2" xfId="24190"/>
    <cellStyle name="price 3 5 2 7" xfId="5800"/>
    <cellStyle name="price 3 5 2 8" xfId="20425"/>
    <cellStyle name="price 3 5 2 9" xfId="29178"/>
    <cellStyle name="price 3 5 3" xfId="9807"/>
    <cellStyle name="price 3 5 3 2" xfId="9808"/>
    <cellStyle name="price 3 5 3 2 2" xfId="24193"/>
    <cellStyle name="price 3 5 3 3" xfId="24192"/>
    <cellStyle name="price 3 5 4" xfId="9809"/>
    <cellStyle name="price 3 5 4 2" xfId="9810"/>
    <cellStyle name="price 3 5 4 2 2" xfId="24195"/>
    <cellStyle name="price 3 5 4 3" xfId="24194"/>
    <cellStyle name="price 3 5 5" xfId="15617"/>
    <cellStyle name="price 3 5 5 2" xfId="29208"/>
    <cellStyle name="price 3 5 6" xfId="16122"/>
    <cellStyle name="price 3 5 6 2" xfId="29621"/>
    <cellStyle name="price 3 5 7" xfId="17473"/>
    <cellStyle name="price 3 5 7 2" xfId="30929"/>
    <cellStyle name="price 3 5 8" xfId="17717"/>
    <cellStyle name="price 3 5 8 2" xfId="31173"/>
    <cellStyle name="price 3 5 9" xfId="9804"/>
    <cellStyle name="price 3 5 9 2" xfId="24189"/>
    <cellStyle name="price 3 6" xfId="1708"/>
    <cellStyle name="price 3 6 10" xfId="4753"/>
    <cellStyle name="price 3 6 11" xfId="4137"/>
    <cellStyle name="price 3 6 12" xfId="25413"/>
    <cellStyle name="price 3 6 13" xfId="34404"/>
    <cellStyle name="price 3 6 2" xfId="2937"/>
    <cellStyle name="price 3 6 2 10" xfId="33983"/>
    <cellStyle name="price 3 6 2 2" xfId="9813"/>
    <cellStyle name="price 3 6 2 2 2" xfId="24198"/>
    <cellStyle name="price 3 6 2 3" xfId="16530"/>
    <cellStyle name="price 3 6 2 3 2" xfId="30010"/>
    <cellStyle name="price 3 6 2 4" xfId="15949"/>
    <cellStyle name="price 3 6 2 4 2" xfId="29469"/>
    <cellStyle name="price 3 6 2 5" xfId="18720"/>
    <cellStyle name="price 3 6 2 5 2" xfId="32155"/>
    <cellStyle name="price 3 6 2 6" xfId="9812"/>
    <cellStyle name="price 3 6 2 6 2" xfId="24197"/>
    <cellStyle name="price 3 6 2 7" xfId="5801"/>
    <cellStyle name="price 3 6 2 8" xfId="20426"/>
    <cellStyle name="price 3 6 2 9" xfId="4165"/>
    <cellStyle name="price 3 6 3" xfId="9814"/>
    <cellStyle name="price 3 6 3 2" xfId="9815"/>
    <cellStyle name="price 3 6 3 2 2" xfId="24200"/>
    <cellStyle name="price 3 6 3 3" xfId="24199"/>
    <cellStyle name="price 3 6 4" xfId="9816"/>
    <cellStyle name="price 3 6 4 2" xfId="9817"/>
    <cellStyle name="price 3 6 4 2 2" xfId="24202"/>
    <cellStyle name="price 3 6 4 3" xfId="24201"/>
    <cellStyle name="price 3 6 5" xfId="15618"/>
    <cellStyle name="price 3 6 5 2" xfId="29209"/>
    <cellStyle name="price 3 6 6" xfId="15579"/>
    <cellStyle name="price 3 6 6 2" xfId="29170"/>
    <cellStyle name="price 3 6 7" xfId="17652"/>
    <cellStyle name="price 3 6 7 2" xfId="31108"/>
    <cellStyle name="price 3 6 8" xfId="19192"/>
    <cellStyle name="price 3 6 8 2" xfId="32609"/>
    <cellStyle name="price 3 6 9" xfId="9811"/>
    <cellStyle name="price 3 6 9 2" xfId="24196"/>
    <cellStyle name="price 3 7" xfId="1709"/>
    <cellStyle name="price 3 7 10" xfId="34398"/>
    <cellStyle name="price 3 7 2" xfId="2938"/>
    <cellStyle name="price 3 7 2 2" xfId="14073"/>
    <cellStyle name="price 3 7 2 2 2" xfId="27859"/>
    <cellStyle name="price 3 7 2 3" xfId="18721"/>
    <cellStyle name="price 3 7 2 3 2" xfId="32156"/>
    <cellStyle name="price 3 7 2 4" xfId="16531"/>
    <cellStyle name="price 3 7 2 4 2" xfId="30011"/>
    <cellStyle name="price 3 7 2 5" xfId="5802"/>
    <cellStyle name="price 3 7 2 6" xfId="20427"/>
    <cellStyle name="price 3 7 2 7" xfId="24036"/>
    <cellStyle name="price 3 7 2 8" xfId="33982"/>
    <cellStyle name="price 3 7 3" xfId="14093"/>
    <cellStyle name="price 3 7 3 2" xfId="27878"/>
    <cellStyle name="price 3 7 4" xfId="18188"/>
    <cellStyle name="price 3 7 4 2" xfId="31633"/>
    <cellStyle name="price 3 7 5" xfId="18377"/>
    <cellStyle name="price 3 7 5 2" xfId="31813"/>
    <cellStyle name="price 3 7 6" xfId="15619"/>
    <cellStyle name="price 3 7 6 2" xfId="29210"/>
    <cellStyle name="price 3 7 7" xfId="4754"/>
    <cellStyle name="price 3 7 8" xfId="4136"/>
    <cellStyle name="price 3 7 9" xfId="29455"/>
    <cellStyle name="price 3 8" xfId="1710"/>
    <cellStyle name="price 3 8 10" xfId="37697"/>
    <cellStyle name="price 3 8 2" xfId="2939"/>
    <cellStyle name="price 3 8 2 2" xfId="14739"/>
    <cellStyle name="price 3 8 2 2 2" xfId="28427"/>
    <cellStyle name="price 3 8 2 3" xfId="18722"/>
    <cellStyle name="price 3 8 2 3 2" xfId="32157"/>
    <cellStyle name="price 3 8 2 4" xfId="16532"/>
    <cellStyle name="price 3 8 2 4 2" xfId="30012"/>
    <cellStyle name="price 3 8 2 5" xfId="5803"/>
    <cellStyle name="price 3 8 2 6" xfId="20428"/>
    <cellStyle name="price 3 8 2 7" xfId="28119"/>
    <cellStyle name="price 3 8 2 8" xfId="38613"/>
    <cellStyle name="price 3 8 3" xfId="14772"/>
    <cellStyle name="price 3 8 3 2" xfId="28457"/>
    <cellStyle name="price 3 8 4" xfId="17474"/>
    <cellStyle name="price 3 8 4 2" xfId="30930"/>
    <cellStyle name="price 3 8 5" xfId="19190"/>
    <cellStyle name="price 3 8 5 2" xfId="32607"/>
    <cellStyle name="price 3 8 6" xfId="15620"/>
    <cellStyle name="price 3 8 6 2" xfId="29211"/>
    <cellStyle name="price 3 8 7" xfId="4755"/>
    <cellStyle name="price 3 8 8" xfId="4132"/>
    <cellStyle name="price 3 8 9" xfId="19776"/>
    <cellStyle name="price 3 9" xfId="2931"/>
    <cellStyle name="price 3 9 2" xfId="14079"/>
    <cellStyle name="price 3 9 2 2" xfId="27865"/>
    <cellStyle name="price 3 9 3" xfId="18714"/>
    <cellStyle name="price 3 9 3 2" xfId="32149"/>
    <cellStyle name="price 3 9 4" xfId="16524"/>
    <cellStyle name="price 3 9 4 2" xfId="30004"/>
    <cellStyle name="price 3 9 5" xfId="5795"/>
    <cellStyle name="price 3 9 6" xfId="20420"/>
    <cellStyle name="price 3 9 7" xfId="24043"/>
    <cellStyle name="price 3 9 8" xfId="37620"/>
    <cellStyle name="price 4" xfId="1711"/>
    <cellStyle name="price 4 10" xfId="18034"/>
    <cellStyle name="price 4 10 2" xfId="31481"/>
    <cellStyle name="price 4 11" xfId="19191"/>
    <cellStyle name="price 4 11 2" xfId="32608"/>
    <cellStyle name="price 4 12" xfId="9818"/>
    <cellStyle name="price 4 12 2" xfId="24203"/>
    <cellStyle name="price 4 13" xfId="4756"/>
    <cellStyle name="price 4 14" xfId="4135"/>
    <cellStyle name="price 4 15" xfId="25411"/>
    <cellStyle name="price 4 16" xfId="34403"/>
    <cellStyle name="price 4 2" xfId="1712"/>
    <cellStyle name="price 4 2 10" xfId="4757"/>
    <cellStyle name="price 4 2 11" xfId="6172"/>
    <cellStyle name="price 4 2 12" xfId="29453"/>
    <cellStyle name="price 4 2 13" xfId="34402"/>
    <cellStyle name="price 4 2 2" xfId="2941"/>
    <cellStyle name="price 4 2 2 10" xfId="33981"/>
    <cellStyle name="price 4 2 2 2" xfId="9821"/>
    <cellStyle name="price 4 2 2 2 2" xfId="24206"/>
    <cellStyle name="price 4 2 2 3" xfId="16534"/>
    <cellStyle name="price 4 2 2 3 2" xfId="30014"/>
    <cellStyle name="price 4 2 2 4" xfId="18120"/>
    <cellStyle name="price 4 2 2 4 2" xfId="31565"/>
    <cellStyle name="price 4 2 2 5" xfId="18724"/>
    <cellStyle name="price 4 2 2 5 2" xfId="32159"/>
    <cellStyle name="price 4 2 2 6" xfId="9820"/>
    <cellStyle name="price 4 2 2 6 2" xfId="24205"/>
    <cellStyle name="price 4 2 2 7" xfId="5805"/>
    <cellStyle name="price 4 2 2 8" xfId="20430"/>
    <cellStyle name="price 4 2 2 9" xfId="24040"/>
    <cellStyle name="price 4 2 3" xfId="9822"/>
    <cellStyle name="price 4 2 3 2" xfId="9823"/>
    <cellStyle name="price 4 2 3 2 2" xfId="24208"/>
    <cellStyle name="price 4 2 3 3" xfId="24207"/>
    <cellStyle name="price 4 2 4" xfId="9824"/>
    <cellStyle name="price 4 2 4 2" xfId="9825"/>
    <cellStyle name="price 4 2 4 2 2" xfId="24210"/>
    <cellStyle name="price 4 2 4 3" xfId="24209"/>
    <cellStyle name="price 4 2 5" xfId="15622"/>
    <cellStyle name="price 4 2 5 2" xfId="29213"/>
    <cellStyle name="price 4 2 6" xfId="14615"/>
    <cellStyle name="price 4 2 6 2" xfId="28321"/>
    <cellStyle name="price 4 2 7" xfId="17785"/>
    <cellStyle name="price 4 2 7 2" xfId="31240"/>
    <cellStyle name="price 4 2 8" xfId="18157"/>
    <cellStyle name="price 4 2 8 2" xfId="31602"/>
    <cellStyle name="price 4 2 9" xfId="9819"/>
    <cellStyle name="price 4 2 9 2" xfId="24204"/>
    <cellStyle name="price 4 3" xfId="1713"/>
    <cellStyle name="price 4 3 10" xfId="4758"/>
    <cellStyle name="price 4 3 11" xfId="4134"/>
    <cellStyle name="price 4 3 12" xfId="25412"/>
    <cellStyle name="price 4 3 13" xfId="34401"/>
    <cellStyle name="price 4 3 2" xfId="2942"/>
    <cellStyle name="price 4 3 2 10" xfId="38969"/>
    <cellStyle name="price 4 3 2 2" xfId="9828"/>
    <cellStyle name="price 4 3 2 2 2" xfId="24213"/>
    <cellStyle name="price 4 3 2 3" xfId="16535"/>
    <cellStyle name="price 4 3 2 3 2" xfId="30015"/>
    <cellStyle name="price 4 3 2 4" xfId="14069"/>
    <cellStyle name="price 4 3 2 4 2" xfId="27855"/>
    <cellStyle name="price 4 3 2 5" xfId="18725"/>
    <cellStyle name="price 4 3 2 5 2" xfId="32160"/>
    <cellStyle name="price 4 3 2 6" xfId="9827"/>
    <cellStyle name="price 4 3 2 6 2" xfId="24212"/>
    <cellStyle name="price 4 3 2 7" xfId="5806"/>
    <cellStyle name="price 4 3 2 8" xfId="20431"/>
    <cellStyle name="price 4 3 2 9" xfId="24039"/>
    <cellStyle name="price 4 3 3" xfId="9829"/>
    <cellStyle name="price 4 3 3 2" xfId="9830"/>
    <cellStyle name="price 4 3 3 2 2" xfId="24215"/>
    <cellStyle name="price 4 3 3 3" xfId="24214"/>
    <cellStyle name="price 4 3 4" xfId="9831"/>
    <cellStyle name="price 4 3 4 2" xfId="9832"/>
    <cellStyle name="price 4 3 4 2 2" xfId="24217"/>
    <cellStyle name="price 4 3 4 3" xfId="24216"/>
    <cellStyle name="price 4 3 5" xfId="15623"/>
    <cellStyle name="price 4 3 5 2" xfId="29214"/>
    <cellStyle name="price 4 3 6" xfId="14538"/>
    <cellStyle name="price 4 3 6 2" xfId="28259"/>
    <cellStyle name="price 4 3 7" xfId="17481"/>
    <cellStyle name="price 4 3 7 2" xfId="30937"/>
    <cellStyle name="price 4 3 8" xfId="19360"/>
    <cellStyle name="price 4 3 8 2" xfId="32764"/>
    <cellStyle name="price 4 3 9" xfId="9826"/>
    <cellStyle name="price 4 3 9 2" xfId="24211"/>
    <cellStyle name="price 4 4" xfId="1714"/>
    <cellStyle name="price 4 4 10" xfId="4759"/>
    <cellStyle name="price 4 4 11" xfId="4133"/>
    <cellStyle name="price 4 4 12" xfId="29454"/>
    <cellStyle name="price 4 4 13" xfId="34400"/>
    <cellStyle name="price 4 4 2" xfId="2943"/>
    <cellStyle name="price 4 4 2 10" xfId="39320"/>
    <cellStyle name="price 4 4 2 2" xfId="9835"/>
    <cellStyle name="price 4 4 2 2 2" xfId="24220"/>
    <cellStyle name="price 4 4 2 3" xfId="16536"/>
    <cellStyle name="price 4 4 2 3 2" xfId="30016"/>
    <cellStyle name="price 4 4 2 4" xfId="14743"/>
    <cellStyle name="price 4 4 2 4 2" xfId="28431"/>
    <cellStyle name="price 4 4 2 5" xfId="18726"/>
    <cellStyle name="price 4 4 2 5 2" xfId="32161"/>
    <cellStyle name="price 4 4 2 6" xfId="9834"/>
    <cellStyle name="price 4 4 2 6 2" xfId="24219"/>
    <cellStyle name="price 4 4 2 7" xfId="5807"/>
    <cellStyle name="price 4 4 2 8" xfId="20432"/>
    <cellStyle name="price 4 4 2 9" xfId="24037"/>
    <cellStyle name="price 4 4 3" xfId="9836"/>
    <cellStyle name="price 4 4 3 2" xfId="9837"/>
    <cellStyle name="price 4 4 3 2 2" xfId="24222"/>
    <cellStyle name="price 4 4 3 3" xfId="24221"/>
    <cellStyle name="price 4 4 4" xfId="9838"/>
    <cellStyle name="price 4 4 4 2" xfId="9839"/>
    <cellStyle name="price 4 4 4 2 2" xfId="24224"/>
    <cellStyle name="price 4 4 4 3" xfId="24223"/>
    <cellStyle name="price 4 4 5" xfId="15624"/>
    <cellStyle name="price 4 4 5 2" xfId="29215"/>
    <cellStyle name="price 4 4 6" xfId="14774"/>
    <cellStyle name="price 4 4 6 2" xfId="28459"/>
    <cellStyle name="price 4 4 7" xfId="17476"/>
    <cellStyle name="price 4 4 7 2" xfId="30932"/>
    <cellStyle name="price 4 4 8" xfId="19286"/>
    <cellStyle name="price 4 4 8 2" xfId="32690"/>
    <cellStyle name="price 4 4 9" xfId="9833"/>
    <cellStyle name="price 4 4 9 2" xfId="24218"/>
    <cellStyle name="price 4 5" xfId="1715"/>
    <cellStyle name="price 4 5 10" xfId="4760"/>
    <cellStyle name="price 4 5 11" xfId="3533"/>
    <cellStyle name="price 4 5 12" xfId="19775"/>
    <cellStyle name="price 4 5 13" xfId="34399"/>
    <cellStyle name="price 4 5 2" xfId="2944"/>
    <cellStyle name="price 4 5 2 10" xfId="37340"/>
    <cellStyle name="price 4 5 2 2" xfId="9842"/>
    <cellStyle name="price 4 5 2 2 2" xfId="24227"/>
    <cellStyle name="price 4 5 2 3" xfId="16537"/>
    <cellStyle name="price 4 5 2 3 2" xfId="30017"/>
    <cellStyle name="price 4 5 2 4" xfId="15950"/>
    <cellStyle name="price 4 5 2 4 2" xfId="29470"/>
    <cellStyle name="price 4 5 2 5" xfId="18727"/>
    <cellStyle name="price 4 5 2 5 2" xfId="32162"/>
    <cellStyle name="price 4 5 2 6" xfId="9841"/>
    <cellStyle name="price 4 5 2 6 2" xfId="24226"/>
    <cellStyle name="price 4 5 2 7" xfId="5808"/>
    <cellStyle name="price 4 5 2 8" xfId="20433"/>
    <cellStyle name="price 4 5 2 9" xfId="29177"/>
    <cellStyle name="price 4 5 3" xfId="9843"/>
    <cellStyle name="price 4 5 3 2" xfId="9844"/>
    <cellStyle name="price 4 5 3 2 2" xfId="24229"/>
    <cellStyle name="price 4 5 3 3" xfId="24228"/>
    <cellStyle name="price 4 5 4" xfId="9845"/>
    <cellStyle name="price 4 5 4 2" xfId="9846"/>
    <cellStyle name="price 4 5 4 2 2" xfId="24231"/>
    <cellStyle name="price 4 5 4 3" xfId="24230"/>
    <cellStyle name="price 4 5 5" xfId="15625"/>
    <cellStyle name="price 4 5 5 2" xfId="29216"/>
    <cellStyle name="price 4 5 6" xfId="14527"/>
    <cellStyle name="price 4 5 6 2" xfId="28252"/>
    <cellStyle name="price 4 5 7" xfId="17477"/>
    <cellStyle name="price 4 5 7 2" xfId="30933"/>
    <cellStyle name="price 4 5 8" xfId="19188"/>
    <cellStyle name="price 4 5 8 2" xfId="32605"/>
    <cellStyle name="price 4 5 9" xfId="9840"/>
    <cellStyle name="price 4 5 9 2" xfId="24225"/>
    <cellStyle name="price 4 6" xfId="2940"/>
    <cellStyle name="price 4 6 10" xfId="29428"/>
    <cellStyle name="price 4 6 2" xfId="9848"/>
    <cellStyle name="price 4 6 2 2" xfId="24233"/>
    <cellStyle name="price 4 6 3" xfId="16533"/>
    <cellStyle name="price 4 6 3 2" xfId="30013"/>
    <cellStyle name="price 4 6 4" xfId="14071"/>
    <cellStyle name="price 4 6 4 2" xfId="27857"/>
    <cellStyle name="price 4 6 5" xfId="18723"/>
    <cellStyle name="price 4 6 5 2" xfId="32158"/>
    <cellStyle name="price 4 6 6" xfId="9847"/>
    <cellStyle name="price 4 6 6 2" xfId="24232"/>
    <cellStyle name="price 4 6 7" xfId="5804"/>
    <cellStyle name="price 4 6 8" xfId="20429"/>
    <cellStyle name="price 4 6 9" xfId="24041"/>
    <cellStyle name="price 4 7" xfId="9849"/>
    <cellStyle name="price 4 7 2" xfId="9850"/>
    <cellStyle name="price 4 7 2 2" xfId="24235"/>
    <cellStyle name="price 4 7 3" xfId="24234"/>
    <cellStyle name="price 4 8" xfId="15621"/>
    <cellStyle name="price 4 8 2" xfId="29212"/>
    <cellStyle name="price 4 9" xfId="15272"/>
    <cellStyle name="price 4 9 2" xfId="28918"/>
    <cellStyle name="price 5" xfId="1716"/>
    <cellStyle name="price 5 10" xfId="17670"/>
    <cellStyle name="price 5 10 2" xfId="31126"/>
    <cellStyle name="price 5 11" xfId="9851"/>
    <cellStyle name="price 5 11 2" xfId="24236"/>
    <cellStyle name="price 5 12" xfId="4761"/>
    <cellStyle name="price 5 13" xfId="4130"/>
    <cellStyle name="price 5 14" xfId="19774"/>
    <cellStyle name="price 5 15" xfId="29402"/>
    <cellStyle name="price 5 2" xfId="1717"/>
    <cellStyle name="price 5 2 10" xfId="25407"/>
    <cellStyle name="price 5 2 11" xfId="25314"/>
    <cellStyle name="price 5 2 2" xfId="2946"/>
    <cellStyle name="price 5 2 2 2" xfId="16539"/>
    <cellStyle name="price 5 2 2 2 2" xfId="30019"/>
    <cellStyle name="price 5 2 2 3" xfId="14901"/>
    <cellStyle name="price 5 2 2 3 2" xfId="28570"/>
    <cellStyle name="price 5 2 2 4" xfId="18729"/>
    <cellStyle name="price 5 2 2 4 2" xfId="32164"/>
    <cellStyle name="price 5 2 2 5" xfId="9853"/>
    <cellStyle name="price 5 2 2 5 2" xfId="24238"/>
    <cellStyle name="price 5 2 2 6" xfId="5810"/>
    <cellStyle name="price 5 2 2 7" xfId="20435"/>
    <cellStyle name="price 5 2 2 8" xfId="4166"/>
    <cellStyle name="price 5 2 2 9" xfId="25369"/>
    <cellStyle name="price 5 2 3" xfId="15627"/>
    <cellStyle name="price 5 2 3 2" xfId="29218"/>
    <cellStyle name="price 5 2 4" xfId="14524"/>
    <cellStyle name="price 5 2 4 2" xfId="28249"/>
    <cellStyle name="price 5 2 5" xfId="17478"/>
    <cellStyle name="price 5 2 5 2" xfId="30934"/>
    <cellStyle name="price 5 2 6" xfId="17155"/>
    <cellStyle name="price 5 2 6 2" xfId="30614"/>
    <cellStyle name="price 5 2 7" xfId="9852"/>
    <cellStyle name="price 5 2 7 2" xfId="24237"/>
    <cellStyle name="price 5 2 8" xfId="4762"/>
    <cellStyle name="price 5 2 9" xfId="4131"/>
    <cellStyle name="price 5 3" xfId="1718"/>
    <cellStyle name="price 5 3 10" xfId="29451"/>
    <cellStyle name="price 5 3 11" xfId="34396"/>
    <cellStyle name="price 5 3 2" xfId="2947"/>
    <cellStyle name="price 5 3 2 2" xfId="16540"/>
    <cellStyle name="price 5 3 2 2 2" xfId="30020"/>
    <cellStyle name="price 5 3 2 3" xfId="14894"/>
    <cellStyle name="price 5 3 2 3 2" xfId="28563"/>
    <cellStyle name="price 5 3 2 4" xfId="18730"/>
    <cellStyle name="price 5 3 2 4 2" xfId="32165"/>
    <cellStyle name="price 5 3 2 5" xfId="9855"/>
    <cellStyle name="price 5 3 2 5 2" xfId="24240"/>
    <cellStyle name="price 5 3 2 6" xfId="5811"/>
    <cellStyle name="price 5 3 2 7" xfId="20436"/>
    <cellStyle name="price 5 3 2 8" xfId="4978"/>
    <cellStyle name="price 5 3 2 9" xfId="38702"/>
    <cellStyle name="price 5 3 3" xfId="15628"/>
    <cellStyle name="price 5 3 3 2" xfId="29219"/>
    <cellStyle name="price 5 3 4" xfId="14165"/>
    <cellStyle name="price 5 3 4 2" xfId="27949"/>
    <cellStyle name="price 5 3 5" xfId="17480"/>
    <cellStyle name="price 5 3 5 2" xfId="30936"/>
    <cellStyle name="price 5 3 6" xfId="18190"/>
    <cellStyle name="price 5 3 6 2" xfId="31635"/>
    <cellStyle name="price 5 3 7" xfId="9854"/>
    <cellStyle name="price 5 3 7 2" xfId="24239"/>
    <cellStyle name="price 5 3 8" xfId="4763"/>
    <cellStyle name="price 5 3 9" xfId="3532"/>
    <cellStyle name="price 5 4" xfId="1719"/>
    <cellStyle name="price 5 4 10" xfId="25410"/>
    <cellStyle name="price 5 4 11" xfId="25315"/>
    <cellStyle name="price 5 4 2" xfId="2948"/>
    <cellStyle name="price 5 4 2 2" xfId="16541"/>
    <cellStyle name="price 5 4 2 2 2" xfId="30021"/>
    <cellStyle name="price 5 4 2 3" xfId="18119"/>
    <cellStyle name="price 5 4 2 3 2" xfId="31564"/>
    <cellStyle name="price 5 4 2 4" xfId="18731"/>
    <cellStyle name="price 5 4 2 4 2" xfId="32166"/>
    <cellStyle name="price 5 4 2 5" xfId="9857"/>
    <cellStyle name="price 5 4 2 5 2" xfId="24242"/>
    <cellStyle name="price 5 4 2 6" xfId="5812"/>
    <cellStyle name="price 5 4 2 7" xfId="20437"/>
    <cellStyle name="price 5 4 2 8" xfId="5119"/>
    <cellStyle name="price 5 4 2 9" xfId="37614"/>
    <cellStyle name="price 5 4 3" xfId="15629"/>
    <cellStyle name="price 5 4 3 2" xfId="29220"/>
    <cellStyle name="price 5 4 4" xfId="14620"/>
    <cellStyle name="price 5 4 4 2" xfId="28326"/>
    <cellStyle name="price 5 4 5" xfId="18187"/>
    <cellStyle name="price 5 4 5 2" xfId="31632"/>
    <cellStyle name="price 5 4 6" xfId="19153"/>
    <cellStyle name="price 5 4 6 2" xfId="32570"/>
    <cellStyle name="price 5 4 7" xfId="9856"/>
    <cellStyle name="price 5 4 7 2" xfId="24241"/>
    <cellStyle name="price 5 4 8" xfId="4764"/>
    <cellStyle name="price 5 4 9" xfId="4129"/>
    <cellStyle name="price 5 5" xfId="1720"/>
    <cellStyle name="price 5 5 10" xfId="34395"/>
    <cellStyle name="price 5 5 2" xfId="2949"/>
    <cellStyle name="price 5 5 2 2" xfId="14895"/>
    <cellStyle name="price 5 5 2 2 2" xfId="28564"/>
    <cellStyle name="price 5 5 2 3" xfId="18732"/>
    <cellStyle name="price 5 5 2 3 2" xfId="32167"/>
    <cellStyle name="price 5 5 2 4" xfId="16542"/>
    <cellStyle name="price 5 5 2 4 2" xfId="30022"/>
    <cellStyle name="price 5 5 2 5" xfId="5813"/>
    <cellStyle name="price 5 5 2 6" xfId="20438"/>
    <cellStyle name="price 5 5 2 7" xfId="20903"/>
    <cellStyle name="price 5 5 2 8" xfId="33980"/>
    <cellStyle name="price 5 5 3" xfId="15581"/>
    <cellStyle name="price 5 5 3 2" xfId="29172"/>
    <cellStyle name="price 5 5 4" xfId="17479"/>
    <cellStyle name="price 5 5 4 2" xfId="30935"/>
    <cellStyle name="price 5 5 5" xfId="19219"/>
    <cellStyle name="price 5 5 5 2" xfId="32634"/>
    <cellStyle name="price 5 5 6" xfId="15630"/>
    <cellStyle name="price 5 5 6 2" xfId="29221"/>
    <cellStyle name="price 5 5 7" xfId="4765"/>
    <cellStyle name="price 5 5 8" xfId="4128"/>
    <cellStyle name="price 5 5 9" xfId="25409"/>
    <cellStyle name="price 5 6" xfId="2945"/>
    <cellStyle name="price 5 6 2" xfId="15951"/>
    <cellStyle name="price 5 6 2 2" xfId="29471"/>
    <cellStyle name="price 5 6 3" xfId="18728"/>
    <cellStyle name="price 5 6 3 2" xfId="32163"/>
    <cellStyle name="price 5 6 4" xfId="16538"/>
    <cellStyle name="price 5 6 4 2" xfId="30018"/>
    <cellStyle name="price 5 6 5" xfId="5809"/>
    <cellStyle name="price 5 6 6" xfId="20434"/>
    <cellStyle name="price 5 6 7" xfId="24038"/>
    <cellStyle name="price 5 6 8" xfId="37619"/>
    <cellStyle name="price 5 7" xfId="15626"/>
    <cellStyle name="price 5 7 2" xfId="29217"/>
    <cellStyle name="price 5 8" xfId="14770"/>
    <cellStyle name="price 5 8 2" xfId="28456"/>
    <cellStyle name="price 5 9" xfId="14792"/>
    <cellStyle name="price 5 9 2" xfId="28474"/>
    <cellStyle name="price 6" xfId="1721"/>
    <cellStyle name="price 6 10" xfId="4766"/>
    <cellStyle name="price 6 11" xfId="4127"/>
    <cellStyle name="price 6 12" xfId="25408"/>
    <cellStyle name="price 6 13" xfId="34394"/>
    <cellStyle name="price 6 2" xfId="2950"/>
    <cellStyle name="price 6 2 10" xfId="33979"/>
    <cellStyle name="price 6 2 2" xfId="9860"/>
    <cellStyle name="price 6 2 2 2" xfId="24245"/>
    <cellStyle name="price 6 2 3" xfId="16543"/>
    <cellStyle name="price 6 2 3 2" xfId="30023"/>
    <cellStyle name="price 6 2 4" xfId="18101"/>
    <cellStyle name="price 6 2 4 2" xfId="31546"/>
    <cellStyle name="price 6 2 5" xfId="18733"/>
    <cellStyle name="price 6 2 5 2" xfId="32168"/>
    <cellStyle name="price 6 2 6" xfId="9859"/>
    <cellStyle name="price 6 2 6 2" xfId="24244"/>
    <cellStyle name="price 6 2 7" xfId="5814"/>
    <cellStyle name="price 6 2 8" xfId="20439"/>
    <cellStyle name="price 6 2 9" xfId="33026"/>
    <cellStyle name="price 6 3" xfId="9861"/>
    <cellStyle name="price 6 3 2" xfId="9862"/>
    <cellStyle name="price 6 3 2 2" xfId="24247"/>
    <cellStyle name="price 6 3 3" xfId="24246"/>
    <cellStyle name="price 6 4" xfId="9863"/>
    <cellStyle name="price 6 4 2" xfId="9864"/>
    <cellStyle name="price 6 4 2 2" xfId="24249"/>
    <cellStyle name="price 6 4 3" xfId="24248"/>
    <cellStyle name="price 6 5" xfId="15631"/>
    <cellStyle name="price 6 5 2" xfId="29222"/>
    <cellStyle name="price 6 6" xfId="15582"/>
    <cellStyle name="price 6 6 2" xfId="29173"/>
    <cellStyle name="price 6 7" xfId="18035"/>
    <cellStyle name="price 6 7 2" xfId="31482"/>
    <cellStyle name="price 6 8" xfId="17969"/>
    <cellStyle name="price 6 8 2" xfId="31416"/>
    <cellStyle name="price 6 9" xfId="9858"/>
    <cellStyle name="price 6 9 2" xfId="24243"/>
    <cellStyle name="price 7" xfId="1722"/>
    <cellStyle name="price 7 10" xfId="4767"/>
    <cellStyle name="price 7 11" xfId="3531"/>
    <cellStyle name="price 7 12" xfId="29452"/>
    <cellStyle name="price 7 13" xfId="34393"/>
    <cellStyle name="price 7 2" xfId="2951"/>
    <cellStyle name="price 7 2 10" xfId="33978"/>
    <cellStyle name="price 7 2 2" xfId="9867"/>
    <cellStyle name="price 7 2 2 2" xfId="24252"/>
    <cellStyle name="price 7 2 3" xfId="16544"/>
    <cellStyle name="price 7 2 3 2" xfId="30024"/>
    <cellStyle name="price 7 2 4" xfId="14896"/>
    <cellStyle name="price 7 2 4 2" xfId="28565"/>
    <cellStyle name="price 7 2 5" xfId="18734"/>
    <cellStyle name="price 7 2 5 2" xfId="32169"/>
    <cellStyle name="price 7 2 6" xfId="9866"/>
    <cellStyle name="price 7 2 6 2" xfId="24251"/>
    <cellStyle name="price 7 2 7" xfId="5815"/>
    <cellStyle name="price 7 2 8" xfId="20440"/>
    <cellStyle name="price 7 2 9" xfId="33025"/>
    <cellStyle name="price 7 3" xfId="9868"/>
    <cellStyle name="price 7 3 2" xfId="9869"/>
    <cellStyle name="price 7 3 2 2" xfId="24254"/>
    <cellStyle name="price 7 3 3" xfId="24253"/>
    <cellStyle name="price 7 4" xfId="9870"/>
    <cellStyle name="price 7 4 2" xfId="9871"/>
    <cellStyle name="price 7 4 2 2" xfId="24256"/>
    <cellStyle name="price 7 4 3" xfId="24255"/>
    <cellStyle name="price 7 5" xfId="15632"/>
    <cellStyle name="price 7 5 2" xfId="29223"/>
    <cellStyle name="price 7 6" xfId="14704"/>
    <cellStyle name="price 7 6 2" xfId="28401"/>
    <cellStyle name="price 7 7" xfId="18030"/>
    <cellStyle name="price 7 7 2" xfId="31477"/>
    <cellStyle name="price 7 8" xfId="17612"/>
    <cellStyle name="price 7 8 2" xfId="31068"/>
    <cellStyle name="price 7 9" xfId="9865"/>
    <cellStyle name="price 7 9 2" xfId="24250"/>
    <cellStyle name="price 8" xfId="1723"/>
    <cellStyle name="price 8 10" xfId="4768"/>
    <cellStyle name="price 8 11" xfId="4126"/>
    <cellStyle name="price 8 12" xfId="19773"/>
    <cellStyle name="price 8 13" xfId="37695"/>
    <cellStyle name="price 8 2" xfId="2952"/>
    <cellStyle name="price 8 2 10" xfId="33977"/>
    <cellStyle name="price 8 2 2" xfId="9874"/>
    <cellStyle name="price 8 2 2 2" xfId="24259"/>
    <cellStyle name="price 8 2 3" xfId="16545"/>
    <cellStyle name="price 8 2 3 2" xfId="30025"/>
    <cellStyle name="price 8 2 4" xfId="14898"/>
    <cellStyle name="price 8 2 4 2" xfId="28567"/>
    <cellStyle name="price 8 2 5" xfId="18735"/>
    <cellStyle name="price 8 2 5 2" xfId="32170"/>
    <cellStyle name="price 8 2 6" xfId="9873"/>
    <cellStyle name="price 8 2 6 2" xfId="24258"/>
    <cellStyle name="price 8 2 7" xfId="5816"/>
    <cellStyle name="price 8 2 8" xfId="20441"/>
    <cellStyle name="price 8 2 9" xfId="32881"/>
    <cellStyle name="price 8 3" xfId="9875"/>
    <cellStyle name="price 8 3 2" xfId="9876"/>
    <cellStyle name="price 8 3 2 2" xfId="24261"/>
    <cellStyle name="price 8 3 3" xfId="24260"/>
    <cellStyle name="price 8 4" xfId="9877"/>
    <cellStyle name="price 8 4 2" xfId="9878"/>
    <cellStyle name="price 8 4 2 2" xfId="24263"/>
    <cellStyle name="price 8 4 3" xfId="24262"/>
    <cellStyle name="price 8 5" xfId="15633"/>
    <cellStyle name="price 8 5 2" xfId="29224"/>
    <cellStyle name="price 8 6" xfId="17250"/>
    <cellStyle name="price 8 6 2" xfId="30708"/>
    <cellStyle name="price 8 7" xfId="17483"/>
    <cellStyle name="price 8 7 2" xfId="30939"/>
    <cellStyle name="price 8 8" xfId="14613"/>
    <cellStyle name="price 8 8 2" xfId="28319"/>
    <cellStyle name="price 8 9" xfId="9872"/>
    <cellStyle name="price 8 9 2" xfId="24257"/>
    <cellStyle name="price 9" xfId="1724"/>
    <cellStyle name="price 9 10" xfId="25316"/>
    <cellStyle name="price 9 2" xfId="2953"/>
    <cellStyle name="price 9 2 2" xfId="18135"/>
    <cellStyle name="price 9 2 2 2" xfId="31580"/>
    <cellStyle name="price 9 2 3" xfId="18736"/>
    <cellStyle name="price 9 2 3 2" xfId="32171"/>
    <cellStyle name="price 9 2 4" xfId="16546"/>
    <cellStyle name="price 9 2 4 2" xfId="30026"/>
    <cellStyle name="price 9 2 5" xfId="5817"/>
    <cellStyle name="price 9 2 6" xfId="20442"/>
    <cellStyle name="price 9 2 7" xfId="32880"/>
    <cellStyle name="price 9 2 8" xfId="33976"/>
    <cellStyle name="price 9 3" xfId="17249"/>
    <cellStyle name="price 9 3 2" xfId="30707"/>
    <cellStyle name="price 9 4" xfId="17482"/>
    <cellStyle name="price 9 4 2" xfId="30938"/>
    <cellStyle name="price 9 5" xfId="15183"/>
    <cellStyle name="price 9 5 2" xfId="28847"/>
    <cellStyle name="price 9 6" xfId="15634"/>
    <cellStyle name="price 9 6 2" xfId="29225"/>
    <cellStyle name="price 9 7" xfId="4769"/>
    <cellStyle name="price 9 8" xfId="4125"/>
    <cellStyle name="price 9 9" xfId="19772"/>
    <cellStyle name="PSChar" xfId="493"/>
    <cellStyle name="PSChar 2" xfId="1725"/>
    <cellStyle name="PSChar 3" xfId="1726"/>
    <cellStyle name="PSDate" xfId="494"/>
    <cellStyle name="PSDate 2" xfId="1727"/>
    <cellStyle name="PSDate 3" xfId="1728"/>
    <cellStyle name="PSDec" xfId="495"/>
    <cellStyle name="PSDec 2" xfId="1729"/>
    <cellStyle name="PSDec 3" xfId="1730"/>
    <cellStyle name="PSHeading" xfId="496"/>
    <cellStyle name="PSHeading 2" xfId="1731"/>
    <cellStyle name="PSHeading 2 2" xfId="9879"/>
    <cellStyle name="PSHeading 2 3" xfId="9880"/>
    <cellStyle name="PSHeading 3" xfId="9881"/>
    <cellStyle name="PSHeading 4" xfId="9882"/>
    <cellStyle name="PSInt" xfId="497"/>
    <cellStyle name="PSInt 2" xfId="1732"/>
    <cellStyle name="PSInt 3" xfId="1733"/>
    <cellStyle name="PSSpacer" xfId="498"/>
    <cellStyle name="PSSpacer 2" xfId="1734"/>
    <cellStyle name="PSSpacer 3" xfId="1735"/>
    <cellStyle name="pwstyle" xfId="499"/>
    <cellStyle name="pwstyle 2" xfId="1736"/>
    <cellStyle name="Quantity" xfId="1737"/>
    <cellStyle name="Quantity 2" xfId="1738"/>
    <cellStyle name="Quantity 2 2" xfId="9884"/>
    <cellStyle name="Quantity 3" xfId="1739"/>
    <cellStyle name="Quantity 3 2" xfId="9885"/>
    <cellStyle name="Quantity 4" xfId="9883"/>
    <cellStyle name="RevList" xfId="1740"/>
    <cellStyle name="RevList 2" xfId="1741"/>
    <cellStyle name="RevList 3" xfId="1742"/>
    <cellStyle name="rob" xfId="1743"/>
    <cellStyle name="rob 10" xfId="1744"/>
    <cellStyle name="rob 10 10" xfId="37694"/>
    <cellStyle name="rob 10 2" xfId="2955"/>
    <cellStyle name="rob 10 2 2" xfId="15952"/>
    <cellStyle name="rob 10 2 2 2" xfId="29472"/>
    <cellStyle name="rob 10 2 3" xfId="18738"/>
    <cellStyle name="rob 10 2 3 2" xfId="32173"/>
    <cellStyle name="rob 10 2 4" xfId="16548"/>
    <cellStyle name="rob 10 2 4 2" xfId="30028"/>
    <cellStyle name="rob 10 2 5" xfId="5819"/>
    <cellStyle name="rob 10 2 6" xfId="20444"/>
    <cellStyle name="rob 10 2 7" xfId="4160"/>
    <cellStyle name="rob 10 2 8" xfId="33974"/>
    <cellStyle name="rob 10 3" xfId="14778"/>
    <cellStyle name="rob 10 3 2" xfId="28463"/>
    <cellStyle name="rob 10 4" xfId="17485"/>
    <cellStyle name="rob 10 4 2" xfId="30941"/>
    <cellStyle name="rob 10 5" xfId="17187"/>
    <cellStyle name="rob 10 5 2" xfId="30645"/>
    <cellStyle name="rob 10 6" xfId="15645"/>
    <cellStyle name="rob 10 6 2" xfId="29236"/>
    <cellStyle name="rob 10 7" xfId="4783"/>
    <cellStyle name="rob 10 8" xfId="4106"/>
    <cellStyle name="rob 10 9" xfId="19766"/>
    <cellStyle name="rob 11" xfId="1745"/>
    <cellStyle name="rob 11 10" xfId="34392"/>
    <cellStyle name="rob 11 2" xfId="2956"/>
    <cellStyle name="rob 11 2 2" xfId="14900"/>
    <cellStyle name="rob 11 2 2 2" xfId="28569"/>
    <cellStyle name="rob 11 2 3" xfId="18739"/>
    <cellStyle name="rob 11 2 3 2" xfId="32174"/>
    <cellStyle name="rob 11 2 4" xfId="16549"/>
    <cellStyle name="rob 11 2 4 2" xfId="30029"/>
    <cellStyle name="rob 11 2 5" xfId="5820"/>
    <cellStyle name="rob 11 2 6" xfId="20445"/>
    <cellStyle name="rob 11 2 7" xfId="28116"/>
    <cellStyle name="rob 11 2 8" xfId="33973"/>
    <cellStyle name="rob 11 3" xfId="17242"/>
    <cellStyle name="rob 11 3 2" xfId="30700"/>
    <cellStyle name="rob 11 4" xfId="14474"/>
    <cellStyle name="rob 11 4 2" xfId="28200"/>
    <cellStyle name="rob 11 5" xfId="18354"/>
    <cellStyle name="rob 11 5 2" xfId="31790"/>
    <cellStyle name="rob 11 6" xfId="15646"/>
    <cellStyle name="rob 11 6 2" xfId="29237"/>
    <cellStyle name="rob 11 7" xfId="4784"/>
    <cellStyle name="rob 11 8" xfId="4105"/>
    <cellStyle name="rob 11 9" xfId="19765"/>
    <cellStyle name="rob 12" xfId="1746"/>
    <cellStyle name="rob 12 10" xfId="34391"/>
    <cellStyle name="rob 12 2" xfId="2957"/>
    <cellStyle name="rob 12 2 2" xfId="18134"/>
    <cellStyle name="rob 12 2 2 2" xfId="31579"/>
    <cellStyle name="rob 12 2 3" xfId="18740"/>
    <cellStyle name="rob 12 2 3 2" xfId="32175"/>
    <cellStyle name="rob 12 2 4" xfId="16550"/>
    <cellStyle name="rob 12 2 4 2" xfId="30030"/>
    <cellStyle name="rob 12 2 5" xfId="5821"/>
    <cellStyle name="rob 12 2 6" xfId="20446"/>
    <cellStyle name="rob 12 2 7" xfId="29176"/>
    <cellStyle name="rob 12 2 8" xfId="33972"/>
    <cellStyle name="rob 12 3" xfId="14623"/>
    <cellStyle name="rob 12 3 2" xfId="28329"/>
    <cellStyle name="rob 12 4" xfId="17486"/>
    <cellStyle name="rob 12 4 2" xfId="30942"/>
    <cellStyle name="rob 12 5" xfId="19272"/>
    <cellStyle name="rob 12 5 2" xfId="32676"/>
    <cellStyle name="rob 12 6" xfId="15647"/>
    <cellStyle name="rob 12 6 2" xfId="29238"/>
    <cellStyle name="rob 12 7" xfId="4785"/>
    <cellStyle name="rob 12 8" xfId="4104"/>
    <cellStyle name="rob 12 9" xfId="19764"/>
    <cellStyle name="rob 13" xfId="2954"/>
    <cellStyle name="rob 13 2" xfId="14897"/>
    <cellStyle name="rob 13 2 2" xfId="28566"/>
    <cellStyle name="rob 13 3" xfId="18737"/>
    <cellStyle name="rob 13 3 2" xfId="32172"/>
    <cellStyle name="rob 13 4" xfId="16547"/>
    <cellStyle name="rob 13 4 2" xfId="30027"/>
    <cellStyle name="rob 13 5" xfId="5818"/>
    <cellStyle name="rob 13 6" xfId="20443"/>
    <cellStyle name="rob 13 7" xfId="6175"/>
    <cellStyle name="rob 13 8" xfId="33975"/>
    <cellStyle name="rob 14" xfId="15644"/>
    <cellStyle name="rob 14 2" xfId="29235"/>
    <cellStyle name="rob 15" xfId="17243"/>
    <cellStyle name="rob 15 2" xfId="30701"/>
    <cellStyle name="rob 16" xfId="17484"/>
    <cellStyle name="rob 16 2" xfId="30940"/>
    <cellStyle name="rob 17" xfId="19345"/>
    <cellStyle name="rob 17 2" xfId="32749"/>
    <cellStyle name="rob 18" xfId="9886"/>
    <cellStyle name="rob 18 2" xfId="24271"/>
    <cellStyle name="rob 19" xfId="4782"/>
    <cellStyle name="rob 2" xfId="1747"/>
    <cellStyle name="rob 2 10" xfId="17487"/>
    <cellStyle name="rob 2 10 2" xfId="30943"/>
    <cellStyle name="rob 2 11" xfId="19187"/>
    <cellStyle name="rob 2 11 2" xfId="32604"/>
    <cellStyle name="rob 2 12" xfId="9887"/>
    <cellStyle name="rob 2 12 2" xfId="24272"/>
    <cellStyle name="rob 2 13" xfId="4786"/>
    <cellStyle name="rob 2 14" xfId="3524"/>
    <cellStyle name="rob 2 15" xfId="19763"/>
    <cellStyle name="rob 2 16" xfId="34390"/>
    <cellStyle name="rob 2 2" xfId="1748"/>
    <cellStyle name="rob 2 2 10" xfId="18037"/>
    <cellStyle name="rob 2 2 10 2" xfId="31484"/>
    <cellStyle name="rob 2 2 11" xfId="18369"/>
    <cellStyle name="rob 2 2 11 2" xfId="31805"/>
    <cellStyle name="rob 2 2 12" xfId="9888"/>
    <cellStyle name="rob 2 2 12 2" xfId="24273"/>
    <cellStyle name="rob 2 2 13" xfId="4787"/>
    <cellStyle name="rob 2 2 14" xfId="4103"/>
    <cellStyle name="rob 2 2 15" xfId="19762"/>
    <cellStyle name="rob 2 2 16" xfId="34389"/>
    <cellStyle name="rob 2 2 2" xfId="1749"/>
    <cellStyle name="rob 2 2 2 10" xfId="4788"/>
    <cellStyle name="rob 2 2 2 11" xfId="4102"/>
    <cellStyle name="rob 2 2 2 12" xfId="25396"/>
    <cellStyle name="rob 2 2 2 13" xfId="34388"/>
    <cellStyle name="rob 2 2 2 2" xfId="2960"/>
    <cellStyle name="rob 2 2 2 2 10" xfId="38879"/>
    <cellStyle name="rob 2 2 2 2 2" xfId="9891"/>
    <cellStyle name="rob 2 2 2 2 2 2" xfId="24276"/>
    <cellStyle name="rob 2 2 2 2 3" xfId="16553"/>
    <cellStyle name="rob 2 2 2 2 3 2" xfId="30033"/>
    <cellStyle name="rob 2 2 2 2 4" xfId="16120"/>
    <cellStyle name="rob 2 2 2 2 4 2" xfId="29619"/>
    <cellStyle name="rob 2 2 2 2 5" xfId="18743"/>
    <cellStyle name="rob 2 2 2 2 5 2" xfId="32178"/>
    <cellStyle name="rob 2 2 2 2 6" xfId="9890"/>
    <cellStyle name="rob 2 2 2 2 6 2" xfId="24275"/>
    <cellStyle name="rob 2 2 2 2 7" xfId="5824"/>
    <cellStyle name="rob 2 2 2 2 8" xfId="20449"/>
    <cellStyle name="rob 2 2 2 2 9" xfId="3539"/>
    <cellStyle name="rob 2 2 2 3" xfId="9892"/>
    <cellStyle name="rob 2 2 2 3 2" xfId="9893"/>
    <cellStyle name="rob 2 2 2 3 2 2" xfId="24278"/>
    <cellStyle name="rob 2 2 2 3 3" xfId="24277"/>
    <cellStyle name="rob 2 2 2 4" xfId="9894"/>
    <cellStyle name="rob 2 2 2 4 2" xfId="9895"/>
    <cellStyle name="rob 2 2 2 4 2 2" xfId="24280"/>
    <cellStyle name="rob 2 2 2 4 3" xfId="24279"/>
    <cellStyle name="rob 2 2 2 5" xfId="15650"/>
    <cellStyle name="rob 2 2 2 5 2" xfId="29241"/>
    <cellStyle name="rob 2 2 2 6" xfId="17239"/>
    <cellStyle name="rob 2 2 2 6 2" xfId="30697"/>
    <cellStyle name="rob 2 2 2 7" xfId="17786"/>
    <cellStyle name="rob 2 2 2 7 2" xfId="31241"/>
    <cellStyle name="rob 2 2 2 8" xfId="17450"/>
    <cellStyle name="rob 2 2 2 8 2" xfId="30908"/>
    <cellStyle name="rob 2 2 2 9" xfId="9889"/>
    <cellStyle name="rob 2 2 2 9 2" xfId="24274"/>
    <cellStyle name="rob 2 2 3" xfId="2959"/>
    <cellStyle name="rob 2 2 3 10" xfId="20448"/>
    <cellStyle name="rob 2 2 3 11" xfId="28118"/>
    <cellStyle name="rob 2 2 3 12" xfId="33970"/>
    <cellStyle name="rob 2 2 3 2" xfId="9897"/>
    <cellStyle name="rob 2 2 3 2 2" xfId="9898"/>
    <cellStyle name="rob 2 2 3 2 2 2" xfId="24283"/>
    <cellStyle name="rob 2 2 3 2 3" xfId="24282"/>
    <cellStyle name="rob 2 2 3 3" xfId="9899"/>
    <cellStyle name="rob 2 2 3 3 2" xfId="9900"/>
    <cellStyle name="rob 2 2 3 3 2 2" xfId="24285"/>
    <cellStyle name="rob 2 2 3 3 3" xfId="24284"/>
    <cellStyle name="rob 2 2 3 4" xfId="9901"/>
    <cellStyle name="rob 2 2 3 4 2" xfId="9902"/>
    <cellStyle name="rob 2 2 3 4 2 2" xfId="24287"/>
    <cellStyle name="rob 2 2 3 4 3" xfId="24286"/>
    <cellStyle name="rob 2 2 3 5" xfId="16552"/>
    <cellStyle name="rob 2 2 3 5 2" xfId="30032"/>
    <cellStyle name="rob 2 2 3 6" xfId="15953"/>
    <cellStyle name="rob 2 2 3 6 2" xfId="29473"/>
    <cellStyle name="rob 2 2 3 7" xfId="18742"/>
    <cellStyle name="rob 2 2 3 7 2" xfId="32177"/>
    <cellStyle name="rob 2 2 3 8" xfId="9896"/>
    <cellStyle name="rob 2 2 3 8 2" xfId="24281"/>
    <cellStyle name="rob 2 2 3 9" xfId="5823"/>
    <cellStyle name="rob 2 2 4" xfId="9903"/>
    <cellStyle name="rob 2 2 4 2" xfId="9904"/>
    <cellStyle name="rob 2 2 4 2 2" xfId="9905"/>
    <cellStyle name="rob 2 2 4 2 2 2" xfId="24290"/>
    <cellStyle name="rob 2 2 4 2 3" xfId="24289"/>
    <cellStyle name="rob 2 2 4 3" xfId="9906"/>
    <cellStyle name="rob 2 2 4 3 2" xfId="9907"/>
    <cellStyle name="rob 2 2 4 3 2 2" xfId="24292"/>
    <cellStyle name="rob 2 2 4 3 3" xfId="24291"/>
    <cellStyle name="rob 2 2 4 4" xfId="9908"/>
    <cellStyle name="rob 2 2 4 4 2" xfId="9909"/>
    <cellStyle name="rob 2 2 4 4 2 2" xfId="24294"/>
    <cellStyle name="rob 2 2 4 4 3" xfId="24293"/>
    <cellStyle name="rob 2 2 4 5" xfId="24288"/>
    <cellStyle name="rob 2 2 5" xfId="9910"/>
    <cellStyle name="rob 2 2 5 2" xfId="9911"/>
    <cellStyle name="rob 2 2 5 2 2" xfId="9912"/>
    <cellStyle name="rob 2 2 5 2 2 2" xfId="24297"/>
    <cellStyle name="rob 2 2 5 2 3" xfId="24296"/>
    <cellStyle name="rob 2 2 5 3" xfId="9913"/>
    <cellStyle name="rob 2 2 5 3 2" xfId="9914"/>
    <cellStyle name="rob 2 2 5 3 2 2" xfId="24299"/>
    <cellStyle name="rob 2 2 5 3 3" xfId="24298"/>
    <cellStyle name="rob 2 2 5 4" xfId="9915"/>
    <cellStyle name="rob 2 2 5 4 2" xfId="9916"/>
    <cellStyle name="rob 2 2 5 4 2 2" xfId="24301"/>
    <cellStyle name="rob 2 2 5 4 3" xfId="24300"/>
    <cellStyle name="rob 2 2 5 5" xfId="24295"/>
    <cellStyle name="rob 2 2 6" xfId="9917"/>
    <cellStyle name="rob 2 2 6 2" xfId="9918"/>
    <cellStyle name="rob 2 2 6 2 2" xfId="24303"/>
    <cellStyle name="rob 2 2 6 3" xfId="24302"/>
    <cellStyle name="rob 2 2 7" xfId="9919"/>
    <cellStyle name="rob 2 2 7 2" xfId="9920"/>
    <cellStyle name="rob 2 2 7 2 2" xfId="24305"/>
    <cellStyle name="rob 2 2 7 3" xfId="24304"/>
    <cellStyle name="rob 2 2 8" xfId="15649"/>
    <cellStyle name="rob 2 2 8 2" xfId="29240"/>
    <cellStyle name="rob 2 2 9" xfId="17240"/>
    <cellStyle name="rob 2 2 9 2" xfId="30698"/>
    <cellStyle name="rob 2 3" xfId="1750"/>
    <cellStyle name="rob 2 3 10" xfId="9922"/>
    <cellStyle name="rob 2 3 10 2" xfId="9923"/>
    <cellStyle name="rob 2 3 10 2 2" xfId="24308"/>
    <cellStyle name="rob 2 3 10 3" xfId="24307"/>
    <cellStyle name="rob 2 3 11" xfId="15651"/>
    <cellStyle name="rob 2 3 11 2" xfId="29242"/>
    <cellStyle name="rob 2 3 12" xfId="17238"/>
    <cellStyle name="rob 2 3 12 2" xfId="30696"/>
    <cellStyle name="rob 2 3 13" xfId="17495"/>
    <cellStyle name="rob 2 3 13 2" xfId="30951"/>
    <cellStyle name="rob 2 3 14" xfId="17814"/>
    <cellStyle name="rob 2 3 14 2" xfId="31268"/>
    <cellStyle name="rob 2 3 15" xfId="9921"/>
    <cellStyle name="rob 2 3 15 2" xfId="24306"/>
    <cellStyle name="rob 2 3 16" xfId="4789"/>
    <cellStyle name="rob 2 3 17" xfId="4101"/>
    <cellStyle name="rob 2 3 18" xfId="25392"/>
    <cellStyle name="rob 2 3 19" xfId="19714"/>
    <cellStyle name="rob 2 3 2" xfId="2961"/>
    <cellStyle name="rob 2 3 2 10" xfId="20450"/>
    <cellStyle name="rob 2 3 2 11" xfId="28117"/>
    <cellStyle name="rob 2 3 2 12" xfId="36882"/>
    <cellStyle name="rob 2 3 2 2" xfId="9925"/>
    <cellStyle name="rob 2 3 2 2 2" xfId="9926"/>
    <cellStyle name="rob 2 3 2 2 2 2" xfId="24311"/>
    <cellStyle name="rob 2 3 2 2 3" xfId="24310"/>
    <cellStyle name="rob 2 3 2 3" xfId="9927"/>
    <cellStyle name="rob 2 3 2 3 2" xfId="9928"/>
    <cellStyle name="rob 2 3 2 3 2 2" xfId="24313"/>
    <cellStyle name="rob 2 3 2 3 3" xfId="24312"/>
    <cellStyle name="rob 2 3 2 4" xfId="9929"/>
    <cellStyle name="rob 2 3 2 4 2" xfId="9930"/>
    <cellStyle name="rob 2 3 2 4 2 2" xfId="24315"/>
    <cellStyle name="rob 2 3 2 4 3" xfId="24314"/>
    <cellStyle name="rob 2 3 2 5" xfId="16554"/>
    <cellStyle name="rob 2 3 2 5 2" xfId="30034"/>
    <cellStyle name="rob 2 3 2 6" xfId="14908"/>
    <cellStyle name="rob 2 3 2 6 2" xfId="28577"/>
    <cellStyle name="rob 2 3 2 7" xfId="18744"/>
    <cellStyle name="rob 2 3 2 7 2" xfId="32179"/>
    <cellStyle name="rob 2 3 2 8" xfId="9924"/>
    <cellStyle name="rob 2 3 2 8 2" xfId="24309"/>
    <cellStyle name="rob 2 3 2 9" xfId="5825"/>
    <cellStyle name="rob 2 3 3" xfId="9931"/>
    <cellStyle name="rob 2 3 3 2" xfId="9932"/>
    <cellStyle name="rob 2 3 3 2 2" xfId="24317"/>
    <cellStyle name="rob 2 3 3 3" xfId="24316"/>
    <cellStyle name="rob 2 3 4" xfId="9933"/>
    <cellStyle name="rob 2 3 4 2" xfId="9934"/>
    <cellStyle name="rob 2 3 4 2 2" xfId="24319"/>
    <cellStyle name="rob 2 3 4 3" xfId="24318"/>
    <cellStyle name="rob 2 3 5" xfId="9935"/>
    <cellStyle name="rob 2 3 5 2" xfId="9936"/>
    <cellStyle name="rob 2 3 5 2 2" xfId="24321"/>
    <cellStyle name="rob 2 3 5 3" xfId="24320"/>
    <cellStyle name="rob 2 3 6" xfId="9937"/>
    <cellStyle name="rob 2 3 6 2" xfId="9938"/>
    <cellStyle name="rob 2 3 6 2 2" xfId="24323"/>
    <cellStyle name="rob 2 3 6 3" xfId="24322"/>
    <cellStyle name="rob 2 3 7" xfId="9939"/>
    <cellStyle name="rob 2 3 7 2" xfId="9940"/>
    <cellStyle name="rob 2 3 7 2 2" xfId="24325"/>
    <cellStyle name="rob 2 3 7 3" xfId="24324"/>
    <cellStyle name="rob 2 3 8" xfId="9941"/>
    <cellStyle name="rob 2 3 8 2" xfId="9942"/>
    <cellStyle name="rob 2 3 8 2 2" xfId="24327"/>
    <cellStyle name="rob 2 3 8 3" xfId="24326"/>
    <cellStyle name="rob 2 3 9" xfId="9943"/>
    <cellStyle name="rob 2 3 9 2" xfId="24328"/>
    <cellStyle name="rob 2 4" xfId="1751"/>
    <cellStyle name="rob 2 4 10" xfId="4790"/>
    <cellStyle name="rob 2 4 11" xfId="3523"/>
    <cellStyle name="rob 2 4 12" xfId="29440"/>
    <cellStyle name="rob 2 4 13" xfId="34375"/>
    <cellStyle name="rob 2 4 2" xfId="2962"/>
    <cellStyle name="rob 2 4 2 10" xfId="37618"/>
    <cellStyle name="rob 2 4 2 2" xfId="9946"/>
    <cellStyle name="rob 2 4 2 2 2" xfId="24331"/>
    <cellStyle name="rob 2 4 2 3" xfId="16555"/>
    <cellStyle name="rob 2 4 2 3 2" xfId="30035"/>
    <cellStyle name="rob 2 4 2 4" xfId="14902"/>
    <cellStyle name="rob 2 4 2 4 2" xfId="28571"/>
    <cellStyle name="rob 2 4 2 5" xfId="18745"/>
    <cellStyle name="rob 2 4 2 5 2" xfId="32180"/>
    <cellStyle name="rob 2 4 2 6" xfId="9945"/>
    <cellStyle name="rob 2 4 2 6 2" xfId="24330"/>
    <cellStyle name="rob 2 4 2 7" xfId="5826"/>
    <cellStyle name="rob 2 4 2 8" xfId="20451"/>
    <cellStyle name="rob 2 4 2 9" xfId="29174"/>
    <cellStyle name="rob 2 4 3" xfId="9947"/>
    <cellStyle name="rob 2 4 3 2" xfId="9948"/>
    <cellStyle name="rob 2 4 3 2 2" xfId="24333"/>
    <cellStyle name="rob 2 4 3 3" xfId="24332"/>
    <cellStyle name="rob 2 4 4" xfId="9949"/>
    <cellStyle name="rob 2 4 4 2" xfId="9950"/>
    <cellStyle name="rob 2 4 4 2 2" xfId="24335"/>
    <cellStyle name="rob 2 4 4 3" xfId="24334"/>
    <cellStyle name="rob 2 4 5" xfId="15652"/>
    <cellStyle name="rob 2 4 5 2" xfId="29243"/>
    <cellStyle name="rob 2 4 6" xfId="17237"/>
    <cellStyle name="rob 2 4 6 2" xfId="30695"/>
    <cellStyle name="rob 2 4 7" xfId="17488"/>
    <cellStyle name="rob 2 4 7 2" xfId="30944"/>
    <cellStyle name="rob 2 4 8" xfId="19344"/>
    <cellStyle name="rob 2 4 8 2" xfId="32748"/>
    <cellStyle name="rob 2 4 9" xfId="9944"/>
    <cellStyle name="rob 2 4 9 2" xfId="24329"/>
    <cellStyle name="rob 2 5" xfId="1752"/>
    <cellStyle name="rob 2 5 10" xfId="4791"/>
    <cellStyle name="rob 2 5 11" xfId="4100"/>
    <cellStyle name="rob 2 5 12" xfId="25395"/>
    <cellStyle name="rob 2 5 13" xfId="37692"/>
    <cellStyle name="rob 2 5 2" xfId="2963"/>
    <cellStyle name="rob 2 5 2 10" xfId="33969"/>
    <cellStyle name="rob 2 5 2 2" xfId="9953"/>
    <cellStyle name="rob 2 5 2 2 2" xfId="24338"/>
    <cellStyle name="rob 2 5 2 3" xfId="16556"/>
    <cellStyle name="rob 2 5 2 3 2" xfId="30036"/>
    <cellStyle name="rob 2 5 2 4" xfId="14903"/>
    <cellStyle name="rob 2 5 2 4 2" xfId="28572"/>
    <cellStyle name="rob 2 5 2 5" xfId="18746"/>
    <cellStyle name="rob 2 5 2 5 2" xfId="32181"/>
    <cellStyle name="rob 2 5 2 6" xfId="9952"/>
    <cellStyle name="rob 2 5 2 6 2" xfId="24337"/>
    <cellStyle name="rob 2 5 2 7" xfId="5827"/>
    <cellStyle name="rob 2 5 2 8" xfId="20452"/>
    <cellStyle name="rob 2 5 2 9" xfId="4169"/>
    <cellStyle name="rob 2 5 3" xfId="9954"/>
    <cellStyle name="rob 2 5 3 2" xfId="9955"/>
    <cellStyle name="rob 2 5 3 2 2" xfId="24340"/>
    <cellStyle name="rob 2 5 3 3" xfId="24339"/>
    <cellStyle name="rob 2 5 4" xfId="9956"/>
    <cellStyle name="rob 2 5 4 2" xfId="9957"/>
    <cellStyle name="rob 2 5 4 2 2" xfId="24342"/>
    <cellStyle name="rob 2 5 4 3" xfId="24341"/>
    <cellStyle name="rob 2 5 5" xfId="15653"/>
    <cellStyle name="rob 2 5 5 2" xfId="29244"/>
    <cellStyle name="rob 2 5 6" xfId="18109"/>
    <cellStyle name="rob 2 5 6 2" xfId="31554"/>
    <cellStyle name="rob 2 5 7" xfId="16826"/>
    <cellStyle name="rob 2 5 7 2" xfId="30298"/>
    <cellStyle name="rob 2 5 8" xfId="15747"/>
    <cellStyle name="rob 2 5 8 2" xfId="29338"/>
    <cellStyle name="rob 2 5 9" xfId="9951"/>
    <cellStyle name="rob 2 5 9 2" xfId="24336"/>
    <cellStyle name="rob 2 6" xfId="1753"/>
    <cellStyle name="rob 2 6 10" xfId="4792"/>
    <cellStyle name="rob 2 6 11" xfId="4099"/>
    <cellStyle name="rob 2 6 12" xfId="25394"/>
    <cellStyle name="rob 2 6 13" xfId="34386"/>
    <cellStyle name="rob 2 6 2" xfId="2964"/>
    <cellStyle name="rob 2 6 2 10" xfId="33968"/>
    <cellStyle name="rob 2 6 2 2" xfId="9960"/>
    <cellStyle name="rob 2 6 2 2 2" xfId="24345"/>
    <cellStyle name="rob 2 6 2 3" xfId="16557"/>
    <cellStyle name="rob 2 6 2 3 2" xfId="30037"/>
    <cellStyle name="rob 2 6 2 4" xfId="14904"/>
    <cellStyle name="rob 2 6 2 4 2" xfId="28573"/>
    <cellStyle name="rob 2 6 2 5" xfId="18747"/>
    <cellStyle name="rob 2 6 2 5 2" xfId="32182"/>
    <cellStyle name="rob 2 6 2 6" xfId="9959"/>
    <cellStyle name="rob 2 6 2 6 2" xfId="24344"/>
    <cellStyle name="rob 2 6 2 7" xfId="5828"/>
    <cellStyle name="rob 2 6 2 8" xfId="20453"/>
    <cellStyle name="rob 2 6 2 9" xfId="4979"/>
    <cellStyle name="rob 2 6 3" xfId="9961"/>
    <cellStyle name="rob 2 6 3 2" xfId="9962"/>
    <cellStyle name="rob 2 6 3 2 2" xfId="24347"/>
    <cellStyle name="rob 2 6 3 3" xfId="24346"/>
    <cellStyle name="rob 2 6 4" xfId="9963"/>
    <cellStyle name="rob 2 6 4 2" xfId="9964"/>
    <cellStyle name="rob 2 6 4 2 2" xfId="24349"/>
    <cellStyle name="rob 2 6 4 3" xfId="24348"/>
    <cellStyle name="rob 2 6 5" xfId="15654"/>
    <cellStyle name="rob 2 6 5 2" xfId="29245"/>
    <cellStyle name="rob 2 6 6" xfId="17235"/>
    <cellStyle name="rob 2 6 6 2" xfId="30693"/>
    <cellStyle name="rob 2 6 7" xfId="17489"/>
    <cellStyle name="rob 2 6 7 2" xfId="30945"/>
    <cellStyle name="rob 2 6 8" xfId="19221"/>
    <cellStyle name="rob 2 6 8 2" xfId="32636"/>
    <cellStyle name="rob 2 6 9" xfId="9958"/>
    <cellStyle name="rob 2 6 9 2" xfId="24343"/>
    <cellStyle name="rob 2 7" xfId="2958"/>
    <cellStyle name="rob 2 7 2" xfId="14899"/>
    <cellStyle name="rob 2 7 2 2" xfId="28568"/>
    <cellStyle name="rob 2 7 3" xfId="18741"/>
    <cellStyle name="rob 2 7 3 2" xfId="32176"/>
    <cellStyle name="rob 2 7 4" xfId="16551"/>
    <cellStyle name="rob 2 7 4 2" xfId="30031"/>
    <cellStyle name="rob 2 7 5" xfId="5822"/>
    <cellStyle name="rob 2 7 6" xfId="20447"/>
    <cellStyle name="rob 2 7 7" xfId="3538"/>
    <cellStyle name="rob 2 7 8" xfId="33971"/>
    <cellStyle name="rob 2 8" xfId="15648"/>
    <cellStyle name="rob 2 8 2" xfId="29239"/>
    <cellStyle name="rob 2 9" xfId="17241"/>
    <cellStyle name="rob 2 9 2" xfId="30699"/>
    <cellStyle name="rob 20" xfId="3525"/>
    <cellStyle name="rob 21" xfId="29445"/>
    <cellStyle name="rob 22" xfId="34387"/>
    <cellStyle name="rob 3" xfId="1754"/>
    <cellStyle name="rob 3 10" xfId="15655"/>
    <cellStyle name="rob 3 10 2" xfId="29246"/>
    <cellStyle name="rob 3 11" xfId="17236"/>
    <cellStyle name="rob 3 11 2" xfId="30694"/>
    <cellStyle name="rob 3 12" xfId="16027"/>
    <cellStyle name="rob 3 12 2" xfId="29535"/>
    <cellStyle name="rob 3 13" xfId="17185"/>
    <cellStyle name="rob 3 13 2" xfId="30643"/>
    <cellStyle name="rob 3 14" xfId="9965"/>
    <cellStyle name="rob 3 14 2" xfId="24350"/>
    <cellStyle name="rob 3 15" xfId="4793"/>
    <cellStyle name="rob 3 16" xfId="4098"/>
    <cellStyle name="rob 3 17" xfId="25393"/>
    <cellStyle name="rob 3 18" xfId="34385"/>
    <cellStyle name="rob 3 2" xfId="1755"/>
    <cellStyle name="rob 3 2 10" xfId="17490"/>
    <cellStyle name="rob 3 2 10 2" xfId="30946"/>
    <cellStyle name="rob 3 2 11" xfId="19186"/>
    <cellStyle name="rob 3 2 11 2" xfId="32603"/>
    <cellStyle name="rob 3 2 12" xfId="9966"/>
    <cellStyle name="rob 3 2 12 2" xfId="24351"/>
    <cellStyle name="rob 3 2 13" xfId="4794"/>
    <cellStyle name="rob 3 2 14" xfId="3522"/>
    <cellStyle name="rob 3 2 15" xfId="29441"/>
    <cellStyle name="rob 3 2 16" xfId="34384"/>
    <cellStyle name="rob 3 2 2" xfId="1756"/>
    <cellStyle name="rob 3 2 2 10" xfId="4795"/>
    <cellStyle name="rob 3 2 2 11" xfId="4097"/>
    <cellStyle name="rob 3 2 2 12" xfId="19761"/>
    <cellStyle name="rob 3 2 2 13" xfId="34383"/>
    <cellStyle name="rob 3 2 2 2" xfId="2967"/>
    <cellStyle name="rob 3 2 2 2 10" xfId="33965"/>
    <cellStyle name="rob 3 2 2 2 2" xfId="9969"/>
    <cellStyle name="rob 3 2 2 2 2 2" xfId="24354"/>
    <cellStyle name="rob 3 2 2 2 3" xfId="16560"/>
    <cellStyle name="rob 3 2 2 2 3 2" xfId="30040"/>
    <cellStyle name="rob 3 2 2 2 4" xfId="14907"/>
    <cellStyle name="rob 3 2 2 2 4 2" xfId="28576"/>
    <cellStyle name="rob 3 2 2 2 5" xfId="18750"/>
    <cellStyle name="rob 3 2 2 2 5 2" xfId="32185"/>
    <cellStyle name="rob 3 2 2 2 6" xfId="9968"/>
    <cellStyle name="rob 3 2 2 2 6 2" xfId="24353"/>
    <cellStyle name="rob 3 2 2 2 7" xfId="5831"/>
    <cellStyle name="rob 3 2 2 2 8" xfId="20456"/>
    <cellStyle name="rob 3 2 2 2 9" xfId="31188"/>
    <cellStyle name="rob 3 2 2 3" xfId="9970"/>
    <cellStyle name="rob 3 2 2 3 2" xfId="9971"/>
    <cellStyle name="rob 3 2 2 3 2 2" xfId="24356"/>
    <cellStyle name="rob 3 2 2 3 3" xfId="24355"/>
    <cellStyle name="rob 3 2 2 4" xfId="9972"/>
    <cellStyle name="rob 3 2 2 4 2" xfId="9973"/>
    <cellStyle name="rob 3 2 2 4 2 2" xfId="24358"/>
    <cellStyle name="rob 3 2 2 4 3" xfId="24357"/>
    <cellStyle name="rob 3 2 2 5" xfId="15657"/>
    <cellStyle name="rob 3 2 2 5 2" xfId="29248"/>
    <cellStyle name="rob 3 2 2 6" xfId="15468"/>
    <cellStyle name="rob 3 2 2 6 2" xfId="29101"/>
    <cellStyle name="rob 3 2 2 7" xfId="17492"/>
    <cellStyle name="rob 3 2 2 7 2" xfId="30948"/>
    <cellStyle name="rob 3 2 2 8" xfId="18370"/>
    <cellStyle name="rob 3 2 2 8 2" xfId="31806"/>
    <cellStyle name="rob 3 2 2 9" xfId="9967"/>
    <cellStyle name="rob 3 2 2 9 2" xfId="24352"/>
    <cellStyle name="rob 3 2 3" xfId="2966"/>
    <cellStyle name="rob 3 2 3 10" xfId="20455"/>
    <cellStyle name="rob 3 2 3 11" xfId="32879"/>
    <cellStyle name="rob 3 2 3 12" xfId="33966"/>
    <cellStyle name="rob 3 2 3 2" xfId="9975"/>
    <cellStyle name="rob 3 2 3 2 2" xfId="9976"/>
    <cellStyle name="rob 3 2 3 2 2 2" xfId="24361"/>
    <cellStyle name="rob 3 2 3 2 3" xfId="24360"/>
    <cellStyle name="rob 3 2 3 3" xfId="9977"/>
    <cellStyle name="rob 3 2 3 3 2" xfId="9978"/>
    <cellStyle name="rob 3 2 3 3 2 2" xfId="24363"/>
    <cellStyle name="rob 3 2 3 3 3" xfId="24362"/>
    <cellStyle name="rob 3 2 3 4" xfId="9979"/>
    <cellStyle name="rob 3 2 3 4 2" xfId="9980"/>
    <cellStyle name="rob 3 2 3 4 2 2" xfId="24365"/>
    <cellStyle name="rob 3 2 3 4 3" xfId="24364"/>
    <cellStyle name="rob 3 2 3 5" xfId="16559"/>
    <cellStyle name="rob 3 2 3 5 2" xfId="30039"/>
    <cellStyle name="rob 3 2 3 6" xfId="14905"/>
    <cellStyle name="rob 3 2 3 6 2" xfId="28574"/>
    <cellStyle name="rob 3 2 3 7" xfId="18749"/>
    <cellStyle name="rob 3 2 3 7 2" xfId="32184"/>
    <cellStyle name="rob 3 2 3 8" xfId="9974"/>
    <cellStyle name="rob 3 2 3 8 2" xfId="24359"/>
    <cellStyle name="rob 3 2 3 9" xfId="5830"/>
    <cellStyle name="rob 3 2 4" xfId="9981"/>
    <cellStyle name="rob 3 2 4 2" xfId="9982"/>
    <cellStyle name="rob 3 2 4 2 2" xfId="9983"/>
    <cellStyle name="rob 3 2 4 2 2 2" xfId="24368"/>
    <cellStyle name="rob 3 2 4 2 3" xfId="24367"/>
    <cellStyle name="rob 3 2 4 3" xfId="9984"/>
    <cellStyle name="rob 3 2 4 3 2" xfId="9985"/>
    <cellStyle name="rob 3 2 4 3 2 2" xfId="24370"/>
    <cellStyle name="rob 3 2 4 3 3" xfId="24369"/>
    <cellStyle name="rob 3 2 4 4" xfId="9986"/>
    <cellStyle name="rob 3 2 4 4 2" xfId="9987"/>
    <cellStyle name="rob 3 2 4 4 2 2" xfId="24372"/>
    <cellStyle name="rob 3 2 4 4 3" xfId="24371"/>
    <cellStyle name="rob 3 2 4 5" xfId="24366"/>
    <cellStyle name="rob 3 2 5" xfId="9988"/>
    <cellStyle name="rob 3 2 5 2" xfId="9989"/>
    <cellStyle name="rob 3 2 5 2 2" xfId="9990"/>
    <cellStyle name="rob 3 2 5 2 2 2" xfId="24375"/>
    <cellStyle name="rob 3 2 5 2 3" xfId="24374"/>
    <cellStyle name="rob 3 2 5 3" xfId="9991"/>
    <cellStyle name="rob 3 2 5 3 2" xfId="9992"/>
    <cellStyle name="rob 3 2 5 3 2 2" xfId="24377"/>
    <cellStyle name="rob 3 2 5 3 3" xfId="24376"/>
    <cellStyle name="rob 3 2 5 4" xfId="9993"/>
    <cellStyle name="rob 3 2 5 4 2" xfId="9994"/>
    <cellStyle name="rob 3 2 5 4 2 2" xfId="24379"/>
    <cellStyle name="rob 3 2 5 4 3" xfId="24378"/>
    <cellStyle name="rob 3 2 5 5" xfId="24373"/>
    <cellStyle name="rob 3 2 6" xfId="9995"/>
    <cellStyle name="rob 3 2 6 2" xfId="9996"/>
    <cellStyle name="rob 3 2 6 2 2" xfId="24381"/>
    <cellStyle name="rob 3 2 6 3" xfId="24380"/>
    <cellStyle name="rob 3 2 7" xfId="9997"/>
    <cellStyle name="rob 3 2 7 2" xfId="9998"/>
    <cellStyle name="rob 3 2 7 2 2" xfId="24383"/>
    <cellStyle name="rob 3 2 7 3" xfId="24382"/>
    <cellStyle name="rob 3 2 8" xfId="15656"/>
    <cellStyle name="rob 3 2 8 2" xfId="29247"/>
    <cellStyle name="rob 3 2 9" xfId="15278"/>
    <cellStyle name="rob 3 2 9 2" xfId="28924"/>
    <cellStyle name="rob 3 3" xfId="1757"/>
    <cellStyle name="rob 3 3 10" xfId="10000"/>
    <cellStyle name="rob 3 3 10 2" xfId="10001"/>
    <cellStyle name="rob 3 3 10 2 2" xfId="24386"/>
    <cellStyle name="rob 3 3 10 3" xfId="24385"/>
    <cellStyle name="rob 3 3 11" xfId="15658"/>
    <cellStyle name="rob 3 3 11 2" xfId="29249"/>
    <cellStyle name="rob 3 3 12" xfId="17233"/>
    <cellStyle name="rob 3 3 12 2" xfId="30691"/>
    <cellStyle name="rob 3 3 13" xfId="18186"/>
    <cellStyle name="rob 3 3 13 2" xfId="31631"/>
    <cellStyle name="rob 3 3 14" xfId="19185"/>
    <cellStyle name="rob 3 3 14 2" xfId="32602"/>
    <cellStyle name="rob 3 3 15" xfId="9999"/>
    <cellStyle name="rob 3 3 15 2" xfId="24384"/>
    <cellStyle name="rob 3 3 16" xfId="4796"/>
    <cellStyle name="rob 3 3 17" xfId="4096"/>
    <cellStyle name="rob 3 3 18" xfId="19760"/>
    <cellStyle name="rob 3 3 19" xfId="34382"/>
    <cellStyle name="rob 3 3 2" xfId="2968"/>
    <cellStyle name="rob 3 3 2 10" xfId="20457"/>
    <cellStyle name="rob 3 3 2 11" xfId="32809"/>
    <cellStyle name="rob 3 3 2 12" xfId="33964"/>
    <cellStyle name="rob 3 3 2 2" xfId="10003"/>
    <cellStyle name="rob 3 3 2 2 2" xfId="10004"/>
    <cellStyle name="rob 3 3 2 2 2 2" xfId="24389"/>
    <cellStyle name="rob 3 3 2 2 3" xfId="24388"/>
    <cellStyle name="rob 3 3 2 3" xfId="10005"/>
    <cellStyle name="rob 3 3 2 3 2" xfId="10006"/>
    <cellStyle name="rob 3 3 2 3 2 2" xfId="24391"/>
    <cellStyle name="rob 3 3 2 3 3" xfId="24390"/>
    <cellStyle name="rob 3 3 2 4" xfId="10007"/>
    <cellStyle name="rob 3 3 2 4 2" xfId="10008"/>
    <cellStyle name="rob 3 3 2 4 2 2" xfId="24393"/>
    <cellStyle name="rob 3 3 2 4 3" xfId="24392"/>
    <cellStyle name="rob 3 3 2 5" xfId="16561"/>
    <cellStyle name="rob 3 3 2 5 2" xfId="30041"/>
    <cellStyle name="rob 3 3 2 6" xfId="18133"/>
    <cellStyle name="rob 3 3 2 6 2" xfId="31578"/>
    <cellStyle name="rob 3 3 2 7" xfId="18751"/>
    <cellStyle name="rob 3 3 2 7 2" xfId="32186"/>
    <cellStyle name="rob 3 3 2 8" xfId="10002"/>
    <cellStyle name="rob 3 3 2 8 2" xfId="24387"/>
    <cellStyle name="rob 3 3 2 9" xfId="5832"/>
    <cellStyle name="rob 3 3 3" xfId="10009"/>
    <cellStyle name="rob 3 3 3 2" xfId="10010"/>
    <cellStyle name="rob 3 3 3 2 2" xfId="24395"/>
    <cellStyle name="rob 3 3 3 3" xfId="24394"/>
    <cellStyle name="rob 3 3 4" xfId="10011"/>
    <cellStyle name="rob 3 3 4 2" xfId="10012"/>
    <cellStyle name="rob 3 3 4 2 2" xfId="24397"/>
    <cellStyle name="rob 3 3 4 3" xfId="24396"/>
    <cellStyle name="rob 3 3 5" xfId="10013"/>
    <cellStyle name="rob 3 3 5 2" xfId="10014"/>
    <cellStyle name="rob 3 3 5 2 2" xfId="24399"/>
    <cellStyle name="rob 3 3 5 3" xfId="24398"/>
    <cellStyle name="rob 3 3 6" xfId="10015"/>
    <cellStyle name="rob 3 3 6 2" xfId="10016"/>
    <cellStyle name="rob 3 3 6 2 2" xfId="24401"/>
    <cellStyle name="rob 3 3 6 3" xfId="24400"/>
    <cellStyle name="rob 3 3 7" xfId="10017"/>
    <cellStyle name="rob 3 3 7 2" xfId="10018"/>
    <cellStyle name="rob 3 3 7 2 2" xfId="24403"/>
    <cellStyle name="rob 3 3 7 3" xfId="24402"/>
    <cellStyle name="rob 3 3 8" xfId="10019"/>
    <cellStyle name="rob 3 3 8 2" xfId="10020"/>
    <cellStyle name="rob 3 3 8 2 2" xfId="24405"/>
    <cellStyle name="rob 3 3 8 3" xfId="24404"/>
    <cellStyle name="rob 3 3 9" xfId="10021"/>
    <cellStyle name="rob 3 3 9 2" xfId="24406"/>
    <cellStyle name="rob 3 4" xfId="1758"/>
    <cellStyle name="rob 3 4 10" xfId="4797"/>
    <cellStyle name="rob 3 4 11" xfId="4095"/>
    <cellStyle name="rob 3 4 12" xfId="25388"/>
    <cellStyle name="rob 3 4 13" xfId="34376"/>
    <cellStyle name="rob 3 4 2" xfId="2969"/>
    <cellStyle name="rob 3 4 2 10" xfId="33963"/>
    <cellStyle name="rob 3 4 2 2" xfId="10024"/>
    <cellStyle name="rob 3 4 2 2 2" xfId="24409"/>
    <cellStyle name="rob 3 4 2 3" xfId="16562"/>
    <cellStyle name="rob 3 4 2 3 2" xfId="30042"/>
    <cellStyle name="rob 3 4 2 4" xfId="14906"/>
    <cellStyle name="rob 3 4 2 4 2" xfId="28575"/>
    <cellStyle name="rob 3 4 2 5" xfId="18752"/>
    <cellStyle name="rob 3 4 2 5 2" xfId="32187"/>
    <cellStyle name="rob 3 4 2 6" xfId="10023"/>
    <cellStyle name="rob 3 4 2 6 2" xfId="24408"/>
    <cellStyle name="rob 3 4 2 7" xfId="5833"/>
    <cellStyle name="rob 3 4 2 8" xfId="20458"/>
    <cellStyle name="rob 3 4 2 9" xfId="32715"/>
    <cellStyle name="rob 3 4 3" xfId="10025"/>
    <cellStyle name="rob 3 4 3 2" xfId="10026"/>
    <cellStyle name="rob 3 4 3 2 2" xfId="24411"/>
    <cellStyle name="rob 3 4 3 3" xfId="24410"/>
    <cellStyle name="rob 3 4 4" xfId="10027"/>
    <cellStyle name="rob 3 4 4 2" xfId="10028"/>
    <cellStyle name="rob 3 4 4 2 2" xfId="24413"/>
    <cellStyle name="rob 3 4 4 3" xfId="24412"/>
    <cellStyle name="rob 3 4 5" xfId="15659"/>
    <cellStyle name="rob 3 4 5 2" xfId="29250"/>
    <cellStyle name="rob 3 4 6" xfId="17234"/>
    <cellStyle name="rob 3 4 6 2" xfId="30692"/>
    <cellStyle name="rob 3 4 7" xfId="17491"/>
    <cellStyle name="rob 3 4 7 2" xfId="30947"/>
    <cellStyle name="rob 3 4 8" xfId="19294"/>
    <cellStyle name="rob 3 4 8 2" xfId="32698"/>
    <cellStyle name="rob 3 4 9" xfId="10022"/>
    <cellStyle name="rob 3 4 9 2" xfId="24407"/>
    <cellStyle name="rob 3 5" xfId="1759"/>
    <cellStyle name="rob 3 5 10" xfId="4798"/>
    <cellStyle name="rob 3 5 11" xfId="3521"/>
    <cellStyle name="rob 3 5 12" xfId="29438"/>
    <cellStyle name="rob 3 5 13" xfId="37693"/>
    <cellStyle name="rob 3 5 2" xfId="2970"/>
    <cellStyle name="rob 3 5 2 10" xfId="40007"/>
    <cellStyle name="rob 3 5 2 2" xfId="10031"/>
    <cellStyle name="rob 3 5 2 2 2" xfId="24416"/>
    <cellStyle name="rob 3 5 2 3" xfId="16563"/>
    <cellStyle name="rob 3 5 2 3 2" xfId="30043"/>
    <cellStyle name="rob 3 5 2 4" xfId="15954"/>
    <cellStyle name="rob 3 5 2 4 2" xfId="29474"/>
    <cellStyle name="rob 3 5 2 5" xfId="18753"/>
    <cellStyle name="rob 3 5 2 5 2" xfId="32188"/>
    <cellStyle name="rob 3 5 2 6" xfId="10030"/>
    <cellStyle name="rob 3 5 2 6 2" xfId="24415"/>
    <cellStyle name="rob 3 5 2 7" xfId="5834"/>
    <cellStyle name="rob 3 5 2 8" xfId="20459"/>
    <cellStyle name="rob 3 5 2 9" xfId="32442"/>
    <cellStyle name="rob 3 5 3" xfId="10032"/>
    <cellStyle name="rob 3 5 3 2" xfId="10033"/>
    <cellStyle name="rob 3 5 3 2 2" xfId="24418"/>
    <cellStyle name="rob 3 5 3 3" xfId="24417"/>
    <cellStyle name="rob 3 5 4" xfId="10034"/>
    <cellStyle name="rob 3 5 4 2" xfId="10035"/>
    <cellStyle name="rob 3 5 4 2 2" xfId="24420"/>
    <cellStyle name="rob 3 5 4 3" xfId="24419"/>
    <cellStyle name="rob 3 5 5" xfId="15660"/>
    <cellStyle name="rob 3 5 5 2" xfId="29251"/>
    <cellStyle name="rob 3 5 6" xfId="14486"/>
    <cellStyle name="rob 3 5 6 2" xfId="28211"/>
    <cellStyle name="rob 3 5 7" xfId="18038"/>
    <cellStyle name="rob 3 5 7 2" xfId="31485"/>
    <cellStyle name="rob 3 5 8" xfId="19184"/>
    <cellStyle name="rob 3 5 8 2" xfId="32601"/>
    <cellStyle name="rob 3 5 9" xfId="10029"/>
    <cellStyle name="rob 3 5 9 2" xfId="24414"/>
    <cellStyle name="rob 3 6" xfId="1760"/>
    <cellStyle name="rob 3 6 10" xfId="4799"/>
    <cellStyle name="rob 3 6 11" xfId="4094"/>
    <cellStyle name="rob 3 6 12" xfId="25391"/>
    <cellStyle name="rob 3 6 13" xfId="34381"/>
    <cellStyle name="rob 3 6 2" xfId="2971"/>
    <cellStyle name="rob 3 6 2 10" xfId="19750"/>
    <cellStyle name="rob 3 6 2 2" xfId="10038"/>
    <cellStyle name="rob 3 6 2 2 2" xfId="24423"/>
    <cellStyle name="rob 3 6 2 3" xfId="16564"/>
    <cellStyle name="rob 3 6 2 3 2" xfId="30044"/>
    <cellStyle name="rob 3 6 2 4" xfId="15955"/>
    <cellStyle name="rob 3 6 2 4 2" xfId="29475"/>
    <cellStyle name="rob 3 6 2 5" xfId="18754"/>
    <cellStyle name="rob 3 6 2 5 2" xfId="32189"/>
    <cellStyle name="rob 3 6 2 6" xfId="10037"/>
    <cellStyle name="rob 3 6 2 6 2" xfId="24422"/>
    <cellStyle name="rob 3 6 2 7" xfId="5835"/>
    <cellStyle name="rob 3 6 2 8" xfId="20460"/>
    <cellStyle name="rob 3 6 2 9" xfId="29092"/>
    <cellStyle name="rob 3 6 3" xfId="10039"/>
    <cellStyle name="rob 3 6 3 2" xfId="10040"/>
    <cellStyle name="rob 3 6 3 2 2" xfId="24425"/>
    <cellStyle name="rob 3 6 3 3" xfId="24424"/>
    <cellStyle name="rob 3 6 4" xfId="10041"/>
    <cellStyle name="rob 3 6 4 2" xfId="10042"/>
    <cellStyle name="rob 3 6 4 2 2" xfId="24427"/>
    <cellStyle name="rob 3 6 4 3" xfId="24426"/>
    <cellStyle name="rob 3 6 5" xfId="15661"/>
    <cellStyle name="rob 3 6 5 2" xfId="29252"/>
    <cellStyle name="rob 3 6 6" xfId="14779"/>
    <cellStyle name="rob 3 6 6 2" xfId="28464"/>
    <cellStyle name="rob 3 6 7" xfId="17494"/>
    <cellStyle name="rob 3 6 7 2" xfId="30950"/>
    <cellStyle name="rob 3 6 8" xfId="17783"/>
    <cellStyle name="rob 3 6 8 2" xfId="31238"/>
    <cellStyle name="rob 3 6 9" xfId="10036"/>
    <cellStyle name="rob 3 6 9 2" xfId="24421"/>
    <cellStyle name="rob 3 7" xfId="1761"/>
    <cellStyle name="rob 3 7 10" xfId="34380"/>
    <cellStyle name="rob 3 7 2" xfId="2972"/>
    <cellStyle name="rob 3 7 2 2" xfId="14063"/>
    <cellStyle name="rob 3 7 2 2 2" xfId="27849"/>
    <cellStyle name="rob 3 7 2 3" xfId="18755"/>
    <cellStyle name="rob 3 7 2 3 2" xfId="32190"/>
    <cellStyle name="rob 3 7 2 4" xfId="16565"/>
    <cellStyle name="rob 3 7 2 4 2" xfId="30045"/>
    <cellStyle name="rob 3 7 2 5" xfId="5836"/>
    <cellStyle name="rob 3 7 2 6" xfId="20461"/>
    <cellStyle name="rob 3 7 2 7" xfId="31529"/>
    <cellStyle name="rob 3 7 2 8" xfId="38882"/>
    <cellStyle name="rob 3 7 3" xfId="18060"/>
    <cellStyle name="rob 3 7 3 2" xfId="31506"/>
    <cellStyle name="rob 3 7 4" xfId="18185"/>
    <cellStyle name="rob 3 7 4 2" xfId="31630"/>
    <cellStyle name="rob 3 7 5" xfId="19183"/>
    <cellStyle name="rob 3 7 5 2" xfId="32600"/>
    <cellStyle name="rob 3 7 6" xfId="15662"/>
    <cellStyle name="rob 3 7 6 2" xfId="29253"/>
    <cellStyle name="rob 3 7 7" xfId="4800"/>
    <cellStyle name="rob 3 7 8" xfId="4093"/>
    <cellStyle name="rob 3 7 9" xfId="25390"/>
    <cellStyle name="rob 3 8" xfId="1762"/>
    <cellStyle name="rob 3 8 10" xfId="34379"/>
    <cellStyle name="rob 3 8 2" xfId="2973"/>
    <cellStyle name="rob 3 8 2 2" xfId="14909"/>
    <cellStyle name="rob 3 8 2 2 2" xfId="28578"/>
    <cellStyle name="rob 3 8 2 3" xfId="18756"/>
    <cellStyle name="rob 3 8 2 3 2" xfId="32191"/>
    <cellStyle name="rob 3 8 2 4" xfId="16566"/>
    <cellStyle name="rob 3 8 2 4 2" xfId="30046"/>
    <cellStyle name="rob 3 8 2 5" xfId="5837"/>
    <cellStyle name="rob 3 8 2 6" xfId="20462"/>
    <cellStyle name="rob 3 8 2 7" xfId="30305"/>
    <cellStyle name="rob 3 8 2 8" xfId="38699"/>
    <cellStyle name="rob 3 8 3" xfId="17232"/>
    <cellStyle name="rob 3 8 3 2" xfId="30690"/>
    <cellStyle name="rob 3 8 4" xfId="17493"/>
    <cellStyle name="rob 3 8 4 2" xfId="30949"/>
    <cellStyle name="rob 3 8 5" xfId="17184"/>
    <cellStyle name="rob 3 8 5 2" xfId="30642"/>
    <cellStyle name="rob 3 8 6" xfId="15663"/>
    <cellStyle name="rob 3 8 6 2" xfId="29254"/>
    <cellStyle name="rob 3 8 7" xfId="4801"/>
    <cellStyle name="rob 3 8 8" xfId="4092"/>
    <cellStyle name="rob 3 8 9" xfId="25389"/>
    <cellStyle name="rob 3 9" xfId="2965"/>
    <cellStyle name="rob 3 9 2" xfId="18122"/>
    <cellStyle name="rob 3 9 2 2" xfId="31567"/>
    <cellStyle name="rob 3 9 3" xfId="18748"/>
    <cellStyle name="rob 3 9 3 2" xfId="32183"/>
    <cellStyle name="rob 3 9 4" xfId="16558"/>
    <cellStyle name="rob 3 9 4 2" xfId="30038"/>
    <cellStyle name="rob 3 9 5" xfId="5829"/>
    <cellStyle name="rob 3 9 6" xfId="20454"/>
    <cellStyle name="rob 3 9 7" xfId="5516"/>
    <cellStyle name="rob 3 9 8" xfId="33967"/>
    <cellStyle name="rob 4" xfId="1763"/>
    <cellStyle name="rob 4 10" xfId="17787"/>
    <cellStyle name="rob 4 10 2" xfId="31242"/>
    <cellStyle name="rob 4 11" xfId="19182"/>
    <cellStyle name="rob 4 11 2" xfId="32599"/>
    <cellStyle name="rob 4 12" xfId="10043"/>
    <cellStyle name="rob 4 12 2" xfId="24428"/>
    <cellStyle name="rob 4 13" xfId="4802"/>
    <cellStyle name="rob 4 14" xfId="3520"/>
    <cellStyle name="rob 4 15" xfId="29439"/>
    <cellStyle name="rob 4 16" xfId="34378"/>
    <cellStyle name="rob 4 2" xfId="1764"/>
    <cellStyle name="rob 4 2 10" xfId="4803"/>
    <cellStyle name="rob 4 2 11" xfId="4091"/>
    <cellStyle name="rob 4 2 12" xfId="19759"/>
    <cellStyle name="rob 4 2 13" xfId="34377"/>
    <cellStyle name="rob 4 2 2" xfId="2975"/>
    <cellStyle name="rob 4 2 2 10" xfId="33962"/>
    <cellStyle name="rob 4 2 2 2" xfId="10046"/>
    <cellStyle name="rob 4 2 2 2 2" xfId="24431"/>
    <cellStyle name="rob 4 2 2 3" xfId="16568"/>
    <cellStyle name="rob 4 2 2 3 2" xfId="30048"/>
    <cellStyle name="rob 4 2 2 4" xfId="14911"/>
    <cellStyle name="rob 4 2 2 4 2" xfId="28580"/>
    <cellStyle name="rob 4 2 2 5" xfId="18758"/>
    <cellStyle name="rob 4 2 2 5 2" xfId="32193"/>
    <cellStyle name="rob 4 2 2 6" xfId="10045"/>
    <cellStyle name="rob 4 2 2 6 2" xfId="24430"/>
    <cellStyle name="rob 4 2 2 7" xfId="5839"/>
    <cellStyle name="rob 4 2 2 8" xfId="20464"/>
    <cellStyle name="rob 4 2 2 9" xfId="24034"/>
    <cellStyle name="rob 4 2 3" xfId="10047"/>
    <cellStyle name="rob 4 2 3 2" xfId="10048"/>
    <cellStyle name="rob 4 2 3 2 2" xfId="24433"/>
    <cellStyle name="rob 4 2 3 3" xfId="24432"/>
    <cellStyle name="rob 4 2 4" xfId="10049"/>
    <cellStyle name="rob 4 2 4 2" xfId="10050"/>
    <cellStyle name="rob 4 2 4 2 2" xfId="24435"/>
    <cellStyle name="rob 4 2 4 3" xfId="24434"/>
    <cellStyle name="rob 4 2 5" xfId="15665"/>
    <cellStyle name="rob 4 2 5 2" xfId="29256"/>
    <cellStyle name="rob 4 2 6" xfId="18154"/>
    <cellStyle name="rob 4 2 6 2" xfId="31599"/>
    <cellStyle name="rob 4 2 7" xfId="17809"/>
    <cellStyle name="rob 4 2 7 2" xfId="31263"/>
    <cellStyle name="rob 4 2 8" xfId="18371"/>
    <cellStyle name="rob 4 2 8 2" xfId="31807"/>
    <cellStyle name="rob 4 2 9" xfId="10044"/>
    <cellStyle name="rob 4 2 9 2" xfId="24429"/>
    <cellStyle name="rob 4 3" xfId="1765"/>
    <cellStyle name="rob 4 3 10" xfId="4804"/>
    <cellStyle name="rob 4 3 11" xfId="4090"/>
    <cellStyle name="rob 4 3 12" xfId="19758"/>
    <cellStyle name="rob 4 3 13" xfId="25317"/>
    <cellStyle name="rob 4 3 2" xfId="2976"/>
    <cellStyle name="rob 4 3 2 10" xfId="33961"/>
    <cellStyle name="rob 4 3 2 2" xfId="10053"/>
    <cellStyle name="rob 4 3 2 2 2" xfId="24438"/>
    <cellStyle name="rob 4 3 2 3" xfId="16569"/>
    <cellStyle name="rob 4 3 2 3 2" xfId="30049"/>
    <cellStyle name="rob 4 3 2 4" xfId="18116"/>
    <cellStyle name="rob 4 3 2 4 2" xfId="31561"/>
    <cellStyle name="rob 4 3 2 5" xfId="18759"/>
    <cellStyle name="rob 4 3 2 5 2" xfId="32194"/>
    <cellStyle name="rob 4 3 2 6" xfId="10052"/>
    <cellStyle name="rob 4 3 2 6 2" xfId="24437"/>
    <cellStyle name="rob 4 3 2 7" xfId="5840"/>
    <cellStyle name="rob 4 3 2 8" xfId="20465"/>
    <cellStyle name="rob 4 3 2 9" xfId="4168"/>
    <cellStyle name="rob 4 3 3" xfId="10054"/>
    <cellStyle name="rob 4 3 3 2" xfId="10055"/>
    <cellStyle name="rob 4 3 3 2 2" xfId="24440"/>
    <cellStyle name="rob 4 3 3 3" xfId="24439"/>
    <cellStyle name="rob 4 3 4" xfId="10056"/>
    <cellStyle name="rob 4 3 4 2" xfId="10057"/>
    <cellStyle name="rob 4 3 4 2 2" xfId="24442"/>
    <cellStyle name="rob 4 3 4 3" xfId="24441"/>
    <cellStyle name="rob 4 3 5" xfId="15666"/>
    <cellStyle name="rob 4 3 5 2" xfId="29257"/>
    <cellStyle name="rob 4 3 6" xfId="15268"/>
    <cellStyle name="rob 4 3 6 2" xfId="28914"/>
    <cellStyle name="rob 4 3 7" xfId="17502"/>
    <cellStyle name="rob 4 3 7 2" xfId="30958"/>
    <cellStyle name="rob 4 3 8" xfId="19181"/>
    <cellStyle name="rob 4 3 8 2" xfId="32598"/>
    <cellStyle name="rob 4 3 9" xfId="10051"/>
    <cellStyle name="rob 4 3 9 2" xfId="24436"/>
    <cellStyle name="rob 4 4" xfId="1766"/>
    <cellStyle name="rob 4 4 10" xfId="4805"/>
    <cellStyle name="rob 4 4 11" xfId="4089"/>
    <cellStyle name="rob 4 4 12" xfId="25384"/>
    <cellStyle name="rob 4 4 13" xfId="19715"/>
    <cellStyle name="rob 4 4 2" xfId="2977"/>
    <cellStyle name="rob 4 4 2 10" xfId="33960"/>
    <cellStyle name="rob 4 4 2 2" xfId="10060"/>
    <cellStyle name="rob 4 4 2 2 2" xfId="24445"/>
    <cellStyle name="rob 4 4 2 3" xfId="16570"/>
    <cellStyle name="rob 4 4 2 3 2" xfId="30050"/>
    <cellStyle name="rob 4 4 2 4" xfId="14067"/>
    <cellStyle name="rob 4 4 2 4 2" xfId="27853"/>
    <cellStyle name="rob 4 4 2 5" xfId="18760"/>
    <cellStyle name="rob 4 4 2 5 2" xfId="32195"/>
    <cellStyle name="rob 4 4 2 6" xfId="10059"/>
    <cellStyle name="rob 4 4 2 6 2" xfId="24444"/>
    <cellStyle name="rob 4 4 2 7" xfId="5841"/>
    <cellStyle name="rob 4 4 2 8" xfId="20466"/>
    <cellStyle name="rob 4 4 2 9" xfId="4170"/>
    <cellStyle name="rob 4 4 3" xfId="10061"/>
    <cellStyle name="rob 4 4 3 2" xfId="10062"/>
    <cellStyle name="rob 4 4 3 2 2" xfId="24447"/>
    <cellStyle name="rob 4 4 3 3" xfId="24446"/>
    <cellStyle name="rob 4 4 4" xfId="10063"/>
    <cellStyle name="rob 4 4 4 2" xfId="10064"/>
    <cellStyle name="rob 4 4 4 2 2" xfId="24449"/>
    <cellStyle name="rob 4 4 4 3" xfId="24448"/>
    <cellStyle name="rob 4 4 5" xfId="15667"/>
    <cellStyle name="rob 4 4 5 2" xfId="29258"/>
    <cellStyle name="rob 4 4 6" xfId="14624"/>
    <cellStyle name="rob 4 4 6 2" xfId="28330"/>
    <cellStyle name="rob 4 4 7" xfId="17496"/>
    <cellStyle name="rob 4 4 7 2" xfId="30952"/>
    <cellStyle name="rob 4 4 8" xfId="19382"/>
    <cellStyle name="rob 4 4 8 2" xfId="32786"/>
    <cellStyle name="rob 4 4 9" xfId="10058"/>
    <cellStyle name="rob 4 4 9 2" xfId="24443"/>
    <cellStyle name="rob 4 5" xfId="1767"/>
    <cellStyle name="rob 4 5 10" xfId="4806"/>
    <cellStyle name="rob 4 5 11" xfId="3519"/>
    <cellStyle name="rob 4 5 12" xfId="29436"/>
    <cellStyle name="rob 4 5 13" xfId="34374"/>
    <cellStyle name="rob 4 5 2" xfId="2978"/>
    <cellStyle name="rob 4 5 2 10" xfId="33959"/>
    <cellStyle name="rob 4 5 2 2" xfId="10067"/>
    <cellStyle name="rob 4 5 2 2 2" xfId="24452"/>
    <cellStyle name="rob 4 5 2 3" xfId="16571"/>
    <cellStyle name="rob 4 5 2 3 2" xfId="30051"/>
    <cellStyle name="rob 4 5 2 4" xfId="14725"/>
    <cellStyle name="rob 4 5 2 4 2" xfId="28414"/>
    <cellStyle name="rob 4 5 2 5" xfId="18761"/>
    <cellStyle name="rob 4 5 2 5 2" xfId="32196"/>
    <cellStyle name="rob 4 5 2 6" xfId="10066"/>
    <cellStyle name="rob 4 5 2 6 2" xfId="24451"/>
    <cellStyle name="rob 4 5 2 7" xfId="5842"/>
    <cellStyle name="rob 4 5 2 8" xfId="20467"/>
    <cellStyle name="rob 4 5 2 9" xfId="28115"/>
    <cellStyle name="rob 4 5 3" xfId="10068"/>
    <cellStyle name="rob 4 5 3 2" xfId="10069"/>
    <cellStyle name="rob 4 5 3 2 2" xfId="24454"/>
    <cellStyle name="rob 4 5 3 3" xfId="24453"/>
    <cellStyle name="rob 4 5 4" xfId="10070"/>
    <cellStyle name="rob 4 5 4 2" xfId="10071"/>
    <cellStyle name="rob 4 5 4 2 2" xfId="24456"/>
    <cellStyle name="rob 4 5 4 3" xfId="24455"/>
    <cellStyle name="rob 4 5 5" xfId="15668"/>
    <cellStyle name="rob 4 5 5 2" xfId="29259"/>
    <cellStyle name="rob 4 5 6" xfId="17227"/>
    <cellStyle name="rob 4 5 6 2" xfId="30685"/>
    <cellStyle name="rob 4 5 7" xfId="17497"/>
    <cellStyle name="rob 4 5 7 2" xfId="30953"/>
    <cellStyle name="rob 4 5 8" xfId="19180"/>
    <cellStyle name="rob 4 5 8 2" xfId="32597"/>
    <cellStyle name="rob 4 5 9" xfId="10065"/>
    <cellStyle name="rob 4 5 9 2" xfId="24450"/>
    <cellStyle name="rob 4 6" xfId="2974"/>
    <cellStyle name="rob 4 6 10" xfId="37617"/>
    <cellStyle name="rob 4 6 2" xfId="10073"/>
    <cellStyle name="rob 4 6 2 2" xfId="24458"/>
    <cellStyle name="rob 4 6 3" xfId="16567"/>
    <cellStyle name="rob 4 6 3 2" xfId="30047"/>
    <cellStyle name="rob 4 6 4" xfId="14910"/>
    <cellStyle name="rob 4 6 4 2" xfId="28579"/>
    <cellStyle name="rob 4 6 5" xfId="18757"/>
    <cellStyle name="rob 4 6 5 2" xfId="32192"/>
    <cellStyle name="rob 4 6 6" xfId="10072"/>
    <cellStyle name="rob 4 6 6 2" xfId="24457"/>
    <cellStyle name="rob 4 6 7" xfId="5838"/>
    <cellStyle name="rob 4 6 8" xfId="20463"/>
    <cellStyle name="rob 4 6 9" xfId="24035"/>
    <cellStyle name="rob 4 7" xfId="10074"/>
    <cellStyle name="rob 4 7 2" xfId="10075"/>
    <cellStyle name="rob 4 7 2 2" xfId="24460"/>
    <cellStyle name="rob 4 7 3" xfId="24459"/>
    <cellStyle name="rob 4 8" xfId="15664"/>
    <cellStyle name="rob 4 8 2" xfId="29255"/>
    <cellStyle name="rob 4 9" xfId="15197"/>
    <cellStyle name="rob 4 9 2" xfId="28859"/>
    <cellStyle name="rob 5" xfId="1768"/>
    <cellStyle name="rob 5 10" xfId="17158"/>
    <cellStyle name="rob 5 10 2" xfId="30617"/>
    <cellStyle name="rob 5 11" xfId="10076"/>
    <cellStyle name="rob 5 11 2" xfId="24461"/>
    <cellStyle name="rob 5 12" xfId="4807"/>
    <cellStyle name="rob 5 13" xfId="4058"/>
    <cellStyle name="rob 5 14" xfId="25387"/>
    <cellStyle name="rob 5 15" xfId="19716"/>
    <cellStyle name="rob 5 2" xfId="1769"/>
    <cellStyle name="rob 5 2 10" xfId="25386"/>
    <cellStyle name="rob 5 2 11" xfId="25319"/>
    <cellStyle name="rob 5 2 2" xfId="2980"/>
    <cellStyle name="rob 5 2 2 2" xfId="16573"/>
    <cellStyle name="rob 5 2 2 2 2" xfId="30053"/>
    <cellStyle name="rob 5 2 2 3" xfId="14065"/>
    <cellStyle name="rob 5 2 2 3 2" xfId="27851"/>
    <cellStyle name="rob 5 2 2 4" xfId="18763"/>
    <cellStyle name="rob 5 2 2 4 2" xfId="32198"/>
    <cellStyle name="rob 5 2 2 5" xfId="10078"/>
    <cellStyle name="rob 5 2 2 5 2" xfId="24463"/>
    <cellStyle name="rob 5 2 2 6" xfId="5844"/>
    <cellStyle name="rob 5 2 2 7" xfId="20469"/>
    <cellStyle name="rob 5 2 2 8" xfId="20772"/>
    <cellStyle name="rob 5 2 2 9" xfId="33957"/>
    <cellStyle name="rob 5 2 3" xfId="15670"/>
    <cellStyle name="rob 5 2 3 2" xfId="29261"/>
    <cellStyle name="rob 5 2 4" xfId="17231"/>
    <cellStyle name="rob 5 2 4 2" xfId="30689"/>
    <cellStyle name="rob 5 2 5" xfId="15163"/>
    <cellStyle name="rob 5 2 5 2" xfId="28827"/>
    <cellStyle name="rob 5 2 6" xfId="19179"/>
    <cellStyle name="rob 5 2 6 2" xfId="32596"/>
    <cellStyle name="rob 5 2 7" xfId="10077"/>
    <cellStyle name="rob 5 2 7 2" xfId="24462"/>
    <cellStyle name="rob 5 2 8" xfId="4808"/>
    <cellStyle name="rob 5 2 9" xfId="4057"/>
    <cellStyle name="rob 5 3" xfId="1770"/>
    <cellStyle name="rob 5 3 10" xfId="25385"/>
    <cellStyle name="rob 5 3 11" xfId="34373"/>
    <cellStyle name="rob 5 3 2" xfId="2981"/>
    <cellStyle name="rob 5 3 2 2" xfId="16574"/>
    <cellStyle name="rob 5 3 2 2 2" xfId="30054"/>
    <cellStyle name="rob 5 3 2 3" xfId="15956"/>
    <cellStyle name="rob 5 3 2 3 2" xfId="29476"/>
    <cellStyle name="rob 5 3 2 4" xfId="18764"/>
    <cellStyle name="rob 5 3 2 4 2" xfId="32199"/>
    <cellStyle name="rob 5 3 2 5" xfId="10080"/>
    <cellStyle name="rob 5 3 2 5 2" xfId="24465"/>
    <cellStyle name="rob 5 3 2 6" xfId="5845"/>
    <cellStyle name="rob 5 3 2 7" xfId="20470"/>
    <cellStyle name="rob 5 3 2 8" xfId="5120"/>
    <cellStyle name="rob 5 3 2 9" xfId="33956"/>
    <cellStyle name="rob 5 3 3" xfId="15671"/>
    <cellStyle name="rob 5 3 3 2" xfId="29262"/>
    <cellStyle name="rob 5 3 4" xfId="15469"/>
    <cellStyle name="rob 5 3 4 2" xfId="29102"/>
    <cellStyle name="rob 5 3 5" xfId="17499"/>
    <cellStyle name="rob 5 3 5 2" xfId="30955"/>
    <cellStyle name="rob 5 3 6" xfId="19178"/>
    <cellStyle name="rob 5 3 6 2" xfId="32595"/>
    <cellStyle name="rob 5 3 7" xfId="10079"/>
    <cellStyle name="rob 5 3 7 2" xfId="24464"/>
    <cellStyle name="rob 5 3 8" xfId="4809"/>
    <cellStyle name="rob 5 3 9" xfId="4056"/>
    <cellStyle name="rob 5 4" xfId="1771"/>
    <cellStyle name="rob 5 4 10" xfId="29437"/>
    <cellStyle name="rob 5 4 11" xfId="34372"/>
    <cellStyle name="rob 5 4 2" xfId="2982"/>
    <cellStyle name="rob 5 4 2 2" xfId="16575"/>
    <cellStyle name="rob 5 4 2 2 2" xfId="30055"/>
    <cellStyle name="rob 5 4 2 3" xfId="15957"/>
    <cellStyle name="rob 5 4 2 3 2" xfId="29477"/>
    <cellStyle name="rob 5 4 2 4" xfId="18765"/>
    <cellStyle name="rob 5 4 2 4 2" xfId="32200"/>
    <cellStyle name="rob 5 4 2 5" xfId="10082"/>
    <cellStyle name="rob 5 4 2 5 2" xfId="24467"/>
    <cellStyle name="rob 5 4 2 6" xfId="5846"/>
    <cellStyle name="rob 5 4 2 7" xfId="20471"/>
    <cellStyle name="rob 5 4 2 8" xfId="5570"/>
    <cellStyle name="rob 5 4 2 9" xfId="37581"/>
    <cellStyle name="rob 5 4 3" xfId="15672"/>
    <cellStyle name="rob 5 4 3 2" xfId="29263"/>
    <cellStyle name="rob 5 4 4" xfId="18061"/>
    <cellStyle name="rob 5 4 4 2" xfId="31507"/>
    <cellStyle name="rob 5 4 5" xfId="17501"/>
    <cellStyle name="rob 5 4 5 2" xfId="30957"/>
    <cellStyle name="rob 5 4 6" xfId="19177"/>
    <cellStyle name="rob 5 4 6 2" xfId="32594"/>
    <cellStyle name="rob 5 4 7" xfId="10081"/>
    <cellStyle name="rob 5 4 7 2" xfId="24466"/>
    <cellStyle name="rob 5 4 8" xfId="4810"/>
    <cellStyle name="rob 5 4 9" xfId="3816"/>
    <cellStyle name="rob 5 5" xfId="1772"/>
    <cellStyle name="rob 5 5 10" xfId="34371"/>
    <cellStyle name="rob 5 5 2" xfId="2983"/>
    <cellStyle name="rob 5 5 2 2" xfId="14061"/>
    <cellStyle name="rob 5 5 2 2 2" xfId="27847"/>
    <cellStyle name="rob 5 5 2 3" xfId="18766"/>
    <cellStyle name="rob 5 5 2 3 2" xfId="32201"/>
    <cellStyle name="rob 5 5 2 4" xfId="16576"/>
    <cellStyle name="rob 5 5 2 4 2" xfId="30056"/>
    <cellStyle name="rob 5 5 2 5" xfId="5847"/>
    <cellStyle name="rob 5 5 2 6" xfId="20472"/>
    <cellStyle name="rob 5 5 2 7" xfId="24033"/>
    <cellStyle name="rob 5 5 2 8" xfId="19751"/>
    <cellStyle name="rob 5 5 3" xfId="17230"/>
    <cellStyle name="rob 5 5 3 2" xfId="30688"/>
    <cellStyle name="rob 5 5 4" xfId="18184"/>
    <cellStyle name="rob 5 5 4 2" xfId="31629"/>
    <cellStyle name="rob 5 5 5" xfId="19290"/>
    <cellStyle name="rob 5 5 5 2" xfId="32694"/>
    <cellStyle name="rob 5 5 6" xfId="15673"/>
    <cellStyle name="rob 5 5 6 2" xfId="29264"/>
    <cellStyle name="rob 5 5 7" xfId="4811"/>
    <cellStyle name="rob 5 5 8" xfId="4055"/>
    <cellStyle name="rob 5 5 9" xfId="19757"/>
    <cellStyle name="rob 5 6" xfId="2979"/>
    <cellStyle name="rob 5 6 2" xfId="18132"/>
    <cellStyle name="rob 5 6 2 2" xfId="31577"/>
    <cellStyle name="rob 5 6 3" xfId="18762"/>
    <cellStyle name="rob 5 6 3 2" xfId="32197"/>
    <cellStyle name="rob 5 6 4" xfId="16572"/>
    <cellStyle name="rob 5 6 4 2" xfId="30052"/>
    <cellStyle name="rob 5 6 5" xfId="5843"/>
    <cellStyle name="rob 5 6 6" xfId="20468"/>
    <cellStyle name="rob 5 6 7" xfId="6167"/>
    <cellStyle name="rob 5 6 8" xfId="33958"/>
    <cellStyle name="rob 5 7" xfId="15669"/>
    <cellStyle name="rob 5 7 2" xfId="29260"/>
    <cellStyle name="rob 5 8" xfId="15201"/>
    <cellStyle name="rob 5 8 2" xfId="28862"/>
    <cellStyle name="rob 5 9" xfId="17498"/>
    <cellStyle name="rob 5 9 2" xfId="30954"/>
    <cellStyle name="rob 6" xfId="1773"/>
    <cellStyle name="rob 6 10" xfId="4812"/>
    <cellStyle name="rob 6 11" xfId="3518"/>
    <cellStyle name="rob 6 12" xfId="19756"/>
    <cellStyle name="rob 6 13" xfId="34370"/>
    <cellStyle name="rob 6 2" xfId="2984"/>
    <cellStyle name="rob 6 2 10" xfId="38878"/>
    <cellStyle name="rob 6 2 2" xfId="10085"/>
    <cellStyle name="rob 6 2 2 2" xfId="24470"/>
    <cellStyle name="rob 6 2 3" xfId="16577"/>
    <cellStyle name="rob 6 2 3 2" xfId="30057"/>
    <cellStyle name="rob 6 2 4" xfId="14729"/>
    <cellStyle name="rob 6 2 4 2" xfId="28418"/>
    <cellStyle name="rob 6 2 5" xfId="18767"/>
    <cellStyle name="rob 6 2 5 2" xfId="32202"/>
    <cellStyle name="rob 6 2 6" xfId="10084"/>
    <cellStyle name="rob 6 2 6 2" xfId="24469"/>
    <cellStyle name="rob 6 2 7" xfId="5848"/>
    <cellStyle name="rob 6 2 8" xfId="20473"/>
    <cellStyle name="rob 6 2 9" xfId="24032"/>
    <cellStyle name="rob 6 3" xfId="10086"/>
    <cellStyle name="rob 6 3 2" xfId="10087"/>
    <cellStyle name="rob 6 3 2 2" xfId="24472"/>
    <cellStyle name="rob 6 3 3" xfId="24471"/>
    <cellStyle name="rob 6 4" xfId="10088"/>
    <cellStyle name="rob 6 4 2" xfId="10089"/>
    <cellStyle name="rob 6 4 2 2" xfId="24474"/>
    <cellStyle name="rob 6 4 3" xfId="24473"/>
    <cellStyle name="rob 6 5" xfId="15674"/>
    <cellStyle name="rob 6 5 2" xfId="29265"/>
    <cellStyle name="rob 6 6" xfId="15199"/>
    <cellStyle name="rob 6 6 2" xfId="28860"/>
    <cellStyle name="rob 6 7" xfId="17500"/>
    <cellStyle name="rob 6 7 2" xfId="30956"/>
    <cellStyle name="rob 6 8" xfId="18355"/>
    <cellStyle name="rob 6 8 2" xfId="31791"/>
    <cellStyle name="rob 6 9" xfId="10083"/>
    <cellStyle name="rob 6 9 2" xfId="24468"/>
    <cellStyle name="rob 7" xfId="1774"/>
    <cellStyle name="rob 7 10" xfId="4813"/>
    <cellStyle name="rob 7 11" xfId="4054"/>
    <cellStyle name="rob 7 12" xfId="25381"/>
    <cellStyle name="rob 7 13" xfId="34369"/>
    <cellStyle name="rob 7 2" xfId="2985"/>
    <cellStyle name="rob 7 2 10" xfId="36913"/>
    <cellStyle name="rob 7 2 2" xfId="10092"/>
    <cellStyle name="rob 7 2 2 2" xfId="24477"/>
    <cellStyle name="rob 7 2 3" xfId="16578"/>
    <cellStyle name="rob 7 2 3 2" xfId="30058"/>
    <cellStyle name="rob 7 2 4" xfId="14059"/>
    <cellStyle name="rob 7 2 4 2" xfId="27845"/>
    <cellStyle name="rob 7 2 5" xfId="18768"/>
    <cellStyle name="rob 7 2 5 2" xfId="32203"/>
    <cellStyle name="rob 7 2 6" xfId="10091"/>
    <cellStyle name="rob 7 2 6 2" xfId="24476"/>
    <cellStyle name="rob 7 2 7" xfId="5849"/>
    <cellStyle name="rob 7 2 8" xfId="20474"/>
    <cellStyle name="rob 7 2 9" xfId="30313"/>
    <cellStyle name="rob 7 3" xfId="10093"/>
    <cellStyle name="rob 7 3 2" xfId="10094"/>
    <cellStyle name="rob 7 3 2 2" xfId="24479"/>
    <cellStyle name="rob 7 3 3" xfId="24478"/>
    <cellStyle name="rob 7 4" xfId="10095"/>
    <cellStyle name="rob 7 4 2" xfId="10096"/>
    <cellStyle name="rob 7 4 2 2" xfId="24481"/>
    <cellStyle name="rob 7 4 3" xfId="24480"/>
    <cellStyle name="rob 7 5" xfId="15675"/>
    <cellStyle name="rob 7 5 2" xfId="29266"/>
    <cellStyle name="rob 7 6" xfId="15589"/>
    <cellStyle name="rob 7 6 2" xfId="29180"/>
    <cellStyle name="rob 7 7" xfId="18039"/>
    <cellStyle name="rob 7 7 2" xfId="31486"/>
    <cellStyle name="rob 7 8" xfId="17255"/>
    <cellStyle name="rob 7 8 2" xfId="30713"/>
    <cellStyle name="rob 7 9" xfId="10090"/>
    <cellStyle name="rob 7 9 2" xfId="24475"/>
    <cellStyle name="rob 8" xfId="1775"/>
    <cellStyle name="rob 8 10" xfId="4814"/>
    <cellStyle name="rob 8 11" xfId="3517"/>
    <cellStyle name="rob 8 12" xfId="29435"/>
    <cellStyle name="rob 8 13" xfId="34368"/>
    <cellStyle name="rob 8 2" xfId="2986"/>
    <cellStyle name="rob 8 2 10" xfId="37616"/>
    <cellStyle name="rob 8 2 2" xfId="10099"/>
    <cellStyle name="rob 8 2 2 2" xfId="24484"/>
    <cellStyle name="rob 8 2 3" xfId="16579"/>
    <cellStyle name="rob 8 2 3 2" xfId="30059"/>
    <cellStyle name="rob 8 2 4" xfId="14057"/>
    <cellStyle name="rob 8 2 4 2" xfId="27843"/>
    <cellStyle name="rob 8 2 5" xfId="18769"/>
    <cellStyle name="rob 8 2 5 2" xfId="32204"/>
    <cellStyle name="rob 8 2 6" xfId="10098"/>
    <cellStyle name="rob 8 2 6 2" xfId="24483"/>
    <cellStyle name="rob 8 2 7" xfId="5850"/>
    <cellStyle name="rob 8 2 8" xfId="20475"/>
    <cellStyle name="rob 8 2 9" xfId="20740"/>
    <cellStyle name="rob 8 3" xfId="10100"/>
    <cellStyle name="rob 8 3 2" xfId="10101"/>
    <cellStyle name="rob 8 3 2 2" xfId="24486"/>
    <cellStyle name="rob 8 3 3" xfId="24485"/>
    <cellStyle name="rob 8 4" xfId="10102"/>
    <cellStyle name="rob 8 4 2" xfId="10103"/>
    <cellStyle name="rob 8 4 2 2" xfId="24488"/>
    <cellStyle name="rob 8 4 3" xfId="24487"/>
    <cellStyle name="rob 8 5" xfId="15676"/>
    <cellStyle name="rob 8 5 2" xfId="29267"/>
    <cellStyle name="rob 8 6" xfId="17228"/>
    <cellStyle name="rob 8 6 2" xfId="30686"/>
    <cellStyle name="rob 8 7" xfId="18036"/>
    <cellStyle name="rob 8 7 2" xfId="31483"/>
    <cellStyle name="rob 8 8" xfId="17761"/>
    <cellStyle name="rob 8 8 2" xfId="31216"/>
    <cellStyle name="rob 8 9" xfId="10097"/>
    <cellStyle name="rob 8 9 2" xfId="24482"/>
    <cellStyle name="rob 9" xfId="1776"/>
    <cellStyle name="rob 9 10" xfId="34367"/>
    <cellStyle name="rob 9 2" xfId="2987"/>
    <cellStyle name="rob 9 2 2" xfId="14733"/>
    <cellStyle name="rob 9 2 2 2" xfId="28422"/>
    <cellStyle name="rob 9 2 3" xfId="18770"/>
    <cellStyle name="rob 9 2 3 2" xfId="32205"/>
    <cellStyle name="rob 9 2 4" xfId="16580"/>
    <cellStyle name="rob 9 2 4 2" xfId="30060"/>
    <cellStyle name="rob 9 2 5" xfId="5851"/>
    <cellStyle name="rob 9 2 6" xfId="20476"/>
    <cellStyle name="rob 9 2 7" xfId="24031"/>
    <cellStyle name="rob 9 2 8" xfId="33955"/>
    <cellStyle name="rob 9 3" xfId="17229"/>
    <cellStyle name="rob 9 3 2" xfId="30687"/>
    <cellStyle name="rob 9 4" xfId="17509"/>
    <cellStyle name="rob 9 4 2" xfId="30965"/>
    <cellStyle name="rob 9 5" xfId="17186"/>
    <cellStyle name="rob 9 5 2" xfId="30644"/>
    <cellStyle name="rob 9 6" xfId="15677"/>
    <cellStyle name="rob 9 6 2" xfId="29268"/>
    <cellStyle name="rob 9 7" xfId="4815"/>
    <cellStyle name="rob 9 8" xfId="3839"/>
    <cellStyle name="rob 9 9" xfId="25383"/>
    <cellStyle name="sbt2" xfId="1777"/>
    <cellStyle name="sbt2 10" xfId="1778"/>
    <cellStyle name="sbt2 10 2" xfId="15590"/>
    <cellStyle name="sbt2 10 3" xfId="17504"/>
    <cellStyle name="sbt2 10 4" xfId="16109"/>
    <cellStyle name="sbt2 10 5" xfId="15679"/>
    <cellStyle name="sbt2 10 6" xfId="4817"/>
    <cellStyle name="sbt2 11" xfId="1779"/>
    <cellStyle name="sbt2 11 2" xfId="14625"/>
    <cellStyle name="sbt2 11 3" xfId="17505"/>
    <cellStyle name="sbt2 11 4" xfId="19058"/>
    <cellStyle name="sbt2 11 5" xfId="15680"/>
    <cellStyle name="sbt2 11 6" xfId="4818"/>
    <cellStyle name="sbt2 12" xfId="15678"/>
    <cellStyle name="sbt2 13" xfId="15200"/>
    <cellStyle name="sbt2 14" xfId="17503"/>
    <cellStyle name="sbt2 15" xfId="18196"/>
    <cellStyle name="sbt2 16" xfId="10104"/>
    <cellStyle name="sbt2 16 2" xfId="24489"/>
    <cellStyle name="sbt2 17" xfId="4816"/>
    <cellStyle name="sbt2 2" xfId="1780"/>
    <cellStyle name="sbt2 2 10" xfId="16880"/>
    <cellStyle name="sbt2 2 11" xfId="18002"/>
    <cellStyle name="sbt2 2 12" xfId="10105"/>
    <cellStyle name="sbt2 2 12 2" xfId="24490"/>
    <cellStyle name="sbt2 2 13" xfId="4819"/>
    <cellStyle name="sbt2 2 2" xfId="1781"/>
    <cellStyle name="sbt2 2 2 10" xfId="17506"/>
    <cellStyle name="sbt2 2 2 11" xfId="17759"/>
    <cellStyle name="sbt2 2 2 12" xfId="10106"/>
    <cellStyle name="sbt2 2 2 12 2" xfId="24491"/>
    <cellStyle name="sbt2 2 2 13" xfId="4820"/>
    <cellStyle name="sbt2 2 2 2" xfId="1782"/>
    <cellStyle name="sbt2 2 2 2 10" xfId="17508"/>
    <cellStyle name="sbt2 2 2 2 11" xfId="17683"/>
    <cellStyle name="sbt2 2 2 2 12" xfId="10107"/>
    <cellStyle name="sbt2 2 2 2 12 2" xfId="24492"/>
    <cellStyle name="sbt2 2 2 2 13" xfId="4821"/>
    <cellStyle name="sbt2 2 2 2 2" xfId="10108"/>
    <cellStyle name="sbt2 2 2 2 2 2" xfId="24493"/>
    <cellStyle name="sbt2 2 2 2 3" xfId="10109"/>
    <cellStyle name="sbt2 2 2 2 3 2" xfId="24494"/>
    <cellStyle name="sbt2 2 2 2 4" xfId="10110"/>
    <cellStyle name="sbt2 2 2 2 4 2" xfId="10111"/>
    <cellStyle name="sbt2 2 2 2 4 2 2" xfId="24496"/>
    <cellStyle name="sbt2 2 2 2 4 3" xfId="24495"/>
    <cellStyle name="sbt2 2 2 2 5" xfId="10112"/>
    <cellStyle name="sbt2 2 2 2 5 2" xfId="24497"/>
    <cellStyle name="sbt2 2 2 2 6" xfId="10113"/>
    <cellStyle name="sbt2 2 2 2 6 2" xfId="24498"/>
    <cellStyle name="sbt2 2 2 2 7" xfId="10114"/>
    <cellStyle name="sbt2 2 2 2 7 2" xfId="24499"/>
    <cellStyle name="sbt2 2 2 2 8" xfId="15683"/>
    <cellStyle name="sbt2 2 2 2 9" xfId="15591"/>
    <cellStyle name="sbt2 2 2 3" xfId="10115"/>
    <cellStyle name="sbt2 2 2 3 2" xfId="10116"/>
    <cellStyle name="sbt2 2 2 3 2 2" xfId="24501"/>
    <cellStyle name="sbt2 2 2 3 3" xfId="10117"/>
    <cellStyle name="sbt2 2 2 3 3 2" xfId="10118"/>
    <cellStyle name="sbt2 2 2 3 3 2 2" xfId="24503"/>
    <cellStyle name="sbt2 2 2 3 3 3" xfId="24502"/>
    <cellStyle name="sbt2 2 2 3 4" xfId="10119"/>
    <cellStyle name="sbt2 2 2 3 4 2" xfId="24504"/>
    <cellStyle name="sbt2 2 2 3 5" xfId="10120"/>
    <cellStyle name="sbt2 2 2 3 5 2" xfId="24505"/>
    <cellStyle name="sbt2 2 2 3 6" xfId="10121"/>
    <cellStyle name="sbt2 2 2 3 6 2" xfId="24506"/>
    <cellStyle name="sbt2 2 2 3 7" xfId="24500"/>
    <cellStyle name="sbt2 2 2 4" xfId="10122"/>
    <cellStyle name="sbt2 2 2 4 2" xfId="10123"/>
    <cellStyle name="sbt2 2 2 4 2 2" xfId="24508"/>
    <cellStyle name="sbt2 2 2 4 3" xfId="10124"/>
    <cellStyle name="sbt2 2 2 4 3 2" xfId="10125"/>
    <cellStyle name="sbt2 2 2 4 3 2 2" xfId="24510"/>
    <cellStyle name="sbt2 2 2 4 3 3" xfId="24509"/>
    <cellStyle name="sbt2 2 2 4 4" xfId="10126"/>
    <cellStyle name="sbt2 2 2 4 4 2" xfId="24511"/>
    <cellStyle name="sbt2 2 2 4 5" xfId="10127"/>
    <cellStyle name="sbt2 2 2 4 5 2" xfId="24512"/>
    <cellStyle name="sbt2 2 2 4 6" xfId="10128"/>
    <cellStyle name="sbt2 2 2 4 6 2" xfId="24513"/>
    <cellStyle name="sbt2 2 2 4 7" xfId="24507"/>
    <cellStyle name="sbt2 2 2 5" xfId="10129"/>
    <cellStyle name="sbt2 2 2 5 2" xfId="10130"/>
    <cellStyle name="sbt2 2 2 5 2 2" xfId="24515"/>
    <cellStyle name="sbt2 2 2 5 3" xfId="10131"/>
    <cellStyle name="sbt2 2 2 5 3 2" xfId="10132"/>
    <cellStyle name="sbt2 2 2 5 3 2 2" xfId="24517"/>
    <cellStyle name="sbt2 2 2 5 3 3" xfId="24516"/>
    <cellStyle name="sbt2 2 2 5 4" xfId="10133"/>
    <cellStyle name="sbt2 2 2 5 4 2" xfId="24518"/>
    <cellStyle name="sbt2 2 2 5 5" xfId="10134"/>
    <cellStyle name="sbt2 2 2 5 5 2" xfId="24519"/>
    <cellStyle name="sbt2 2 2 5 6" xfId="10135"/>
    <cellStyle name="sbt2 2 2 5 6 2" xfId="24520"/>
    <cellStyle name="sbt2 2 2 5 7" xfId="24514"/>
    <cellStyle name="sbt2 2 2 6" xfId="10136"/>
    <cellStyle name="sbt2 2 2 6 2" xfId="10137"/>
    <cellStyle name="sbt2 2 2 6 2 2" xfId="24522"/>
    <cellStyle name="sbt2 2 2 6 3" xfId="10138"/>
    <cellStyle name="sbt2 2 2 6 3 2" xfId="10139"/>
    <cellStyle name="sbt2 2 2 6 3 2 2" xfId="24524"/>
    <cellStyle name="sbt2 2 2 6 3 3" xfId="24523"/>
    <cellStyle name="sbt2 2 2 6 4" xfId="10140"/>
    <cellStyle name="sbt2 2 2 6 4 2" xfId="10141"/>
    <cellStyle name="sbt2 2 2 6 4 2 2" xfId="24526"/>
    <cellStyle name="sbt2 2 2 6 4 3" xfId="24525"/>
    <cellStyle name="sbt2 2 2 6 5" xfId="10142"/>
    <cellStyle name="sbt2 2 2 6 5 2" xfId="24527"/>
    <cellStyle name="sbt2 2 2 6 6" xfId="10143"/>
    <cellStyle name="sbt2 2 2 6 6 2" xfId="24528"/>
    <cellStyle name="sbt2 2 2 6 7" xfId="10144"/>
    <cellStyle name="sbt2 2 2 6 7 2" xfId="24529"/>
    <cellStyle name="sbt2 2 2 6 8" xfId="24521"/>
    <cellStyle name="sbt2 2 2 7" xfId="10145"/>
    <cellStyle name="sbt2 2 2 7 2" xfId="10146"/>
    <cellStyle name="sbt2 2 2 7 2 2" xfId="24531"/>
    <cellStyle name="sbt2 2 2 7 3" xfId="24530"/>
    <cellStyle name="sbt2 2 2 8" xfId="15682"/>
    <cellStyle name="sbt2 2 2 9" xfId="17226"/>
    <cellStyle name="sbt2 2 3" xfId="1783"/>
    <cellStyle name="sbt2 2 3 10" xfId="18183"/>
    <cellStyle name="sbt2 2 3 11" xfId="15470"/>
    <cellStyle name="sbt2 2 3 12" xfId="10147"/>
    <cellStyle name="sbt2 2 3 12 2" xfId="24532"/>
    <cellStyle name="sbt2 2 3 13" xfId="4822"/>
    <cellStyle name="sbt2 2 3 2" xfId="10148"/>
    <cellStyle name="sbt2 2 3 2 2" xfId="24533"/>
    <cellStyle name="sbt2 2 3 3" xfId="10149"/>
    <cellStyle name="sbt2 2 3 3 2" xfId="24534"/>
    <cellStyle name="sbt2 2 3 4" xfId="10150"/>
    <cellStyle name="sbt2 2 3 4 2" xfId="10151"/>
    <cellStyle name="sbt2 2 3 4 2 2" xfId="24536"/>
    <cellStyle name="sbt2 2 3 4 3" xfId="24535"/>
    <cellStyle name="sbt2 2 3 5" xfId="10152"/>
    <cellStyle name="sbt2 2 3 5 2" xfId="24537"/>
    <cellStyle name="sbt2 2 3 6" xfId="10153"/>
    <cellStyle name="sbt2 2 3 6 2" xfId="24538"/>
    <cellStyle name="sbt2 2 3 7" xfId="10154"/>
    <cellStyle name="sbt2 2 3 7 2" xfId="24539"/>
    <cellStyle name="sbt2 2 3 8" xfId="15684"/>
    <cellStyle name="sbt2 2 3 9" xfId="17225"/>
    <cellStyle name="sbt2 2 4" xfId="1784"/>
    <cellStyle name="sbt2 2 4 10" xfId="10156"/>
    <cellStyle name="sbt2 2 4 10 2" xfId="10157"/>
    <cellStyle name="sbt2 2 4 10 2 2" xfId="24542"/>
    <cellStyle name="sbt2 2 4 10 3" xfId="24541"/>
    <cellStyle name="sbt2 2 4 11" xfId="15685"/>
    <cellStyle name="sbt2 2 4 12" xfId="15592"/>
    <cellStyle name="sbt2 2 4 13" xfId="17507"/>
    <cellStyle name="sbt2 2 4 14" xfId="19015"/>
    <cellStyle name="sbt2 2 4 15" xfId="10155"/>
    <cellStyle name="sbt2 2 4 15 2" xfId="24540"/>
    <cellStyle name="sbt2 2 4 16" xfId="4823"/>
    <cellStyle name="sbt2 2 4 2" xfId="10158"/>
    <cellStyle name="sbt2 2 4 2 2" xfId="10159"/>
    <cellStyle name="sbt2 2 4 2 2 2" xfId="24544"/>
    <cellStyle name="sbt2 2 4 2 3" xfId="10160"/>
    <cellStyle name="sbt2 2 4 2 3 2" xfId="10161"/>
    <cellStyle name="sbt2 2 4 2 3 2 2" xfId="24546"/>
    <cellStyle name="sbt2 2 4 2 3 3" xfId="24545"/>
    <cellStyle name="sbt2 2 4 2 4" xfId="10162"/>
    <cellStyle name="sbt2 2 4 2 4 2" xfId="24547"/>
    <cellStyle name="sbt2 2 4 2 5" xfId="10163"/>
    <cellStyle name="sbt2 2 4 2 5 2" xfId="24548"/>
    <cellStyle name="sbt2 2 4 2 6" xfId="10164"/>
    <cellStyle name="sbt2 2 4 2 6 2" xfId="24549"/>
    <cellStyle name="sbt2 2 4 2 7" xfId="24543"/>
    <cellStyle name="sbt2 2 4 3" xfId="10165"/>
    <cellStyle name="sbt2 2 4 3 2" xfId="10166"/>
    <cellStyle name="sbt2 2 4 3 2 2" xfId="24551"/>
    <cellStyle name="sbt2 2 4 3 3" xfId="24550"/>
    <cellStyle name="sbt2 2 4 4" xfId="10167"/>
    <cellStyle name="sbt2 2 4 4 2" xfId="10168"/>
    <cellStyle name="sbt2 2 4 4 2 2" xfId="24553"/>
    <cellStyle name="sbt2 2 4 4 3" xfId="24552"/>
    <cellStyle name="sbt2 2 4 5" xfId="10169"/>
    <cellStyle name="sbt2 2 4 5 2" xfId="10170"/>
    <cellStyle name="sbt2 2 4 5 2 2" xfId="24555"/>
    <cellStyle name="sbt2 2 4 5 3" xfId="24554"/>
    <cellStyle name="sbt2 2 4 6" xfId="10171"/>
    <cellStyle name="sbt2 2 4 6 2" xfId="10172"/>
    <cellStyle name="sbt2 2 4 6 2 2" xfId="24557"/>
    <cellStyle name="sbt2 2 4 6 3" xfId="24556"/>
    <cellStyle name="sbt2 2 4 7" xfId="10173"/>
    <cellStyle name="sbt2 2 4 7 2" xfId="10174"/>
    <cellStyle name="sbt2 2 4 7 2 2" xfId="24559"/>
    <cellStyle name="sbt2 2 4 7 3" xfId="24558"/>
    <cellStyle name="sbt2 2 4 8" xfId="10175"/>
    <cellStyle name="sbt2 2 4 8 2" xfId="24560"/>
    <cellStyle name="sbt2 2 4 9" xfId="10176"/>
    <cellStyle name="sbt2 2 4 9 2" xfId="24561"/>
    <cellStyle name="sbt2 2 5" xfId="1785"/>
    <cellStyle name="sbt2 2 5 10" xfId="16118"/>
    <cellStyle name="sbt2 2 5 11" xfId="10177"/>
    <cellStyle name="sbt2 2 5 11 2" xfId="24562"/>
    <cellStyle name="sbt2 2 5 12" xfId="4824"/>
    <cellStyle name="sbt2 2 5 2" xfId="10178"/>
    <cellStyle name="sbt2 2 5 2 2" xfId="24563"/>
    <cellStyle name="sbt2 2 5 3" xfId="10179"/>
    <cellStyle name="sbt2 2 5 3 2" xfId="10180"/>
    <cellStyle name="sbt2 2 5 3 2 2" xfId="24565"/>
    <cellStyle name="sbt2 2 5 3 3" xfId="24564"/>
    <cellStyle name="sbt2 2 5 4" xfId="10181"/>
    <cellStyle name="sbt2 2 5 4 2" xfId="24566"/>
    <cellStyle name="sbt2 2 5 5" xfId="10182"/>
    <cellStyle name="sbt2 2 5 5 2" xfId="24567"/>
    <cellStyle name="sbt2 2 5 6" xfId="10183"/>
    <cellStyle name="sbt2 2 5 6 2" xfId="24568"/>
    <cellStyle name="sbt2 2 5 7" xfId="15686"/>
    <cellStyle name="sbt2 2 5 8" xfId="17224"/>
    <cellStyle name="sbt2 2 5 9" xfId="17788"/>
    <cellStyle name="sbt2 2 6" xfId="1786"/>
    <cellStyle name="sbt2 2 6 10" xfId="17982"/>
    <cellStyle name="sbt2 2 6 11" xfId="10184"/>
    <cellStyle name="sbt2 2 6 11 2" xfId="24569"/>
    <cellStyle name="sbt2 2 6 12" xfId="4825"/>
    <cellStyle name="sbt2 2 6 2" xfId="10185"/>
    <cellStyle name="sbt2 2 6 2 2" xfId="24570"/>
    <cellStyle name="sbt2 2 6 3" xfId="10186"/>
    <cellStyle name="sbt2 2 6 3 2" xfId="10187"/>
    <cellStyle name="sbt2 2 6 3 2 2" xfId="24572"/>
    <cellStyle name="sbt2 2 6 3 3" xfId="24571"/>
    <cellStyle name="sbt2 2 6 4" xfId="10188"/>
    <cellStyle name="sbt2 2 6 4 2" xfId="24573"/>
    <cellStyle name="sbt2 2 6 5" xfId="10189"/>
    <cellStyle name="sbt2 2 6 5 2" xfId="24574"/>
    <cellStyle name="sbt2 2 6 6" xfId="10190"/>
    <cellStyle name="sbt2 2 6 6 2" xfId="24575"/>
    <cellStyle name="sbt2 2 6 7" xfId="15687"/>
    <cellStyle name="sbt2 2 6 8" xfId="14675"/>
    <cellStyle name="sbt2 2 6 9" xfId="18040"/>
    <cellStyle name="sbt2 2 7" xfId="10191"/>
    <cellStyle name="sbt2 2 7 2" xfId="10192"/>
    <cellStyle name="sbt2 2 7 2 2" xfId="24577"/>
    <cellStyle name="sbt2 2 7 3" xfId="10193"/>
    <cellStyle name="sbt2 2 7 3 2" xfId="10194"/>
    <cellStyle name="sbt2 2 7 3 2 2" xfId="24579"/>
    <cellStyle name="sbt2 2 7 3 3" xfId="24578"/>
    <cellStyle name="sbt2 2 7 4" xfId="10195"/>
    <cellStyle name="sbt2 2 7 4 2" xfId="10196"/>
    <cellStyle name="sbt2 2 7 4 2 2" xfId="24581"/>
    <cellStyle name="sbt2 2 7 4 3" xfId="24580"/>
    <cellStyle name="sbt2 2 7 5" xfId="10197"/>
    <cellStyle name="sbt2 2 7 5 2" xfId="24582"/>
    <cellStyle name="sbt2 2 7 6" xfId="10198"/>
    <cellStyle name="sbt2 2 7 6 2" xfId="24583"/>
    <cellStyle name="sbt2 2 7 7" xfId="10199"/>
    <cellStyle name="sbt2 2 7 7 2" xfId="24584"/>
    <cellStyle name="sbt2 2 7 8" xfId="24576"/>
    <cellStyle name="sbt2 2 8" xfId="15681"/>
    <cellStyle name="sbt2 2 9" xfId="16135"/>
    <cellStyle name="sbt2 3" xfId="1787"/>
    <cellStyle name="sbt2 3 10" xfId="17510"/>
    <cellStyle name="sbt2 3 11" xfId="15463"/>
    <cellStyle name="sbt2 3 12" xfId="10200"/>
    <cellStyle name="sbt2 3 12 2" xfId="24585"/>
    <cellStyle name="sbt2 3 13" xfId="4826"/>
    <cellStyle name="sbt2 3 2" xfId="1788"/>
    <cellStyle name="sbt2 3 2 10" xfId="17511"/>
    <cellStyle name="sbt2 3 2 11" xfId="14451"/>
    <cellStyle name="sbt2 3 2 12" xfId="10201"/>
    <cellStyle name="sbt2 3 2 12 2" xfId="24586"/>
    <cellStyle name="sbt2 3 2 13" xfId="4827"/>
    <cellStyle name="sbt2 3 2 2" xfId="1789"/>
    <cellStyle name="sbt2 3 2 2 10" xfId="17512"/>
    <cellStyle name="sbt2 3 2 2 11" xfId="17758"/>
    <cellStyle name="sbt2 3 2 2 12" xfId="10202"/>
    <cellStyle name="sbt2 3 2 2 12 2" xfId="24587"/>
    <cellStyle name="sbt2 3 2 2 13" xfId="4828"/>
    <cellStyle name="sbt2 3 2 2 2" xfId="10203"/>
    <cellStyle name="sbt2 3 2 2 2 2" xfId="24588"/>
    <cellStyle name="sbt2 3 2 2 3" xfId="10204"/>
    <cellStyle name="sbt2 3 2 2 3 2" xfId="24589"/>
    <cellStyle name="sbt2 3 2 2 4" xfId="10205"/>
    <cellStyle name="sbt2 3 2 2 4 2" xfId="10206"/>
    <cellStyle name="sbt2 3 2 2 4 2 2" xfId="24591"/>
    <cellStyle name="sbt2 3 2 2 4 3" xfId="24590"/>
    <cellStyle name="sbt2 3 2 2 5" xfId="10207"/>
    <cellStyle name="sbt2 3 2 2 5 2" xfId="24592"/>
    <cellStyle name="sbt2 3 2 2 6" xfId="10208"/>
    <cellStyle name="sbt2 3 2 2 6 2" xfId="24593"/>
    <cellStyle name="sbt2 3 2 2 7" xfId="10209"/>
    <cellStyle name="sbt2 3 2 2 7 2" xfId="24594"/>
    <cellStyle name="sbt2 3 2 2 8" xfId="15690"/>
    <cellStyle name="sbt2 3 2 2 9" xfId="17221"/>
    <cellStyle name="sbt2 3 2 3" xfId="10210"/>
    <cellStyle name="sbt2 3 2 3 2" xfId="10211"/>
    <cellStyle name="sbt2 3 2 3 2 2" xfId="24596"/>
    <cellStyle name="sbt2 3 2 3 3" xfId="10212"/>
    <cellStyle name="sbt2 3 2 3 3 2" xfId="10213"/>
    <cellStyle name="sbt2 3 2 3 3 2 2" xfId="24598"/>
    <cellStyle name="sbt2 3 2 3 3 3" xfId="24597"/>
    <cellStyle name="sbt2 3 2 3 4" xfId="10214"/>
    <cellStyle name="sbt2 3 2 3 4 2" xfId="24599"/>
    <cellStyle name="sbt2 3 2 3 5" xfId="10215"/>
    <cellStyle name="sbt2 3 2 3 5 2" xfId="24600"/>
    <cellStyle name="sbt2 3 2 3 6" xfId="10216"/>
    <cellStyle name="sbt2 3 2 3 6 2" xfId="24601"/>
    <cellStyle name="sbt2 3 2 3 7" xfId="24595"/>
    <cellStyle name="sbt2 3 2 4" xfId="10217"/>
    <cellStyle name="sbt2 3 2 4 2" xfId="10218"/>
    <cellStyle name="sbt2 3 2 4 2 2" xfId="24603"/>
    <cellStyle name="sbt2 3 2 4 3" xfId="10219"/>
    <cellStyle name="sbt2 3 2 4 3 2" xfId="10220"/>
    <cellStyle name="sbt2 3 2 4 3 2 2" xfId="24605"/>
    <cellStyle name="sbt2 3 2 4 3 3" xfId="24604"/>
    <cellStyle name="sbt2 3 2 4 4" xfId="10221"/>
    <cellStyle name="sbt2 3 2 4 4 2" xfId="24606"/>
    <cellStyle name="sbt2 3 2 4 5" xfId="10222"/>
    <cellStyle name="sbt2 3 2 4 5 2" xfId="24607"/>
    <cellStyle name="sbt2 3 2 4 6" xfId="10223"/>
    <cellStyle name="sbt2 3 2 4 6 2" xfId="24608"/>
    <cellStyle name="sbt2 3 2 4 7" xfId="24602"/>
    <cellStyle name="sbt2 3 2 5" xfId="10224"/>
    <cellStyle name="sbt2 3 2 5 2" xfId="10225"/>
    <cellStyle name="sbt2 3 2 5 2 2" xfId="24610"/>
    <cellStyle name="sbt2 3 2 5 3" xfId="10226"/>
    <cellStyle name="sbt2 3 2 5 3 2" xfId="10227"/>
    <cellStyle name="sbt2 3 2 5 3 2 2" xfId="24612"/>
    <cellStyle name="sbt2 3 2 5 3 3" xfId="24611"/>
    <cellStyle name="sbt2 3 2 5 4" xfId="10228"/>
    <cellStyle name="sbt2 3 2 5 4 2" xfId="24613"/>
    <cellStyle name="sbt2 3 2 5 5" xfId="10229"/>
    <cellStyle name="sbt2 3 2 5 5 2" xfId="24614"/>
    <cellStyle name="sbt2 3 2 5 6" xfId="10230"/>
    <cellStyle name="sbt2 3 2 5 6 2" xfId="24615"/>
    <cellStyle name="sbt2 3 2 5 7" xfId="24609"/>
    <cellStyle name="sbt2 3 2 6" xfId="10231"/>
    <cellStyle name="sbt2 3 2 6 2" xfId="10232"/>
    <cellStyle name="sbt2 3 2 6 2 2" xfId="24617"/>
    <cellStyle name="sbt2 3 2 6 3" xfId="10233"/>
    <cellStyle name="sbt2 3 2 6 3 2" xfId="10234"/>
    <cellStyle name="sbt2 3 2 6 3 2 2" xfId="24619"/>
    <cellStyle name="sbt2 3 2 6 3 3" xfId="24618"/>
    <cellStyle name="sbt2 3 2 6 4" xfId="10235"/>
    <cellStyle name="sbt2 3 2 6 4 2" xfId="10236"/>
    <cellStyle name="sbt2 3 2 6 4 2 2" xfId="24621"/>
    <cellStyle name="sbt2 3 2 6 4 3" xfId="24620"/>
    <cellStyle name="sbt2 3 2 6 5" xfId="10237"/>
    <cellStyle name="sbt2 3 2 6 5 2" xfId="24622"/>
    <cellStyle name="sbt2 3 2 6 6" xfId="10238"/>
    <cellStyle name="sbt2 3 2 6 6 2" xfId="24623"/>
    <cellStyle name="sbt2 3 2 6 7" xfId="10239"/>
    <cellStyle name="sbt2 3 2 6 7 2" xfId="24624"/>
    <cellStyle name="sbt2 3 2 6 8" xfId="24616"/>
    <cellStyle name="sbt2 3 2 7" xfId="10240"/>
    <cellStyle name="sbt2 3 2 7 2" xfId="10241"/>
    <cellStyle name="sbt2 3 2 7 2 2" xfId="24626"/>
    <cellStyle name="sbt2 3 2 7 3" xfId="24625"/>
    <cellStyle name="sbt2 3 2 8" xfId="15689"/>
    <cellStyle name="sbt2 3 2 9" xfId="15593"/>
    <cellStyle name="sbt2 3 3" xfId="1790"/>
    <cellStyle name="sbt2 3 3 10" xfId="17513"/>
    <cellStyle name="sbt2 3 3 11" xfId="17622"/>
    <cellStyle name="sbt2 3 3 12" xfId="10242"/>
    <cellStyle name="sbt2 3 3 12 2" xfId="24627"/>
    <cellStyle name="sbt2 3 3 13" xfId="4829"/>
    <cellStyle name="sbt2 3 3 2" xfId="10243"/>
    <cellStyle name="sbt2 3 3 2 2" xfId="24628"/>
    <cellStyle name="sbt2 3 3 3" xfId="10244"/>
    <cellStyle name="sbt2 3 3 3 2" xfId="24629"/>
    <cellStyle name="sbt2 3 3 4" xfId="10245"/>
    <cellStyle name="sbt2 3 3 4 2" xfId="10246"/>
    <cellStyle name="sbt2 3 3 4 2 2" xfId="24631"/>
    <cellStyle name="sbt2 3 3 4 3" xfId="24630"/>
    <cellStyle name="sbt2 3 3 5" xfId="10247"/>
    <cellStyle name="sbt2 3 3 5 2" xfId="24632"/>
    <cellStyle name="sbt2 3 3 6" xfId="10248"/>
    <cellStyle name="sbt2 3 3 6 2" xfId="24633"/>
    <cellStyle name="sbt2 3 3 7" xfId="10249"/>
    <cellStyle name="sbt2 3 3 7 2" xfId="24634"/>
    <cellStyle name="sbt2 3 3 8" xfId="15691"/>
    <cellStyle name="sbt2 3 3 9" xfId="17222"/>
    <cellStyle name="sbt2 3 4" xfId="1791"/>
    <cellStyle name="sbt2 3 4 10" xfId="10251"/>
    <cellStyle name="sbt2 3 4 10 2" xfId="10252"/>
    <cellStyle name="sbt2 3 4 10 2 2" xfId="24637"/>
    <cellStyle name="sbt2 3 4 10 3" xfId="24636"/>
    <cellStyle name="sbt2 3 4 11" xfId="15692"/>
    <cellStyle name="sbt2 3 4 12" xfId="15594"/>
    <cellStyle name="sbt2 3 4 13" xfId="17514"/>
    <cellStyle name="sbt2 3 4 14" xfId="17103"/>
    <cellStyle name="sbt2 3 4 15" xfId="10250"/>
    <cellStyle name="sbt2 3 4 15 2" xfId="24635"/>
    <cellStyle name="sbt2 3 4 16" xfId="4830"/>
    <cellStyle name="sbt2 3 4 2" xfId="10253"/>
    <cellStyle name="sbt2 3 4 2 2" xfId="10254"/>
    <cellStyle name="sbt2 3 4 2 2 2" xfId="24639"/>
    <cellStyle name="sbt2 3 4 2 3" xfId="10255"/>
    <cellStyle name="sbt2 3 4 2 3 2" xfId="10256"/>
    <cellStyle name="sbt2 3 4 2 3 2 2" xfId="24641"/>
    <cellStyle name="sbt2 3 4 2 3 3" xfId="24640"/>
    <cellStyle name="sbt2 3 4 2 4" xfId="10257"/>
    <cellStyle name="sbt2 3 4 2 4 2" xfId="24642"/>
    <cellStyle name="sbt2 3 4 2 5" xfId="10258"/>
    <cellStyle name="sbt2 3 4 2 5 2" xfId="24643"/>
    <cellStyle name="sbt2 3 4 2 6" xfId="10259"/>
    <cellStyle name="sbt2 3 4 2 6 2" xfId="24644"/>
    <cellStyle name="sbt2 3 4 2 7" xfId="24638"/>
    <cellStyle name="sbt2 3 4 3" xfId="10260"/>
    <cellStyle name="sbt2 3 4 3 2" xfId="10261"/>
    <cellStyle name="sbt2 3 4 3 2 2" xfId="24646"/>
    <cellStyle name="sbt2 3 4 3 3" xfId="24645"/>
    <cellStyle name="sbt2 3 4 4" xfId="10262"/>
    <cellStyle name="sbt2 3 4 4 2" xfId="10263"/>
    <cellStyle name="sbt2 3 4 4 2 2" xfId="24648"/>
    <cellStyle name="sbt2 3 4 4 3" xfId="24647"/>
    <cellStyle name="sbt2 3 4 5" xfId="10264"/>
    <cellStyle name="sbt2 3 4 5 2" xfId="10265"/>
    <cellStyle name="sbt2 3 4 5 2 2" xfId="24650"/>
    <cellStyle name="sbt2 3 4 5 3" xfId="24649"/>
    <cellStyle name="sbt2 3 4 6" xfId="10266"/>
    <cellStyle name="sbt2 3 4 6 2" xfId="10267"/>
    <cellStyle name="sbt2 3 4 6 2 2" xfId="24652"/>
    <cellStyle name="sbt2 3 4 6 3" xfId="24651"/>
    <cellStyle name="sbt2 3 4 7" xfId="10268"/>
    <cellStyle name="sbt2 3 4 7 2" xfId="10269"/>
    <cellStyle name="sbt2 3 4 7 2 2" xfId="24654"/>
    <cellStyle name="sbt2 3 4 7 3" xfId="24653"/>
    <cellStyle name="sbt2 3 4 8" xfId="10270"/>
    <cellStyle name="sbt2 3 4 8 2" xfId="24655"/>
    <cellStyle name="sbt2 3 4 9" xfId="10271"/>
    <cellStyle name="sbt2 3 4 9 2" xfId="24656"/>
    <cellStyle name="sbt2 3 5" xfId="1792"/>
    <cellStyle name="sbt2 3 5 10" xfId="18170"/>
    <cellStyle name="sbt2 3 5 11" xfId="10272"/>
    <cellStyle name="sbt2 3 5 11 2" xfId="24657"/>
    <cellStyle name="sbt2 3 5 12" xfId="4831"/>
    <cellStyle name="sbt2 3 5 2" xfId="10273"/>
    <cellStyle name="sbt2 3 5 2 2" xfId="24658"/>
    <cellStyle name="sbt2 3 5 3" xfId="10274"/>
    <cellStyle name="sbt2 3 5 3 2" xfId="10275"/>
    <cellStyle name="sbt2 3 5 3 2 2" xfId="24660"/>
    <cellStyle name="sbt2 3 5 3 3" xfId="24659"/>
    <cellStyle name="sbt2 3 5 4" xfId="10276"/>
    <cellStyle name="sbt2 3 5 4 2" xfId="24661"/>
    <cellStyle name="sbt2 3 5 5" xfId="10277"/>
    <cellStyle name="sbt2 3 5 5 2" xfId="24662"/>
    <cellStyle name="sbt2 3 5 6" xfId="10278"/>
    <cellStyle name="sbt2 3 5 6 2" xfId="24663"/>
    <cellStyle name="sbt2 3 5 7" xfId="15693"/>
    <cellStyle name="sbt2 3 5 8" xfId="17219"/>
    <cellStyle name="sbt2 3 5 9" xfId="17515"/>
    <cellStyle name="sbt2 3 6" xfId="1793"/>
    <cellStyle name="sbt2 3 6 10" xfId="16110"/>
    <cellStyle name="sbt2 3 6 11" xfId="10279"/>
    <cellStyle name="sbt2 3 6 11 2" xfId="24664"/>
    <cellStyle name="sbt2 3 6 12" xfId="4832"/>
    <cellStyle name="sbt2 3 6 2" xfId="10280"/>
    <cellStyle name="sbt2 3 6 2 2" xfId="24665"/>
    <cellStyle name="sbt2 3 6 3" xfId="10281"/>
    <cellStyle name="sbt2 3 6 3 2" xfId="10282"/>
    <cellStyle name="sbt2 3 6 3 2 2" xfId="24667"/>
    <cellStyle name="sbt2 3 6 3 3" xfId="24666"/>
    <cellStyle name="sbt2 3 6 4" xfId="10283"/>
    <cellStyle name="sbt2 3 6 4 2" xfId="24668"/>
    <cellStyle name="sbt2 3 6 5" xfId="10284"/>
    <cellStyle name="sbt2 3 6 5 2" xfId="24669"/>
    <cellStyle name="sbt2 3 6 6" xfId="10285"/>
    <cellStyle name="sbt2 3 6 6 2" xfId="24670"/>
    <cellStyle name="sbt2 3 6 7" xfId="15694"/>
    <cellStyle name="sbt2 3 6 8" xfId="14526"/>
    <cellStyle name="sbt2 3 6 9" xfId="17516"/>
    <cellStyle name="sbt2 3 7" xfId="10286"/>
    <cellStyle name="sbt2 3 7 2" xfId="10287"/>
    <cellStyle name="sbt2 3 7 2 2" xfId="24672"/>
    <cellStyle name="sbt2 3 7 3" xfId="10288"/>
    <cellStyle name="sbt2 3 7 3 2" xfId="10289"/>
    <cellStyle name="sbt2 3 7 3 2 2" xfId="24674"/>
    <cellStyle name="sbt2 3 7 3 3" xfId="24673"/>
    <cellStyle name="sbt2 3 7 4" xfId="10290"/>
    <cellStyle name="sbt2 3 7 4 2" xfId="10291"/>
    <cellStyle name="sbt2 3 7 4 2 2" xfId="24676"/>
    <cellStyle name="sbt2 3 7 4 3" xfId="24675"/>
    <cellStyle name="sbt2 3 7 5" xfId="10292"/>
    <cellStyle name="sbt2 3 7 5 2" xfId="24677"/>
    <cellStyle name="sbt2 3 7 6" xfId="10293"/>
    <cellStyle name="sbt2 3 7 6 2" xfId="24678"/>
    <cellStyle name="sbt2 3 7 7" xfId="10294"/>
    <cellStyle name="sbt2 3 7 7 2" xfId="24679"/>
    <cellStyle name="sbt2 3 7 8" xfId="24671"/>
    <cellStyle name="sbt2 3 8" xfId="15688"/>
    <cellStyle name="sbt2 3 9" xfId="17223"/>
    <cellStyle name="sbt2 4" xfId="1794"/>
    <cellStyle name="sbt2 4 10" xfId="14819"/>
    <cellStyle name="sbt2 4 11" xfId="16112"/>
    <cellStyle name="sbt2 4 12" xfId="10295"/>
    <cellStyle name="sbt2 4 12 2" xfId="24680"/>
    <cellStyle name="sbt2 4 13" xfId="4833"/>
    <cellStyle name="sbt2 4 2" xfId="1795"/>
    <cellStyle name="sbt2 4 2 10" xfId="17517"/>
    <cellStyle name="sbt2 4 2 11" xfId="19049"/>
    <cellStyle name="sbt2 4 2 12" xfId="10296"/>
    <cellStyle name="sbt2 4 2 12 2" xfId="24681"/>
    <cellStyle name="sbt2 4 2 13" xfId="4834"/>
    <cellStyle name="sbt2 4 2 2" xfId="10297"/>
    <cellStyle name="sbt2 4 2 2 2" xfId="24682"/>
    <cellStyle name="sbt2 4 2 3" xfId="10298"/>
    <cellStyle name="sbt2 4 2 3 2" xfId="24683"/>
    <cellStyle name="sbt2 4 2 4" xfId="10299"/>
    <cellStyle name="sbt2 4 2 4 2" xfId="10300"/>
    <cellStyle name="sbt2 4 2 4 2 2" xfId="24685"/>
    <cellStyle name="sbt2 4 2 4 3" xfId="24684"/>
    <cellStyle name="sbt2 4 2 5" xfId="10301"/>
    <cellStyle name="sbt2 4 2 5 2" xfId="24686"/>
    <cellStyle name="sbt2 4 2 6" xfId="10302"/>
    <cellStyle name="sbt2 4 2 6 2" xfId="24687"/>
    <cellStyle name="sbt2 4 2 7" xfId="10303"/>
    <cellStyle name="sbt2 4 2 7 2" xfId="24688"/>
    <cellStyle name="sbt2 4 2 8" xfId="15696"/>
    <cellStyle name="sbt2 4 2 9" xfId="14522"/>
    <cellStyle name="sbt2 4 3" xfId="1796"/>
    <cellStyle name="sbt2 4 3 10" xfId="17681"/>
    <cellStyle name="sbt2 4 3 11" xfId="10304"/>
    <cellStyle name="sbt2 4 3 11 2" xfId="24689"/>
    <cellStyle name="sbt2 4 3 12" xfId="4835"/>
    <cellStyle name="sbt2 4 3 2" xfId="10305"/>
    <cellStyle name="sbt2 4 3 2 2" xfId="24690"/>
    <cellStyle name="sbt2 4 3 3" xfId="10306"/>
    <cellStyle name="sbt2 4 3 3 2" xfId="10307"/>
    <cellStyle name="sbt2 4 3 3 2 2" xfId="24692"/>
    <cellStyle name="sbt2 4 3 3 3" xfId="24691"/>
    <cellStyle name="sbt2 4 3 4" xfId="10308"/>
    <cellStyle name="sbt2 4 3 4 2" xfId="24693"/>
    <cellStyle name="sbt2 4 3 5" xfId="10309"/>
    <cellStyle name="sbt2 4 3 5 2" xfId="24694"/>
    <cellStyle name="sbt2 4 3 6" xfId="10310"/>
    <cellStyle name="sbt2 4 3 6 2" xfId="24695"/>
    <cellStyle name="sbt2 4 3 7" xfId="15697"/>
    <cellStyle name="sbt2 4 3 8" xfId="14676"/>
    <cellStyle name="sbt2 4 3 9" xfId="17518"/>
    <cellStyle name="sbt2 4 4" xfId="1797"/>
    <cellStyle name="sbt2 4 4 10" xfId="15642"/>
    <cellStyle name="sbt2 4 4 11" xfId="10311"/>
    <cellStyle name="sbt2 4 4 11 2" xfId="24696"/>
    <cellStyle name="sbt2 4 4 12" xfId="4836"/>
    <cellStyle name="sbt2 4 4 2" xfId="10312"/>
    <cellStyle name="sbt2 4 4 2 2" xfId="24697"/>
    <cellStyle name="sbt2 4 4 3" xfId="10313"/>
    <cellStyle name="sbt2 4 4 3 2" xfId="10314"/>
    <cellStyle name="sbt2 4 4 3 2 2" xfId="24699"/>
    <cellStyle name="sbt2 4 4 3 3" xfId="24698"/>
    <cellStyle name="sbt2 4 4 4" xfId="10315"/>
    <cellStyle name="sbt2 4 4 4 2" xfId="24700"/>
    <cellStyle name="sbt2 4 4 5" xfId="10316"/>
    <cellStyle name="sbt2 4 4 5 2" xfId="24701"/>
    <cellStyle name="sbt2 4 4 6" xfId="10317"/>
    <cellStyle name="sbt2 4 4 6 2" xfId="24702"/>
    <cellStyle name="sbt2 4 4 7" xfId="15698"/>
    <cellStyle name="sbt2 4 4 8" xfId="17217"/>
    <cellStyle name="sbt2 4 4 9" xfId="17522"/>
    <cellStyle name="sbt2 4 5" xfId="1798"/>
    <cellStyle name="sbt2 4 5 10" xfId="19057"/>
    <cellStyle name="sbt2 4 5 11" xfId="10318"/>
    <cellStyle name="sbt2 4 5 11 2" xfId="24703"/>
    <cellStyle name="sbt2 4 5 12" xfId="4837"/>
    <cellStyle name="sbt2 4 5 2" xfId="10319"/>
    <cellStyle name="sbt2 4 5 2 2" xfId="24704"/>
    <cellStyle name="sbt2 4 5 3" xfId="10320"/>
    <cellStyle name="sbt2 4 5 3 2" xfId="10321"/>
    <cellStyle name="sbt2 4 5 3 2 2" xfId="24706"/>
    <cellStyle name="sbt2 4 5 3 3" xfId="24705"/>
    <cellStyle name="sbt2 4 5 4" xfId="10322"/>
    <cellStyle name="sbt2 4 5 4 2" xfId="24707"/>
    <cellStyle name="sbt2 4 5 5" xfId="10323"/>
    <cellStyle name="sbt2 4 5 5 2" xfId="24708"/>
    <cellStyle name="sbt2 4 5 6" xfId="10324"/>
    <cellStyle name="sbt2 4 5 6 2" xfId="24709"/>
    <cellStyle name="sbt2 4 5 7" xfId="15699"/>
    <cellStyle name="sbt2 4 5 8" xfId="14639"/>
    <cellStyle name="sbt2 4 5 9" xfId="17519"/>
    <cellStyle name="sbt2 4 6" xfId="10325"/>
    <cellStyle name="sbt2 4 6 2" xfId="10326"/>
    <cellStyle name="sbt2 4 6 2 2" xfId="24711"/>
    <cellStyle name="sbt2 4 6 3" xfId="10327"/>
    <cellStyle name="sbt2 4 6 3 2" xfId="10328"/>
    <cellStyle name="sbt2 4 6 3 2 2" xfId="24713"/>
    <cellStyle name="sbt2 4 6 3 3" xfId="24712"/>
    <cellStyle name="sbt2 4 6 4" xfId="10329"/>
    <cellStyle name="sbt2 4 6 4 2" xfId="10330"/>
    <cellStyle name="sbt2 4 6 4 2 2" xfId="24715"/>
    <cellStyle name="sbt2 4 6 4 3" xfId="24714"/>
    <cellStyle name="sbt2 4 6 5" xfId="10331"/>
    <cellStyle name="sbt2 4 6 5 2" xfId="24716"/>
    <cellStyle name="sbt2 4 6 6" xfId="10332"/>
    <cellStyle name="sbt2 4 6 6 2" xfId="24717"/>
    <cellStyle name="sbt2 4 6 7" xfId="10333"/>
    <cellStyle name="sbt2 4 6 7 2" xfId="24718"/>
    <cellStyle name="sbt2 4 6 8" xfId="24710"/>
    <cellStyle name="sbt2 4 7" xfId="10334"/>
    <cellStyle name="sbt2 4 7 2" xfId="10335"/>
    <cellStyle name="sbt2 4 7 2 2" xfId="24720"/>
    <cellStyle name="sbt2 4 7 3" xfId="24719"/>
    <cellStyle name="sbt2 4 8" xfId="15695"/>
    <cellStyle name="sbt2 4 9" xfId="17220"/>
    <cellStyle name="sbt2 5" xfId="1799"/>
    <cellStyle name="sbt2 5 10" xfId="15700"/>
    <cellStyle name="sbt2 5 11" xfId="15276"/>
    <cellStyle name="sbt2 5 12" xfId="18182"/>
    <cellStyle name="sbt2 5 13" xfId="17646"/>
    <cellStyle name="sbt2 5 14" xfId="10336"/>
    <cellStyle name="sbt2 5 14 2" xfId="24721"/>
    <cellStyle name="sbt2 5 15" xfId="4838"/>
    <cellStyle name="sbt2 5 2" xfId="1800"/>
    <cellStyle name="sbt2 5 2 10" xfId="17111"/>
    <cellStyle name="sbt2 5 2 11" xfId="10337"/>
    <cellStyle name="sbt2 5 2 11 2" xfId="24722"/>
    <cellStyle name="sbt2 5 2 12" xfId="4839"/>
    <cellStyle name="sbt2 5 2 2" xfId="10338"/>
    <cellStyle name="sbt2 5 2 2 2" xfId="24723"/>
    <cellStyle name="sbt2 5 2 3" xfId="10339"/>
    <cellStyle name="sbt2 5 2 3 2" xfId="10340"/>
    <cellStyle name="sbt2 5 2 3 2 2" xfId="24725"/>
    <cellStyle name="sbt2 5 2 3 3" xfId="24724"/>
    <cellStyle name="sbt2 5 2 4" xfId="10341"/>
    <cellStyle name="sbt2 5 2 4 2" xfId="24726"/>
    <cellStyle name="sbt2 5 2 5" xfId="10342"/>
    <cellStyle name="sbt2 5 2 5 2" xfId="24727"/>
    <cellStyle name="sbt2 5 2 6" xfId="10343"/>
    <cellStyle name="sbt2 5 2 6 2" xfId="24728"/>
    <cellStyle name="sbt2 5 2 7" xfId="15701"/>
    <cellStyle name="sbt2 5 2 8" xfId="15271"/>
    <cellStyle name="sbt2 5 2 9" xfId="17520"/>
    <cellStyle name="sbt2 5 3" xfId="1801"/>
    <cellStyle name="sbt2 5 3 10" xfId="15759"/>
    <cellStyle name="sbt2 5 3 11" xfId="10344"/>
    <cellStyle name="sbt2 5 3 11 2" xfId="24729"/>
    <cellStyle name="sbt2 5 3 12" xfId="4840"/>
    <cellStyle name="sbt2 5 3 2" xfId="10345"/>
    <cellStyle name="sbt2 5 3 2 2" xfId="24730"/>
    <cellStyle name="sbt2 5 3 3" xfId="10346"/>
    <cellStyle name="sbt2 5 3 3 2" xfId="10347"/>
    <cellStyle name="sbt2 5 3 3 2 2" xfId="24732"/>
    <cellStyle name="sbt2 5 3 3 3" xfId="24731"/>
    <cellStyle name="sbt2 5 3 4" xfId="10348"/>
    <cellStyle name="sbt2 5 3 4 2" xfId="24733"/>
    <cellStyle name="sbt2 5 3 5" xfId="10349"/>
    <cellStyle name="sbt2 5 3 5 2" xfId="24734"/>
    <cellStyle name="sbt2 5 3 6" xfId="10350"/>
    <cellStyle name="sbt2 5 3 6 2" xfId="24735"/>
    <cellStyle name="sbt2 5 3 7" xfId="15702"/>
    <cellStyle name="sbt2 5 3 8" xfId="15267"/>
    <cellStyle name="sbt2 5 3 9" xfId="17521"/>
    <cellStyle name="sbt2 5 4" xfId="1802"/>
    <cellStyle name="sbt2 5 4 2" xfId="15703"/>
    <cellStyle name="sbt2 5 4 3" xfId="15318"/>
    <cellStyle name="sbt2 5 4 4" xfId="17789"/>
    <cellStyle name="sbt2 5 4 5" xfId="16123"/>
    <cellStyle name="sbt2 5 4 6" xfId="10351"/>
    <cellStyle name="sbt2 5 4 6 2" xfId="24736"/>
    <cellStyle name="sbt2 5 4 7" xfId="4841"/>
    <cellStyle name="sbt2 5 5" xfId="10352"/>
    <cellStyle name="sbt2 5 5 2" xfId="24737"/>
    <cellStyle name="sbt2 5 6" xfId="10353"/>
    <cellStyle name="sbt2 5 6 2" xfId="10354"/>
    <cellStyle name="sbt2 5 6 2 2" xfId="24739"/>
    <cellStyle name="sbt2 5 6 3" xfId="24738"/>
    <cellStyle name="sbt2 5 7" xfId="10355"/>
    <cellStyle name="sbt2 5 7 2" xfId="24740"/>
    <cellStyle name="sbt2 5 8" xfId="10356"/>
    <cellStyle name="sbt2 5 8 2" xfId="24741"/>
    <cellStyle name="sbt2 5 9" xfId="10357"/>
    <cellStyle name="sbt2 5 9 2" xfId="24742"/>
    <cellStyle name="sbt2 6" xfId="1803"/>
    <cellStyle name="sbt2 6 10" xfId="16117"/>
    <cellStyle name="sbt2 6 11" xfId="10358"/>
    <cellStyle name="sbt2 6 11 2" xfId="24743"/>
    <cellStyle name="sbt2 6 12" xfId="4842"/>
    <cellStyle name="sbt2 6 2" xfId="10359"/>
    <cellStyle name="sbt2 6 2 2" xfId="24744"/>
    <cellStyle name="sbt2 6 3" xfId="10360"/>
    <cellStyle name="sbt2 6 3 2" xfId="10361"/>
    <cellStyle name="sbt2 6 3 2 2" xfId="24746"/>
    <cellStyle name="sbt2 6 3 3" xfId="24745"/>
    <cellStyle name="sbt2 6 4" xfId="10362"/>
    <cellStyle name="sbt2 6 4 2" xfId="24747"/>
    <cellStyle name="sbt2 6 5" xfId="10363"/>
    <cellStyle name="sbt2 6 5 2" xfId="24748"/>
    <cellStyle name="sbt2 6 6" xfId="10364"/>
    <cellStyle name="sbt2 6 6 2" xfId="24749"/>
    <cellStyle name="sbt2 6 7" xfId="15704"/>
    <cellStyle name="sbt2 6 8" xfId="17218"/>
    <cellStyle name="sbt2 6 9" xfId="17524"/>
    <cellStyle name="sbt2 7" xfId="1804"/>
    <cellStyle name="sbt2 7 10" xfId="17523"/>
    <cellStyle name="sbt2 7 11" xfId="16105"/>
    <cellStyle name="sbt2 7 12" xfId="10365"/>
    <cellStyle name="sbt2 7 12 2" xfId="24750"/>
    <cellStyle name="sbt2 7 13" xfId="4843"/>
    <cellStyle name="sbt2 7 2" xfId="10366"/>
    <cellStyle name="sbt2 7 2 2" xfId="24751"/>
    <cellStyle name="sbt2 7 3" xfId="10367"/>
    <cellStyle name="sbt2 7 3 2" xfId="10368"/>
    <cellStyle name="sbt2 7 3 2 2" xfId="24753"/>
    <cellStyle name="sbt2 7 3 3" xfId="24752"/>
    <cellStyle name="sbt2 7 4" xfId="10369"/>
    <cellStyle name="sbt2 7 4 2" xfId="10370"/>
    <cellStyle name="sbt2 7 4 2 2" xfId="24755"/>
    <cellStyle name="sbt2 7 4 3" xfId="24754"/>
    <cellStyle name="sbt2 7 5" xfId="10371"/>
    <cellStyle name="sbt2 7 5 2" xfId="24756"/>
    <cellStyle name="sbt2 7 6" xfId="10372"/>
    <cellStyle name="sbt2 7 6 2" xfId="24757"/>
    <cellStyle name="sbt2 7 7" xfId="10373"/>
    <cellStyle name="sbt2 7 7 2" xfId="24758"/>
    <cellStyle name="sbt2 7 8" xfId="15705"/>
    <cellStyle name="sbt2 7 9" xfId="14498"/>
    <cellStyle name="sbt2 8" xfId="1805"/>
    <cellStyle name="sbt2 8 2" xfId="15265"/>
    <cellStyle name="sbt2 8 3" xfId="18041"/>
    <cellStyle name="sbt2 8 4" xfId="19054"/>
    <cellStyle name="sbt2 8 5" xfId="15706"/>
    <cellStyle name="sbt2 8 6" xfId="4844"/>
    <cellStyle name="sbt2 9" xfId="1806"/>
    <cellStyle name="sbt2 9 2" xfId="14694"/>
    <cellStyle name="sbt2 9 3" xfId="17525"/>
    <cellStyle name="sbt2 9 4" xfId="14555"/>
    <cellStyle name="sbt2 9 5" xfId="15707"/>
    <cellStyle name="sbt2 9 6" xfId="4845"/>
    <cellStyle name="Standard_Anpassen der Amortisation" xfId="1807"/>
    <cellStyle name="Style 1" xfId="1808"/>
    <cellStyle name="Style 1 2" xfId="1809"/>
    <cellStyle name="Style 1 3" xfId="1810"/>
    <cellStyle name="Style 1 4" xfId="10374"/>
    <cellStyle name="Style 1 4 10" xfId="34019"/>
    <cellStyle name="Style 1 4 11" xfId="5073"/>
    <cellStyle name="Style 1 4 2" xfId="10375"/>
    <cellStyle name="Style 1 4 2 2" xfId="10376"/>
    <cellStyle name="Style 1 4 2 2 2" xfId="24761"/>
    <cellStyle name="Style 1 4 2 2 3" xfId="34021"/>
    <cellStyle name="Style 1 4 2 2 4" xfId="39005"/>
    <cellStyle name="Style 1 4 2 3" xfId="24760"/>
    <cellStyle name="Style 1 4 2 4" xfId="34020"/>
    <cellStyle name="Style 1 4 2 5" xfId="40009"/>
    <cellStyle name="Style 1 4 3" xfId="10377"/>
    <cellStyle name="Style 1 4 3 2" xfId="10378"/>
    <cellStyle name="Style 1 4 3 2 2" xfId="24763"/>
    <cellStyle name="Style 1 4 3 2 3" xfId="34023"/>
    <cellStyle name="Style 1 4 3 2 4" xfId="37327"/>
    <cellStyle name="Style 1 4 3 3" xfId="24762"/>
    <cellStyle name="Style 1 4 3 4" xfId="34022"/>
    <cellStyle name="Style 1 4 3 5" xfId="38809"/>
    <cellStyle name="Style 1 4 4" xfId="10379"/>
    <cellStyle name="Style 1 4 4 2" xfId="10380"/>
    <cellStyle name="Style 1 4 4 2 2" xfId="24765"/>
    <cellStyle name="Style 1 4 4 2 3" xfId="34025"/>
    <cellStyle name="Style 1 4 4 2 4" xfId="39609"/>
    <cellStyle name="Style 1 4 4 3" xfId="24764"/>
    <cellStyle name="Style 1 4 4 4" xfId="34024"/>
    <cellStyle name="Style 1 4 4 5" xfId="38014"/>
    <cellStyle name="Style 1 4 5" xfId="10381"/>
    <cellStyle name="Style 1 4 5 2" xfId="10382"/>
    <cellStyle name="Style 1 4 5 2 2" xfId="24767"/>
    <cellStyle name="Style 1 4 5 2 3" xfId="34027"/>
    <cellStyle name="Style 1 4 5 2 4" xfId="5289"/>
    <cellStyle name="Style 1 4 5 3" xfId="24766"/>
    <cellStyle name="Style 1 4 5 4" xfId="34026"/>
    <cellStyle name="Style 1 4 5 5" xfId="37686"/>
    <cellStyle name="Style 1 4 6" xfId="10383"/>
    <cellStyle name="Style 1 4 6 2" xfId="24768"/>
    <cellStyle name="Style 1 4 6 3" xfId="34028"/>
    <cellStyle name="Style 1 4 6 4" xfId="39034"/>
    <cellStyle name="Style 1 4 7" xfId="10384"/>
    <cellStyle name="Style 1 4 7 2" xfId="24769"/>
    <cellStyle name="Style 1 4 7 3" xfId="34029"/>
    <cellStyle name="Style 1 4 7 4" xfId="39054"/>
    <cellStyle name="Style 1 4 8" xfId="10385"/>
    <cellStyle name="Style 1 4 8 2" xfId="10386"/>
    <cellStyle name="Style 1 4 8 2 2" xfId="24771"/>
    <cellStyle name="Style 1 4 8 2 3" xfId="34031"/>
    <cellStyle name="Style 1 4 8 2 4" xfId="37328"/>
    <cellStyle name="Style 1 4 8 3" xfId="24770"/>
    <cellStyle name="Style 1 4 8 4" xfId="34030"/>
    <cellStyle name="Style 1 4 8 5" xfId="38808"/>
    <cellStyle name="Style 1 4 9" xfId="24759"/>
    <cellStyle name="Style 2" xfId="1811"/>
    <cellStyle name="Style 2 2" xfId="1812"/>
    <cellStyle name="subt1" xfId="1813"/>
    <cellStyle name="subt1 2" xfId="1814"/>
    <cellStyle name="Subtotal" xfId="1815"/>
    <cellStyle name="Subtotal 2" xfId="1816"/>
    <cellStyle name="Subtotal 3" xfId="1817"/>
    <cellStyle name="Text Indent A" xfId="500"/>
    <cellStyle name="Text Indent A 2" xfId="1818"/>
    <cellStyle name="Text Indent A 3" xfId="1819"/>
    <cellStyle name="Text Indent B" xfId="501"/>
    <cellStyle name="Text Indent B 2" xfId="1820"/>
    <cellStyle name="Text Indent B 3" xfId="1821"/>
    <cellStyle name="Text Indent B 4" xfId="1822"/>
    <cellStyle name="Text Indent C" xfId="502"/>
    <cellStyle name="Text Indent C 2" xfId="1823"/>
    <cellStyle name="Text Indent C 3" xfId="1824"/>
    <cellStyle name="Text Indent C 4" xfId="1825"/>
    <cellStyle name="Times New Roman" xfId="1826"/>
    <cellStyle name="Times New Roman 2" xfId="1827"/>
    <cellStyle name="Timing Schedule" xfId="1828"/>
    <cellStyle name="Timing Schedule 10" xfId="1829"/>
    <cellStyle name="Timing Schedule 10 10" xfId="34365"/>
    <cellStyle name="Timing Schedule 10 2" xfId="2989"/>
    <cellStyle name="Timing Schedule 10 2 2" xfId="14053"/>
    <cellStyle name="Timing Schedule 10 2 2 2" xfId="27840"/>
    <cellStyle name="Timing Schedule 10 2 3" xfId="18772"/>
    <cellStyle name="Timing Schedule 10 2 3 2" xfId="32207"/>
    <cellStyle name="Timing Schedule 10 2 4" xfId="16582"/>
    <cellStyle name="Timing Schedule 10 2 4 2" xfId="30062"/>
    <cellStyle name="Timing Schedule 10 2 5" xfId="5853"/>
    <cellStyle name="Timing Schedule 10 2 6" xfId="20478"/>
    <cellStyle name="Timing Schedule 10 2 7" xfId="4964"/>
    <cellStyle name="Timing Schedule 10 2 8" xfId="33953"/>
    <cellStyle name="Timing Schedule 10 3" xfId="14537"/>
    <cellStyle name="Timing Schedule 10 3 2" xfId="28258"/>
    <cellStyle name="Timing Schedule 10 4" xfId="17528"/>
    <cellStyle name="Timing Schedule 10 4 2" xfId="30984"/>
    <cellStyle name="Timing Schedule 10 5" xfId="17869"/>
    <cellStyle name="Timing Schedule 10 5 2" xfId="31316"/>
    <cellStyle name="Timing Schedule 10 6" xfId="15714"/>
    <cellStyle name="Timing Schedule 10 6 2" xfId="29305"/>
    <cellStyle name="Timing Schedule 10 7" xfId="4867"/>
    <cellStyle name="Timing Schedule 10 8" xfId="4032"/>
    <cellStyle name="Timing Schedule 10 9" xfId="29421"/>
    <cellStyle name="Timing Schedule 11" xfId="1830"/>
    <cellStyle name="Timing Schedule 11 10" xfId="34364"/>
    <cellStyle name="Timing Schedule 11 2" xfId="2990"/>
    <cellStyle name="Timing Schedule 11 2 2" xfId="18121"/>
    <cellStyle name="Timing Schedule 11 2 2 2" xfId="31566"/>
    <cellStyle name="Timing Schedule 11 2 3" xfId="18773"/>
    <cellStyle name="Timing Schedule 11 2 3 2" xfId="32208"/>
    <cellStyle name="Timing Schedule 11 2 4" xfId="16583"/>
    <cellStyle name="Timing Schedule 11 2 4 2" xfId="30063"/>
    <cellStyle name="Timing Schedule 11 2 5" xfId="5854"/>
    <cellStyle name="Timing Schedule 11 2 6" xfId="20479"/>
    <cellStyle name="Timing Schedule 11 2 7" xfId="24030"/>
    <cellStyle name="Timing Schedule 11 2 8" xfId="33952"/>
    <cellStyle name="Timing Schedule 11 3" xfId="16107"/>
    <cellStyle name="Timing Schedule 11 3 2" xfId="29606"/>
    <cellStyle name="Timing Schedule 11 4" xfId="17529"/>
    <cellStyle name="Timing Schedule 11 4 2" xfId="30985"/>
    <cellStyle name="Timing Schedule 11 5" xfId="19428"/>
    <cellStyle name="Timing Schedule 11 5 2" xfId="32831"/>
    <cellStyle name="Timing Schedule 11 6" xfId="15715"/>
    <cellStyle name="Timing Schedule 11 6 2" xfId="29306"/>
    <cellStyle name="Timing Schedule 11 7" xfId="4868"/>
    <cellStyle name="Timing Schedule 11 8" xfId="3503"/>
    <cellStyle name="Timing Schedule 11 9" xfId="19740"/>
    <cellStyle name="Timing Schedule 12" xfId="1831"/>
    <cellStyle name="Timing Schedule 12 10" xfId="34363"/>
    <cellStyle name="Timing Schedule 12 2" xfId="2991"/>
    <cellStyle name="Timing Schedule 12 2 2" xfId="14736"/>
    <cellStyle name="Timing Schedule 12 2 2 2" xfId="28425"/>
    <cellStyle name="Timing Schedule 12 2 3" xfId="18774"/>
    <cellStyle name="Timing Schedule 12 2 3 2" xfId="32209"/>
    <cellStyle name="Timing Schedule 12 2 4" xfId="16584"/>
    <cellStyle name="Timing Schedule 12 2 4 2" xfId="30064"/>
    <cellStyle name="Timing Schedule 12 2 5" xfId="5855"/>
    <cellStyle name="Timing Schedule 12 2 6" xfId="20480"/>
    <cellStyle name="Timing Schedule 12 2 7" xfId="28325"/>
    <cellStyle name="Timing Schedule 12 2 8" xfId="33951"/>
    <cellStyle name="Timing Schedule 12 3" xfId="17208"/>
    <cellStyle name="Timing Schedule 12 3 2" xfId="30666"/>
    <cellStyle name="Timing Schedule 12 4" xfId="17530"/>
    <cellStyle name="Timing Schedule 12 4 2" xfId="30986"/>
    <cellStyle name="Timing Schedule 12 5" xfId="18161"/>
    <cellStyle name="Timing Schedule 12 5 2" xfId="31606"/>
    <cellStyle name="Timing Schedule 12 6" xfId="15716"/>
    <cellStyle name="Timing Schedule 12 6 2" xfId="29307"/>
    <cellStyle name="Timing Schedule 12 7" xfId="4869"/>
    <cellStyle name="Timing Schedule 12 8" xfId="3838"/>
    <cellStyle name="Timing Schedule 12 9" xfId="19739"/>
    <cellStyle name="Timing Schedule 13" xfId="2988"/>
    <cellStyle name="Timing Schedule 13 2" xfId="14055"/>
    <cellStyle name="Timing Schedule 13 2 2" xfId="27841"/>
    <cellStyle name="Timing Schedule 13 3" xfId="18771"/>
    <cellStyle name="Timing Schedule 13 3 2" xfId="32206"/>
    <cellStyle name="Timing Schedule 13 4" xfId="16581"/>
    <cellStyle name="Timing Schedule 13 4 2" xfId="30061"/>
    <cellStyle name="Timing Schedule 13 5" xfId="5852"/>
    <cellStyle name="Timing Schedule 13 6" xfId="20477"/>
    <cellStyle name="Timing Schedule 13 7" xfId="28472"/>
    <cellStyle name="Timing Schedule 13 8" xfId="33954"/>
    <cellStyle name="Timing Schedule 14" xfId="15713"/>
    <cellStyle name="Timing Schedule 14 2" xfId="29304"/>
    <cellStyle name="Timing Schedule 15" xfId="17210"/>
    <cellStyle name="Timing Schedule 15 2" xfId="30668"/>
    <cellStyle name="Timing Schedule 16" xfId="17790"/>
    <cellStyle name="Timing Schedule 16 2" xfId="31245"/>
    <cellStyle name="Timing Schedule 17" xfId="17610"/>
    <cellStyle name="Timing Schedule 17 2" xfId="31066"/>
    <cellStyle name="Timing Schedule 18" xfId="10387"/>
    <cellStyle name="Timing Schedule 18 2" xfId="24772"/>
    <cellStyle name="Timing Schedule 19" xfId="4866"/>
    <cellStyle name="Timing Schedule 2" xfId="1832"/>
    <cellStyle name="Timing Schedule 2 10" xfId="17531"/>
    <cellStyle name="Timing Schedule 2 10 2" xfId="30987"/>
    <cellStyle name="Timing Schedule 2 11" xfId="18454"/>
    <cellStyle name="Timing Schedule 2 11 2" xfId="31890"/>
    <cellStyle name="Timing Schedule 2 12" xfId="10388"/>
    <cellStyle name="Timing Schedule 2 12 2" xfId="24773"/>
    <cellStyle name="Timing Schedule 2 13" xfId="4870"/>
    <cellStyle name="Timing Schedule 2 14" xfId="4031"/>
    <cellStyle name="Timing Schedule 2 15" xfId="19738"/>
    <cellStyle name="Timing Schedule 2 16" xfId="34362"/>
    <cellStyle name="Timing Schedule 2 2" xfId="1833"/>
    <cellStyle name="Timing Schedule 2 2 10" xfId="17676"/>
    <cellStyle name="Timing Schedule 2 2 10 2" xfId="31132"/>
    <cellStyle name="Timing Schedule 2 2 11" xfId="19412"/>
    <cellStyle name="Timing Schedule 2 2 11 2" xfId="32815"/>
    <cellStyle name="Timing Schedule 2 2 12" xfId="10389"/>
    <cellStyle name="Timing Schedule 2 2 12 2" xfId="24774"/>
    <cellStyle name="Timing Schedule 2 2 13" xfId="4871"/>
    <cellStyle name="Timing Schedule 2 2 14" xfId="3502"/>
    <cellStyle name="Timing Schedule 2 2 15" xfId="19737"/>
    <cellStyle name="Timing Schedule 2 2 16" xfId="34361"/>
    <cellStyle name="Timing Schedule 2 2 2" xfId="1834"/>
    <cellStyle name="Timing Schedule 2 2 2 10" xfId="4872"/>
    <cellStyle name="Timing Schedule 2 2 2 11" xfId="4030"/>
    <cellStyle name="Timing Schedule 2 2 2 12" xfId="25360"/>
    <cellStyle name="Timing Schedule 2 2 2 13" xfId="25320"/>
    <cellStyle name="Timing Schedule 2 2 2 2" xfId="2994"/>
    <cellStyle name="Timing Schedule 2 2 2 2 10" xfId="38996"/>
    <cellStyle name="Timing Schedule 2 2 2 2 2" xfId="10392"/>
    <cellStyle name="Timing Schedule 2 2 2 2 2 2" xfId="24777"/>
    <cellStyle name="Timing Schedule 2 2 2 2 3" xfId="16587"/>
    <cellStyle name="Timing Schedule 2 2 2 2 3 2" xfId="30067"/>
    <cellStyle name="Timing Schedule 2 2 2 2 4" xfId="14049"/>
    <cellStyle name="Timing Schedule 2 2 2 2 4 2" xfId="27838"/>
    <cellStyle name="Timing Schedule 2 2 2 2 5" xfId="18777"/>
    <cellStyle name="Timing Schedule 2 2 2 2 5 2" xfId="32212"/>
    <cellStyle name="Timing Schedule 2 2 2 2 6" xfId="10391"/>
    <cellStyle name="Timing Schedule 2 2 2 2 6 2" xfId="24776"/>
    <cellStyle name="Timing Schedule 2 2 2 2 7" xfId="5858"/>
    <cellStyle name="Timing Schedule 2 2 2 2 8" xfId="20483"/>
    <cellStyle name="Timing Schedule 2 2 2 2 9" xfId="28382"/>
    <cellStyle name="Timing Schedule 2 2 2 3" xfId="10393"/>
    <cellStyle name="Timing Schedule 2 2 2 3 2" xfId="10394"/>
    <cellStyle name="Timing Schedule 2 2 2 3 2 2" xfId="24779"/>
    <cellStyle name="Timing Schedule 2 2 2 3 3" xfId="24778"/>
    <cellStyle name="Timing Schedule 2 2 2 4" xfId="10395"/>
    <cellStyle name="Timing Schedule 2 2 2 4 2" xfId="10396"/>
    <cellStyle name="Timing Schedule 2 2 2 4 2 2" xfId="24781"/>
    <cellStyle name="Timing Schedule 2 2 2 4 3" xfId="24780"/>
    <cellStyle name="Timing Schedule 2 2 2 5" xfId="15719"/>
    <cellStyle name="Timing Schedule 2 2 2 5 2" xfId="29310"/>
    <cellStyle name="Timing Schedule 2 2 2 6" xfId="14674"/>
    <cellStyle name="Timing Schedule 2 2 2 6 2" xfId="28376"/>
    <cellStyle name="Timing Schedule 2 2 2 7" xfId="17532"/>
    <cellStyle name="Timing Schedule 2 2 2 7 2" xfId="30988"/>
    <cellStyle name="Timing Schedule 2 2 2 8" xfId="19350"/>
    <cellStyle name="Timing Schedule 2 2 2 8 2" xfId="32754"/>
    <cellStyle name="Timing Schedule 2 2 2 9" xfId="10390"/>
    <cellStyle name="Timing Schedule 2 2 2 9 2" xfId="24775"/>
    <cellStyle name="Timing Schedule 2 2 3" xfId="2993"/>
    <cellStyle name="Timing Schedule 2 2 3 10" xfId="20482"/>
    <cellStyle name="Timing Schedule 2 2 3 11" xfId="24029"/>
    <cellStyle name="Timing Schedule 2 2 3 12" xfId="33949"/>
    <cellStyle name="Timing Schedule 2 2 3 2" xfId="10398"/>
    <cellStyle name="Timing Schedule 2 2 3 2 2" xfId="10399"/>
    <cellStyle name="Timing Schedule 2 2 3 2 2 2" xfId="24784"/>
    <cellStyle name="Timing Schedule 2 2 3 2 3" xfId="24783"/>
    <cellStyle name="Timing Schedule 2 2 3 3" xfId="10400"/>
    <cellStyle name="Timing Schedule 2 2 3 3 2" xfId="10401"/>
    <cellStyle name="Timing Schedule 2 2 3 3 2 2" xfId="24786"/>
    <cellStyle name="Timing Schedule 2 2 3 3 3" xfId="24785"/>
    <cellStyle name="Timing Schedule 2 2 3 4" xfId="10402"/>
    <cellStyle name="Timing Schedule 2 2 3 4 2" xfId="10403"/>
    <cellStyle name="Timing Schedule 2 2 3 4 2 2" xfId="24788"/>
    <cellStyle name="Timing Schedule 2 2 3 4 3" xfId="24787"/>
    <cellStyle name="Timing Schedule 2 2 3 5" xfId="16586"/>
    <cellStyle name="Timing Schedule 2 2 3 5 2" xfId="30066"/>
    <cellStyle name="Timing Schedule 2 2 3 6" xfId="14045"/>
    <cellStyle name="Timing Schedule 2 2 3 6 2" xfId="27836"/>
    <cellStyle name="Timing Schedule 2 2 3 7" xfId="18776"/>
    <cellStyle name="Timing Schedule 2 2 3 7 2" xfId="32211"/>
    <cellStyle name="Timing Schedule 2 2 3 8" xfId="10397"/>
    <cellStyle name="Timing Schedule 2 2 3 8 2" xfId="24782"/>
    <cellStyle name="Timing Schedule 2 2 3 9" xfId="5857"/>
    <cellStyle name="Timing Schedule 2 2 4" xfId="10404"/>
    <cellStyle name="Timing Schedule 2 2 4 2" xfId="10405"/>
    <cellStyle name="Timing Schedule 2 2 4 2 2" xfId="10406"/>
    <cellStyle name="Timing Schedule 2 2 4 2 2 2" xfId="24791"/>
    <cellStyle name="Timing Schedule 2 2 4 2 3" xfId="24790"/>
    <cellStyle name="Timing Schedule 2 2 4 3" xfId="10407"/>
    <cellStyle name="Timing Schedule 2 2 4 3 2" xfId="10408"/>
    <cellStyle name="Timing Schedule 2 2 4 3 2 2" xfId="24793"/>
    <cellStyle name="Timing Schedule 2 2 4 3 3" xfId="24792"/>
    <cellStyle name="Timing Schedule 2 2 4 4" xfId="10409"/>
    <cellStyle name="Timing Schedule 2 2 4 4 2" xfId="10410"/>
    <cellStyle name="Timing Schedule 2 2 4 4 2 2" xfId="24795"/>
    <cellStyle name="Timing Schedule 2 2 4 4 3" xfId="24794"/>
    <cellStyle name="Timing Schedule 2 2 4 5" xfId="24789"/>
    <cellStyle name="Timing Schedule 2 2 5" xfId="10411"/>
    <cellStyle name="Timing Schedule 2 2 5 2" xfId="10412"/>
    <cellStyle name="Timing Schedule 2 2 5 2 2" xfId="10413"/>
    <cellStyle name="Timing Schedule 2 2 5 2 2 2" xfId="24798"/>
    <cellStyle name="Timing Schedule 2 2 5 2 3" xfId="24797"/>
    <cellStyle name="Timing Schedule 2 2 5 3" xfId="10414"/>
    <cellStyle name="Timing Schedule 2 2 5 3 2" xfId="10415"/>
    <cellStyle name="Timing Schedule 2 2 5 3 2 2" xfId="24800"/>
    <cellStyle name="Timing Schedule 2 2 5 3 3" xfId="24799"/>
    <cellStyle name="Timing Schedule 2 2 5 4" xfId="10416"/>
    <cellStyle name="Timing Schedule 2 2 5 4 2" xfId="10417"/>
    <cellStyle name="Timing Schedule 2 2 5 4 2 2" xfId="24802"/>
    <cellStyle name="Timing Schedule 2 2 5 4 3" xfId="24801"/>
    <cellStyle name="Timing Schedule 2 2 5 5" xfId="24796"/>
    <cellStyle name="Timing Schedule 2 2 6" xfId="10418"/>
    <cellStyle name="Timing Schedule 2 2 6 2" xfId="10419"/>
    <cellStyle name="Timing Schedule 2 2 6 2 2" xfId="24804"/>
    <cellStyle name="Timing Schedule 2 2 6 3" xfId="24803"/>
    <cellStyle name="Timing Schedule 2 2 7" xfId="10420"/>
    <cellStyle name="Timing Schedule 2 2 7 2" xfId="10421"/>
    <cellStyle name="Timing Schedule 2 2 7 2 2" xfId="24806"/>
    <cellStyle name="Timing Schedule 2 2 7 3" xfId="24805"/>
    <cellStyle name="Timing Schedule 2 2 8" xfId="15718"/>
    <cellStyle name="Timing Schedule 2 2 8 2" xfId="29309"/>
    <cellStyle name="Timing Schedule 2 2 9" xfId="14658"/>
    <cellStyle name="Timing Schedule 2 2 9 2" xfId="28363"/>
    <cellStyle name="Timing Schedule 2 3" xfId="1835"/>
    <cellStyle name="Timing Schedule 2 3 10" xfId="10423"/>
    <cellStyle name="Timing Schedule 2 3 10 2" xfId="10424"/>
    <cellStyle name="Timing Schedule 2 3 10 2 2" xfId="24809"/>
    <cellStyle name="Timing Schedule 2 3 10 3" xfId="24808"/>
    <cellStyle name="Timing Schedule 2 3 11" xfId="15720"/>
    <cellStyle name="Timing Schedule 2 3 11 2" xfId="29311"/>
    <cellStyle name="Timing Schedule 2 3 12" xfId="16131"/>
    <cellStyle name="Timing Schedule 2 3 12 2" xfId="29627"/>
    <cellStyle name="Timing Schedule 2 3 13" xfId="18042"/>
    <cellStyle name="Timing Schedule 2 3 13 2" xfId="31489"/>
    <cellStyle name="Timing Schedule 2 3 14" xfId="18029"/>
    <cellStyle name="Timing Schedule 2 3 14 2" xfId="31476"/>
    <cellStyle name="Timing Schedule 2 3 15" xfId="10422"/>
    <cellStyle name="Timing Schedule 2 3 15 2" xfId="24807"/>
    <cellStyle name="Timing Schedule 2 3 16" xfId="4873"/>
    <cellStyle name="Timing Schedule 2 3 17" xfId="3501"/>
    <cellStyle name="Timing Schedule 2 3 18" xfId="29420"/>
    <cellStyle name="Timing Schedule 2 3 19" xfId="25321"/>
    <cellStyle name="Timing Schedule 2 3 2" xfId="2995"/>
    <cellStyle name="Timing Schedule 2 3 2 10" xfId="20484"/>
    <cellStyle name="Timing Schedule 2 3 2 11" xfId="28112"/>
    <cellStyle name="Timing Schedule 2 3 2 12" xfId="19752"/>
    <cellStyle name="Timing Schedule 2 3 2 2" xfId="10426"/>
    <cellStyle name="Timing Schedule 2 3 2 2 2" xfId="10427"/>
    <cellStyle name="Timing Schedule 2 3 2 2 2 2" xfId="24812"/>
    <cellStyle name="Timing Schedule 2 3 2 2 3" xfId="24811"/>
    <cellStyle name="Timing Schedule 2 3 2 3" xfId="10428"/>
    <cellStyle name="Timing Schedule 2 3 2 3 2" xfId="10429"/>
    <cellStyle name="Timing Schedule 2 3 2 3 2 2" xfId="24814"/>
    <cellStyle name="Timing Schedule 2 3 2 3 3" xfId="24813"/>
    <cellStyle name="Timing Schedule 2 3 2 4" xfId="10430"/>
    <cellStyle name="Timing Schedule 2 3 2 4 2" xfId="10431"/>
    <cellStyle name="Timing Schedule 2 3 2 4 2 2" xfId="24816"/>
    <cellStyle name="Timing Schedule 2 3 2 4 3" xfId="24815"/>
    <cellStyle name="Timing Schedule 2 3 2 5" xfId="16588"/>
    <cellStyle name="Timing Schedule 2 3 2 5 2" xfId="30068"/>
    <cellStyle name="Timing Schedule 2 3 2 6" xfId="18131"/>
    <cellStyle name="Timing Schedule 2 3 2 6 2" xfId="31576"/>
    <cellStyle name="Timing Schedule 2 3 2 7" xfId="18778"/>
    <cellStyle name="Timing Schedule 2 3 2 7 2" xfId="32213"/>
    <cellStyle name="Timing Schedule 2 3 2 8" xfId="10425"/>
    <cellStyle name="Timing Schedule 2 3 2 8 2" xfId="24810"/>
    <cellStyle name="Timing Schedule 2 3 2 9" xfId="5859"/>
    <cellStyle name="Timing Schedule 2 3 3" xfId="10432"/>
    <cellStyle name="Timing Schedule 2 3 3 2" xfId="10433"/>
    <cellStyle name="Timing Schedule 2 3 3 2 2" xfId="24818"/>
    <cellStyle name="Timing Schedule 2 3 3 3" xfId="24817"/>
    <cellStyle name="Timing Schedule 2 3 4" xfId="10434"/>
    <cellStyle name="Timing Schedule 2 3 4 2" xfId="10435"/>
    <cellStyle name="Timing Schedule 2 3 4 2 2" xfId="24820"/>
    <cellStyle name="Timing Schedule 2 3 4 3" xfId="24819"/>
    <cellStyle name="Timing Schedule 2 3 5" xfId="10436"/>
    <cellStyle name="Timing Schedule 2 3 5 2" xfId="10437"/>
    <cellStyle name="Timing Schedule 2 3 5 2 2" xfId="24822"/>
    <cellStyle name="Timing Schedule 2 3 5 3" xfId="24821"/>
    <cellStyle name="Timing Schedule 2 3 6" xfId="10438"/>
    <cellStyle name="Timing Schedule 2 3 6 2" xfId="10439"/>
    <cellStyle name="Timing Schedule 2 3 6 2 2" xfId="24824"/>
    <cellStyle name="Timing Schedule 2 3 6 3" xfId="24823"/>
    <cellStyle name="Timing Schedule 2 3 7" xfId="10440"/>
    <cellStyle name="Timing Schedule 2 3 7 2" xfId="10441"/>
    <cellStyle name="Timing Schedule 2 3 7 2 2" xfId="24826"/>
    <cellStyle name="Timing Schedule 2 3 7 3" xfId="24825"/>
    <cellStyle name="Timing Schedule 2 3 8" xfId="10442"/>
    <cellStyle name="Timing Schedule 2 3 8 2" xfId="10443"/>
    <cellStyle name="Timing Schedule 2 3 8 2 2" xfId="24828"/>
    <cellStyle name="Timing Schedule 2 3 8 3" xfId="24827"/>
    <cellStyle name="Timing Schedule 2 3 9" xfId="10444"/>
    <cellStyle name="Timing Schedule 2 3 9 2" xfId="24829"/>
    <cellStyle name="Timing Schedule 2 4" xfId="1836"/>
    <cellStyle name="Timing Schedule 2 4 10" xfId="4874"/>
    <cellStyle name="Timing Schedule 2 4 11" xfId="3834"/>
    <cellStyle name="Timing Schedule 2 4 12" xfId="19736"/>
    <cellStyle name="Timing Schedule 2 4 13" xfId="34360"/>
    <cellStyle name="Timing Schedule 2 4 2" xfId="2996"/>
    <cellStyle name="Timing Schedule 2 4 2 10" xfId="36806"/>
    <cellStyle name="Timing Schedule 2 4 2 2" xfId="10447"/>
    <cellStyle name="Timing Schedule 2 4 2 2 2" xfId="24832"/>
    <cellStyle name="Timing Schedule 2 4 2 3" xfId="16589"/>
    <cellStyle name="Timing Schedule 2 4 2 3 2" xfId="30069"/>
    <cellStyle name="Timing Schedule 2 4 2 4" xfId="14740"/>
    <cellStyle name="Timing Schedule 2 4 2 4 2" xfId="28428"/>
    <cellStyle name="Timing Schedule 2 4 2 5" xfId="18779"/>
    <cellStyle name="Timing Schedule 2 4 2 5 2" xfId="32214"/>
    <cellStyle name="Timing Schedule 2 4 2 6" xfId="10446"/>
    <cellStyle name="Timing Schedule 2 4 2 6 2" xfId="24831"/>
    <cellStyle name="Timing Schedule 2 4 2 7" xfId="5860"/>
    <cellStyle name="Timing Schedule 2 4 2 8" xfId="20485"/>
    <cellStyle name="Timing Schedule 2 4 2 9" xfId="5122"/>
    <cellStyle name="Timing Schedule 2 4 3" xfId="10448"/>
    <cellStyle name="Timing Schedule 2 4 3 2" xfId="10449"/>
    <cellStyle name="Timing Schedule 2 4 3 2 2" xfId="24834"/>
    <cellStyle name="Timing Schedule 2 4 3 3" xfId="24833"/>
    <cellStyle name="Timing Schedule 2 4 4" xfId="10450"/>
    <cellStyle name="Timing Schedule 2 4 4 2" xfId="10451"/>
    <cellStyle name="Timing Schedule 2 4 4 2 2" xfId="24836"/>
    <cellStyle name="Timing Schedule 2 4 4 3" xfId="24835"/>
    <cellStyle name="Timing Schedule 2 4 5" xfId="15721"/>
    <cellStyle name="Timing Schedule 2 4 5 2" xfId="29312"/>
    <cellStyle name="Timing Schedule 2 4 6" xfId="16136"/>
    <cellStyle name="Timing Schedule 2 4 6 2" xfId="29631"/>
    <cellStyle name="Timing Schedule 2 4 7" xfId="17533"/>
    <cellStyle name="Timing Schedule 2 4 7 2" xfId="30989"/>
    <cellStyle name="Timing Schedule 2 4 8" xfId="19429"/>
    <cellStyle name="Timing Schedule 2 4 8 2" xfId="32832"/>
    <cellStyle name="Timing Schedule 2 4 9" xfId="10445"/>
    <cellStyle name="Timing Schedule 2 4 9 2" xfId="24830"/>
    <cellStyle name="Timing Schedule 2 5" xfId="1837"/>
    <cellStyle name="Timing Schedule 2 5 10" xfId="4875"/>
    <cellStyle name="Timing Schedule 2 5 11" xfId="4029"/>
    <cellStyle name="Timing Schedule 2 5 12" xfId="19735"/>
    <cellStyle name="Timing Schedule 2 5 13" xfId="34359"/>
    <cellStyle name="Timing Schedule 2 5 2" xfId="2997"/>
    <cellStyle name="Timing Schedule 2 5 2 10" xfId="37615"/>
    <cellStyle name="Timing Schedule 2 5 2 2" xfId="10454"/>
    <cellStyle name="Timing Schedule 2 5 2 2 2" xfId="24839"/>
    <cellStyle name="Timing Schedule 2 5 2 3" xfId="16590"/>
    <cellStyle name="Timing Schedule 2 5 2 3 2" xfId="30070"/>
    <cellStyle name="Timing Schedule 2 5 2 4" xfId="14047"/>
    <cellStyle name="Timing Schedule 2 5 2 4 2" xfId="27837"/>
    <cellStyle name="Timing Schedule 2 5 2 5" xfId="18780"/>
    <cellStyle name="Timing Schedule 2 5 2 5 2" xfId="32215"/>
    <cellStyle name="Timing Schedule 2 5 2 6" xfId="10453"/>
    <cellStyle name="Timing Schedule 2 5 2 6 2" xfId="24838"/>
    <cellStyle name="Timing Schedule 2 5 2 7" xfId="5861"/>
    <cellStyle name="Timing Schedule 2 5 2 8" xfId="20486"/>
    <cellStyle name="Timing Schedule 2 5 2 9" xfId="24028"/>
    <cellStyle name="Timing Schedule 2 5 3" xfId="10455"/>
    <cellStyle name="Timing Schedule 2 5 3 2" xfId="10456"/>
    <cellStyle name="Timing Schedule 2 5 3 2 2" xfId="24841"/>
    <cellStyle name="Timing Schedule 2 5 3 3" xfId="24840"/>
    <cellStyle name="Timing Schedule 2 5 4" xfId="10457"/>
    <cellStyle name="Timing Schedule 2 5 4 2" xfId="10458"/>
    <cellStyle name="Timing Schedule 2 5 4 2 2" xfId="24843"/>
    <cellStyle name="Timing Schedule 2 5 4 3" xfId="24842"/>
    <cellStyle name="Timing Schedule 2 5 5" xfId="15722"/>
    <cellStyle name="Timing Schedule 2 5 5 2" xfId="29313"/>
    <cellStyle name="Timing Schedule 2 5 6" xfId="17205"/>
    <cellStyle name="Timing Schedule 2 5 6 2" xfId="30663"/>
    <cellStyle name="Timing Schedule 2 5 7" xfId="17791"/>
    <cellStyle name="Timing Schedule 2 5 7 2" xfId="31246"/>
    <cellStyle name="Timing Schedule 2 5 8" xfId="19176"/>
    <cellStyle name="Timing Schedule 2 5 8 2" xfId="32593"/>
    <cellStyle name="Timing Schedule 2 5 9" xfId="10452"/>
    <cellStyle name="Timing Schedule 2 5 9 2" xfId="24837"/>
    <cellStyle name="Timing Schedule 2 6" xfId="1838"/>
    <cellStyle name="Timing Schedule 2 6 10" xfId="4876"/>
    <cellStyle name="Timing Schedule 2 6 11" xfId="3500"/>
    <cellStyle name="Timing Schedule 2 6 12" xfId="25359"/>
    <cellStyle name="Timing Schedule 2 6 13" xfId="34358"/>
    <cellStyle name="Timing Schedule 2 6 2" xfId="2998"/>
    <cellStyle name="Timing Schedule 2 6 2 10" xfId="33948"/>
    <cellStyle name="Timing Schedule 2 6 2 2" xfId="10461"/>
    <cellStyle name="Timing Schedule 2 6 2 2 2" xfId="24846"/>
    <cellStyle name="Timing Schedule 2 6 2 3" xfId="16591"/>
    <cellStyle name="Timing Schedule 2 6 2 3 2" xfId="30071"/>
    <cellStyle name="Timing Schedule 2 6 2 4" xfId="15958"/>
    <cellStyle name="Timing Schedule 2 6 2 4 2" xfId="29478"/>
    <cellStyle name="Timing Schedule 2 6 2 5" xfId="18781"/>
    <cellStyle name="Timing Schedule 2 6 2 5 2" xfId="32216"/>
    <cellStyle name="Timing Schedule 2 6 2 6" xfId="10460"/>
    <cellStyle name="Timing Schedule 2 6 2 6 2" xfId="24845"/>
    <cellStyle name="Timing Schedule 2 6 2 7" xfId="5862"/>
    <cellStyle name="Timing Schedule 2 6 2 8" xfId="20487"/>
    <cellStyle name="Timing Schedule 2 6 2 9" xfId="28324"/>
    <cellStyle name="Timing Schedule 2 6 3" xfId="10462"/>
    <cellStyle name="Timing Schedule 2 6 3 2" xfId="10463"/>
    <cellStyle name="Timing Schedule 2 6 3 2 2" xfId="24848"/>
    <cellStyle name="Timing Schedule 2 6 3 3" xfId="24847"/>
    <cellStyle name="Timing Schedule 2 6 4" xfId="10464"/>
    <cellStyle name="Timing Schedule 2 6 4 2" xfId="10465"/>
    <cellStyle name="Timing Schedule 2 6 4 2 2" xfId="24850"/>
    <cellStyle name="Timing Schedule 2 6 4 3" xfId="24849"/>
    <cellStyle name="Timing Schedule 2 6 5" xfId="15723"/>
    <cellStyle name="Timing Schedule 2 6 5 2" xfId="29314"/>
    <cellStyle name="Timing Schedule 2 6 6" xfId="17206"/>
    <cellStyle name="Timing Schedule 2 6 6 2" xfId="30664"/>
    <cellStyle name="Timing Schedule 2 6 7" xfId="17677"/>
    <cellStyle name="Timing Schedule 2 6 7 2" xfId="31133"/>
    <cellStyle name="Timing Schedule 2 6 8" xfId="17563"/>
    <cellStyle name="Timing Schedule 2 6 8 2" xfId="31019"/>
    <cellStyle name="Timing Schedule 2 6 9" xfId="10459"/>
    <cellStyle name="Timing Schedule 2 6 9 2" xfId="24844"/>
    <cellStyle name="Timing Schedule 2 7" xfId="2992"/>
    <cellStyle name="Timing Schedule 2 7 2" xfId="14051"/>
    <cellStyle name="Timing Schedule 2 7 2 2" xfId="27839"/>
    <cellStyle name="Timing Schedule 2 7 3" xfId="18775"/>
    <cellStyle name="Timing Schedule 2 7 3 2" xfId="32210"/>
    <cellStyle name="Timing Schedule 2 7 4" xfId="16585"/>
    <cellStyle name="Timing Schedule 2 7 4 2" xfId="30065"/>
    <cellStyle name="Timing Schedule 2 7 5" xfId="5856"/>
    <cellStyle name="Timing Schedule 2 7 6" xfId="20481"/>
    <cellStyle name="Timing Schedule 2 7 7" xfId="5121"/>
    <cellStyle name="Timing Schedule 2 7 8" xfId="33950"/>
    <cellStyle name="Timing Schedule 2 8" xfId="15717"/>
    <cellStyle name="Timing Schedule 2 8 2" xfId="29308"/>
    <cellStyle name="Timing Schedule 2 9" xfId="17207"/>
    <cellStyle name="Timing Schedule 2 9 2" xfId="30665"/>
    <cellStyle name="Timing Schedule 20" xfId="3504"/>
    <cellStyle name="Timing Schedule 21" xfId="25361"/>
    <cellStyle name="Timing Schedule 22" xfId="34366"/>
    <cellStyle name="Timing Schedule 3" xfId="1839"/>
    <cellStyle name="Timing Schedule 3 10" xfId="15724"/>
    <cellStyle name="Timing Schedule 3 10 2" xfId="29315"/>
    <cellStyle name="Timing Schedule 3 11" xfId="15599"/>
    <cellStyle name="Timing Schedule 3 11 2" xfId="29190"/>
    <cellStyle name="Timing Schedule 3 12" xfId="17792"/>
    <cellStyle name="Timing Schedule 3 12 2" xfId="31247"/>
    <cellStyle name="Timing Schedule 3 13" xfId="17159"/>
    <cellStyle name="Timing Schedule 3 13 2" xfId="30618"/>
    <cellStyle name="Timing Schedule 3 14" xfId="10466"/>
    <cellStyle name="Timing Schedule 3 14 2" xfId="24851"/>
    <cellStyle name="Timing Schedule 3 15" xfId="4877"/>
    <cellStyle name="Timing Schedule 3 16" xfId="4028"/>
    <cellStyle name="Timing Schedule 3 17" xfId="29419"/>
    <cellStyle name="Timing Schedule 3 18" xfId="37691"/>
    <cellStyle name="Timing Schedule 3 2" xfId="1840"/>
    <cellStyle name="Timing Schedule 3 2 10" xfId="17537"/>
    <cellStyle name="Timing Schedule 3 2 10 2" xfId="30993"/>
    <cellStyle name="Timing Schedule 3 2 11" xfId="19443"/>
    <cellStyle name="Timing Schedule 3 2 11 2" xfId="32846"/>
    <cellStyle name="Timing Schedule 3 2 12" xfId="10467"/>
    <cellStyle name="Timing Schedule 3 2 12 2" xfId="24852"/>
    <cellStyle name="Timing Schedule 3 2 13" xfId="4878"/>
    <cellStyle name="Timing Schedule 3 2 14" xfId="3499"/>
    <cellStyle name="Timing Schedule 3 2 15" xfId="19734"/>
    <cellStyle name="Timing Schedule 3 2 16" xfId="29403"/>
    <cellStyle name="Timing Schedule 3 2 2" xfId="1841"/>
    <cellStyle name="Timing Schedule 3 2 2 10" xfId="4879"/>
    <cellStyle name="Timing Schedule 3 2 2 11" xfId="3831"/>
    <cellStyle name="Timing Schedule 3 2 2 12" xfId="19733"/>
    <cellStyle name="Timing Schedule 3 2 2 13" xfId="34354"/>
    <cellStyle name="Timing Schedule 3 2 2 2" xfId="3001"/>
    <cellStyle name="Timing Schedule 3 2 2 2 10" xfId="33945"/>
    <cellStyle name="Timing Schedule 3 2 2 2 2" xfId="10470"/>
    <cellStyle name="Timing Schedule 3 2 2 2 2 2" xfId="24855"/>
    <cellStyle name="Timing Schedule 3 2 2 2 3" xfId="16594"/>
    <cellStyle name="Timing Schedule 3 2 2 2 3 2" xfId="30074"/>
    <cellStyle name="Timing Schedule 3 2 2 2 4" xfId="15959"/>
    <cellStyle name="Timing Schedule 3 2 2 2 4 2" xfId="29479"/>
    <cellStyle name="Timing Schedule 3 2 2 2 5" xfId="18784"/>
    <cellStyle name="Timing Schedule 3 2 2 2 5 2" xfId="32219"/>
    <cellStyle name="Timing Schedule 3 2 2 2 6" xfId="10469"/>
    <cellStyle name="Timing Schedule 3 2 2 2 6 2" xfId="24854"/>
    <cellStyle name="Timing Schedule 3 2 2 2 7" xfId="5865"/>
    <cellStyle name="Timing Schedule 3 2 2 2 8" xfId="20490"/>
    <cellStyle name="Timing Schedule 3 2 2 2 9" xfId="4777"/>
    <cellStyle name="Timing Schedule 3 2 2 3" xfId="10471"/>
    <cellStyle name="Timing Schedule 3 2 2 3 2" xfId="10472"/>
    <cellStyle name="Timing Schedule 3 2 2 3 2 2" xfId="24857"/>
    <cellStyle name="Timing Schedule 3 2 2 3 3" xfId="24856"/>
    <cellStyle name="Timing Schedule 3 2 2 4" xfId="10473"/>
    <cellStyle name="Timing Schedule 3 2 2 4 2" xfId="10474"/>
    <cellStyle name="Timing Schedule 3 2 2 4 2 2" xfId="24859"/>
    <cellStyle name="Timing Schedule 3 2 2 4 3" xfId="24858"/>
    <cellStyle name="Timing Schedule 3 2 2 5" xfId="15726"/>
    <cellStyle name="Timing Schedule 3 2 2 5 2" xfId="29317"/>
    <cellStyle name="Timing Schedule 3 2 2 6" xfId="17204"/>
    <cellStyle name="Timing Schedule 3 2 2 6 2" xfId="30662"/>
    <cellStyle name="Timing Schedule 3 2 2 7" xfId="17713"/>
    <cellStyle name="Timing Schedule 3 2 2 7 2" xfId="31169"/>
    <cellStyle name="Timing Schedule 3 2 2 8" xfId="19217"/>
    <cellStyle name="Timing Schedule 3 2 2 8 2" xfId="32632"/>
    <cellStyle name="Timing Schedule 3 2 2 9" xfId="10468"/>
    <cellStyle name="Timing Schedule 3 2 2 9 2" xfId="24853"/>
    <cellStyle name="Timing Schedule 3 2 3" xfId="3000"/>
    <cellStyle name="Timing Schedule 3 2 3 10" xfId="20489"/>
    <cellStyle name="Timing Schedule 3 2 3 11" xfId="28548"/>
    <cellStyle name="Timing Schedule 3 2 3 12" xfId="33946"/>
    <cellStyle name="Timing Schedule 3 2 3 2" xfId="10476"/>
    <cellStyle name="Timing Schedule 3 2 3 2 2" xfId="10477"/>
    <cellStyle name="Timing Schedule 3 2 3 2 2 2" xfId="24862"/>
    <cellStyle name="Timing Schedule 3 2 3 2 3" xfId="24861"/>
    <cellStyle name="Timing Schedule 3 2 3 3" xfId="10478"/>
    <cellStyle name="Timing Schedule 3 2 3 3 2" xfId="10479"/>
    <cellStyle name="Timing Schedule 3 2 3 3 2 2" xfId="24864"/>
    <cellStyle name="Timing Schedule 3 2 3 3 3" xfId="24863"/>
    <cellStyle name="Timing Schedule 3 2 3 4" xfId="10480"/>
    <cellStyle name="Timing Schedule 3 2 3 4 2" xfId="10481"/>
    <cellStyle name="Timing Schedule 3 2 3 4 2 2" xfId="24866"/>
    <cellStyle name="Timing Schedule 3 2 3 4 3" xfId="24865"/>
    <cellStyle name="Timing Schedule 3 2 3 5" xfId="16593"/>
    <cellStyle name="Timing Schedule 3 2 3 5 2" xfId="30073"/>
    <cellStyle name="Timing Schedule 3 2 3 6" xfId="14744"/>
    <cellStyle name="Timing Schedule 3 2 3 6 2" xfId="28432"/>
    <cellStyle name="Timing Schedule 3 2 3 7" xfId="18783"/>
    <cellStyle name="Timing Schedule 3 2 3 7 2" xfId="32218"/>
    <cellStyle name="Timing Schedule 3 2 3 8" xfId="10475"/>
    <cellStyle name="Timing Schedule 3 2 3 8 2" xfId="24860"/>
    <cellStyle name="Timing Schedule 3 2 3 9" xfId="5864"/>
    <cellStyle name="Timing Schedule 3 2 4" xfId="10482"/>
    <cellStyle name="Timing Schedule 3 2 4 2" xfId="10483"/>
    <cellStyle name="Timing Schedule 3 2 4 2 2" xfId="10484"/>
    <cellStyle name="Timing Schedule 3 2 4 2 2 2" xfId="24869"/>
    <cellStyle name="Timing Schedule 3 2 4 2 3" xfId="24868"/>
    <cellStyle name="Timing Schedule 3 2 4 3" xfId="10485"/>
    <cellStyle name="Timing Schedule 3 2 4 3 2" xfId="10486"/>
    <cellStyle name="Timing Schedule 3 2 4 3 2 2" xfId="24871"/>
    <cellStyle name="Timing Schedule 3 2 4 3 3" xfId="24870"/>
    <cellStyle name="Timing Schedule 3 2 4 4" xfId="10487"/>
    <cellStyle name="Timing Schedule 3 2 4 4 2" xfId="10488"/>
    <cellStyle name="Timing Schedule 3 2 4 4 2 2" xfId="24873"/>
    <cellStyle name="Timing Schedule 3 2 4 4 3" xfId="24872"/>
    <cellStyle name="Timing Schedule 3 2 4 5" xfId="24867"/>
    <cellStyle name="Timing Schedule 3 2 5" xfId="10489"/>
    <cellStyle name="Timing Schedule 3 2 5 2" xfId="10490"/>
    <cellStyle name="Timing Schedule 3 2 5 2 2" xfId="10491"/>
    <cellStyle name="Timing Schedule 3 2 5 2 2 2" xfId="24876"/>
    <cellStyle name="Timing Schedule 3 2 5 2 3" xfId="24875"/>
    <cellStyle name="Timing Schedule 3 2 5 3" xfId="10492"/>
    <cellStyle name="Timing Schedule 3 2 5 3 2" xfId="10493"/>
    <cellStyle name="Timing Schedule 3 2 5 3 2 2" xfId="24878"/>
    <cellStyle name="Timing Schedule 3 2 5 3 3" xfId="24877"/>
    <cellStyle name="Timing Schedule 3 2 5 4" xfId="10494"/>
    <cellStyle name="Timing Schedule 3 2 5 4 2" xfId="10495"/>
    <cellStyle name="Timing Schedule 3 2 5 4 2 2" xfId="24880"/>
    <cellStyle name="Timing Schedule 3 2 5 4 3" xfId="24879"/>
    <cellStyle name="Timing Schedule 3 2 5 5" xfId="24874"/>
    <cellStyle name="Timing Schedule 3 2 6" xfId="10496"/>
    <cellStyle name="Timing Schedule 3 2 6 2" xfId="10497"/>
    <cellStyle name="Timing Schedule 3 2 6 2 2" xfId="24882"/>
    <cellStyle name="Timing Schedule 3 2 6 3" xfId="24881"/>
    <cellStyle name="Timing Schedule 3 2 7" xfId="10498"/>
    <cellStyle name="Timing Schedule 3 2 7 2" xfId="10499"/>
    <cellStyle name="Timing Schedule 3 2 7 2 2" xfId="24884"/>
    <cellStyle name="Timing Schedule 3 2 7 3" xfId="24883"/>
    <cellStyle name="Timing Schedule 3 2 8" xfId="15725"/>
    <cellStyle name="Timing Schedule 3 2 8 2" xfId="29316"/>
    <cellStyle name="Timing Schedule 3 2 9" xfId="17200"/>
    <cellStyle name="Timing Schedule 3 2 9 2" xfId="30658"/>
    <cellStyle name="Timing Schedule 3 3" xfId="1842"/>
    <cellStyle name="Timing Schedule 3 3 10" xfId="10501"/>
    <cellStyle name="Timing Schedule 3 3 10 2" xfId="10502"/>
    <cellStyle name="Timing Schedule 3 3 10 2 2" xfId="24887"/>
    <cellStyle name="Timing Schedule 3 3 10 3" xfId="24886"/>
    <cellStyle name="Timing Schedule 3 3 11" xfId="15727"/>
    <cellStyle name="Timing Schedule 3 3 11 2" xfId="29318"/>
    <cellStyle name="Timing Schedule 3 3 12" xfId="17203"/>
    <cellStyle name="Timing Schedule 3 3 12 2" xfId="30661"/>
    <cellStyle name="Timing Schedule 3 3 13" xfId="17793"/>
    <cellStyle name="Timing Schedule 3 3 13 2" xfId="31248"/>
    <cellStyle name="Timing Schedule 3 3 14" xfId="17154"/>
    <cellStyle name="Timing Schedule 3 3 14 2" xfId="30613"/>
    <cellStyle name="Timing Schedule 3 3 15" xfId="10500"/>
    <cellStyle name="Timing Schedule 3 3 15 2" xfId="24885"/>
    <cellStyle name="Timing Schedule 3 3 16" xfId="4880"/>
    <cellStyle name="Timing Schedule 3 3 17" xfId="4027"/>
    <cellStyle name="Timing Schedule 3 3 18" xfId="19732"/>
    <cellStyle name="Timing Schedule 3 3 19" xfId="37689"/>
    <cellStyle name="Timing Schedule 3 3 2" xfId="3002"/>
    <cellStyle name="Timing Schedule 3 3 2 10" xfId="20491"/>
    <cellStyle name="Timing Schedule 3 3 2 11" xfId="5123"/>
    <cellStyle name="Timing Schedule 3 3 2 12" xfId="33944"/>
    <cellStyle name="Timing Schedule 3 3 2 2" xfId="10504"/>
    <cellStyle name="Timing Schedule 3 3 2 2 2" xfId="10505"/>
    <cellStyle name="Timing Schedule 3 3 2 2 2 2" xfId="24890"/>
    <cellStyle name="Timing Schedule 3 3 2 2 3" xfId="24889"/>
    <cellStyle name="Timing Schedule 3 3 2 3" xfId="10506"/>
    <cellStyle name="Timing Schedule 3 3 2 3 2" xfId="10507"/>
    <cellStyle name="Timing Schedule 3 3 2 3 2 2" xfId="24892"/>
    <cellStyle name="Timing Schedule 3 3 2 3 3" xfId="24891"/>
    <cellStyle name="Timing Schedule 3 3 2 4" xfId="10508"/>
    <cellStyle name="Timing Schedule 3 3 2 4 2" xfId="10509"/>
    <cellStyle name="Timing Schedule 3 3 2 4 2 2" xfId="24894"/>
    <cellStyle name="Timing Schedule 3 3 2 4 3" xfId="24893"/>
    <cellStyle name="Timing Schedule 3 3 2 5" xfId="16595"/>
    <cellStyle name="Timing Schedule 3 3 2 5 2" xfId="30075"/>
    <cellStyle name="Timing Schedule 3 3 2 6" xfId="14925"/>
    <cellStyle name="Timing Schedule 3 3 2 6 2" xfId="28593"/>
    <cellStyle name="Timing Schedule 3 3 2 7" xfId="18785"/>
    <cellStyle name="Timing Schedule 3 3 2 7 2" xfId="32220"/>
    <cellStyle name="Timing Schedule 3 3 2 8" xfId="10503"/>
    <cellStyle name="Timing Schedule 3 3 2 8 2" xfId="24888"/>
    <cellStyle name="Timing Schedule 3 3 2 9" xfId="5866"/>
    <cellStyle name="Timing Schedule 3 3 3" xfId="10510"/>
    <cellStyle name="Timing Schedule 3 3 3 2" xfId="10511"/>
    <cellStyle name="Timing Schedule 3 3 3 2 2" xfId="24896"/>
    <cellStyle name="Timing Schedule 3 3 3 3" xfId="24895"/>
    <cellStyle name="Timing Schedule 3 3 4" xfId="10512"/>
    <cellStyle name="Timing Schedule 3 3 4 2" xfId="10513"/>
    <cellStyle name="Timing Schedule 3 3 4 2 2" xfId="24898"/>
    <cellStyle name="Timing Schedule 3 3 4 3" xfId="24897"/>
    <cellStyle name="Timing Schedule 3 3 5" xfId="10514"/>
    <cellStyle name="Timing Schedule 3 3 5 2" xfId="10515"/>
    <cellStyle name="Timing Schedule 3 3 5 2 2" xfId="24900"/>
    <cellStyle name="Timing Schedule 3 3 5 3" xfId="24899"/>
    <cellStyle name="Timing Schedule 3 3 6" xfId="10516"/>
    <cellStyle name="Timing Schedule 3 3 6 2" xfId="10517"/>
    <cellStyle name="Timing Schedule 3 3 6 2 2" xfId="24902"/>
    <cellStyle name="Timing Schedule 3 3 6 3" xfId="24901"/>
    <cellStyle name="Timing Schedule 3 3 7" xfId="10518"/>
    <cellStyle name="Timing Schedule 3 3 7 2" xfId="10519"/>
    <cellStyle name="Timing Schedule 3 3 7 2 2" xfId="24904"/>
    <cellStyle name="Timing Schedule 3 3 7 3" xfId="24903"/>
    <cellStyle name="Timing Schedule 3 3 8" xfId="10520"/>
    <cellStyle name="Timing Schedule 3 3 8 2" xfId="10521"/>
    <cellStyle name="Timing Schedule 3 3 8 2 2" xfId="24906"/>
    <cellStyle name="Timing Schedule 3 3 8 3" xfId="24905"/>
    <cellStyle name="Timing Schedule 3 3 9" xfId="10522"/>
    <cellStyle name="Timing Schedule 3 3 9 2" xfId="24907"/>
    <cellStyle name="Timing Schedule 3 4" xfId="1843"/>
    <cellStyle name="Timing Schedule 3 4 10" xfId="4881"/>
    <cellStyle name="Timing Schedule 3 4 11" xfId="3498"/>
    <cellStyle name="Timing Schedule 3 4 12" xfId="25357"/>
    <cellStyle name="Timing Schedule 3 4 13" xfId="34357"/>
    <cellStyle name="Timing Schedule 3 4 2" xfId="3003"/>
    <cellStyle name="Timing Schedule 3 4 2 10" xfId="33943"/>
    <cellStyle name="Timing Schedule 3 4 2 2" xfId="10525"/>
    <cellStyle name="Timing Schedule 3 4 2 2 2" xfId="24910"/>
    <cellStyle name="Timing Schedule 3 4 2 3" xfId="16596"/>
    <cellStyle name="Timing Schedule 3 4 2 3 2" xfId="30076"/>
    <cellStyle name="Timing Schedule 3 4 2 4" xfId="14926"/>
    <cellStyle name="Timing Schedule 3 4 2 4 2" xfId="28594"/>
    <cellStyle name="Timing Schedule 3 4 2 5" xfId="18786"/>
    <cellStyle name="Timing Schedule 3 4 2 5 2" xfId="32221"/>
    <cellStyle name="Timing Schedule 3 4 2 6" xfId="10524"/>
    <cellStyle name="Timing Schedule 3 4 2 6 2" xfId="24909"/>
    <cellStyle name="Timing Schedule 3 4 2 7" xfId="5867"/>
    <cellStyle name="Timing Schedule 3 4 2 8" xfId="20492"/>
    <cellStyle name="Timing Schedule 3 4 2 9" xfId="24027"/>
    <cellStyle name="Timing Schedule 3 4 3" xfId="10526"/>
    <cellStyle name="Timing Schedule 3 4 3 2" xfId="10527"/>
    <cellStyle name="Timing Schedule 3 4 3 2 2" xfId="24912"/>
    <cellStyle name="Timing Schedule 3 4 3 3" xfId="24911"/>
    <cellStyle name="Timing Schedule 3 4 4" xfId="10528"/>
    <cellStyle name="Timing Schedule 3 4 4 2" xfId="10529"/>
    <cellStyle name="Timing Schedule 3 4 4 2 2" xfId="24914"/>
    <cellStyle name="Timing Schedule 3 4 4 3" xfId="24913"/>
    <cellStyle name="Timing Schedule 3 4 5" xfId="15728"/>
    <cellStyle name="Timing Schedule 3 4 5 2" xfId="29319"/>
    <cellStyle name="Timing Schedule 3 4 6" xfId="17202"/>
    <cellStyle name="Timing Schedule 3 4 6 2" xfId="30660"/>
    <cellStyle name="Timing Schedule 3 4 7" xfId="17542"/>
    <cellStyle name="Timing Schedule 3 4 7 2" xfId="30998"/>
    <cellStyle name="Timing Schedule 3 4 8" xfId="18378"/>
    <cellStyle name="Timing Schedule 3 4 8 2" xfId="31814"/>
    <cellStyle name="Timing Schedule 3 4 9" xfId="10523"/>
    <cellStyle name="Timing Schedule 3 4 9 2" xfId="24908"/>
    <cellStyle name="Timing Schedule 3 5" xfId="1844"/>
    <cellStyle name="Timing Schedule 3 5 10" xfId="4882"/>
    <cellStyle name="Timing Schedule 3 5 11" xfId="4026"/>
    <cellStyle name="Timing Schedule 3 5 12" xfId="25356"/>
    <cellStyle name="Timing Schedule 3 5 13" xfId="34356"/>
    <cellStyle name="Timing Schedule 3 5 2" xfId="3004"/>
    <cellStyle name="Timing Schedule 3 5 2 10" xfId="33942"/>
    <cellStyle name="Timing Schedule 3 5 2 2" xfId="10532"/>
    <cellStyle name="Timing Schedule 3 5 2 2 2" xfId="24917"/>
    <cellStyle name="Timing Schedule 3 5 2 3" xfId="16597"/>
    <cellStyle name="Timing Schedule 3 5 2 3 2" xfId="30077"/>
    <cellStyle name="Timing Schedule 3 5 2 4" xfId="14927"/>
    <cellStyle name="Timing Schedule 3 5 2 4 2" xfId="28595"/>
    <cellStyle name="Timing Schedule 3 5 2 5" xfId="18787"/>
    <cellStyle name="Timing Schedule 3 5 2 5 2" xfId="32222"/>
    <cellStyle name="Timing Schedule 3 5 2 6" xfId="10531"/>
    <cellStyle name="Timing Schedule 3 5 2 6 2" xfId="24916"/>
    <cellStyle name="Timing Schedule 3 5 2 7" xfId="5868"/>
    <cellStyle name="Timing Schedule 3 5 2 8" xfId="20493"/>
    <cellStyle name="Timing Schedule 3 5 2 9" xfId="28323"/>
    <cellStyle name="Timing Schedule 3 5 3" xfId="10533"/>
    <cellStyle name="Timing Schedule 3 5 3 2" xfId="10534"/>
    <cellStyle name="Timing Schedule 3 5 3 2 2" xfId="24919"/>
    <cellStyle name="Timing Schedule 3 5 3 3" xfId="24918"/>
    <cellStyle name="Timing Schedule 3 5 4" xfId="10535"/>
    <cellStyle name="Timing Schedule 3 5 4 2" xfId="10536"/>
    <cellStyle name="Timing Schedule 3 5 4 2 2" xfId="24921"/>
    <cellStyle name="Timing Schedule 3 5 4 3" xfId="24920"/>
    <cellStyle name="Timing Schedule 3 5 5" xfId="15729"/>
    <cellStyle name="Timing Schedule 3 5 5 2" xfId="29320"/>
    <cellStyle name="Timing Schedule 3 5 6" xfId="17201"/>
    <cellStyle name="Timing Schedule 3 5 6 2" xfId="30659"/>
    <cellStyle name="Timing Schedule 3 5 7" xfId="17543"/>
    <cellStyle name="Timing Schedule 3 5 7 2" xfId="30999"/>
    <cellStyle name="Timing Schedule 3 5 8" xfId="19415"/>
    <cellStyle name="Timing Schedule 3 5 8 2" xfId="32818"/>
    <cellStyle name="Timing Schedule 3 5 9" xfId="10530"/>
    <cellStyle name="Timing Schedule 3 5 9 2" xfId="24915"/>
    <cellStyle name="Timing Schedule 3 6" xfId="1845"/>
    <cellStyle name="Timing Schedule 3 6 10" xfId="4883"/>
    <cellStyle name="Timing Schedule 3 6 11" xfId="3497"/>
    <cellStyle name="Timing Schedule 3 6 12" xfId="29417"/>
    <cellStyle name="Timing Schedule 3 6 13" xfId="34355"/>
    <cellStyle name="Timing Schedule 3 6 2" xfId="3005"/>
    <cellStyle name="Timing Schedule 3 6 2 10" xfId="33941"/>
    <cellStyle name="Timing Schedule 3 6 2 2" xfId="10539"/>
    <cellStyle name="Timing Schedule 3 6 2 2 2" xfId="24924"/>
    <cellStyle name="Timing Schedule 3 6 2 3" xfId="16598"/>
    <cellStyle name="Timing Schedule 3 6 2 3 2" xfId="30078"/>
    <cellStyle name="Timing Schedule 3 6 2 4" xfId="14928"/>
    <cellStyle name="Timing Schedule 3 6 2 4 2" xfId="28596"/>
    <cellStyle name="Timing Schedule 3 6 2 5" xfId="18788"/>
    <cellStyle name="Timing Schedule 3 6 2 5 2" xfId="32223"/>
    <cellStyle name="Timing Schedule 3 6 2 6" xfId="10538"/>
    <cellStyle name="Timing Schedule 3 6 2 6 2" xfId="24923"/>
    <cellStyle name="Timing Schedule 3 6 2 7" xfId="5869"/>
    <cellStyle name="Timing Schedule 3 6 2 8" xfId="20494"/>
    <cellStyle name="Timing Schedule 3 6 2 9" xfId="28110"/>
    <cellStyle name="Timing Schedule 3 6 3" xfId="10540"/>
    <cellStyle name="Timing Schedule 3 6 3 2" xfId="10541"/>
    <cellStyle name="Timing Schedule 3 6 3 2 2" xfId="24926"/>
    <cellStyle name="Timing Schedule 3 6 3 3" xfId="24925"/>
    <cellStyle name="Timing Schedule 3 6 4" xfId="10542"/>
    <cellStyle name="Timing Schedule 3 6 4 2" xfId="10543"/>
    <cellStyle name="Timing Schedule 3 6 4 2 2" xfId="24928"/>
    <cellStyle name="Timing Schedule 3 6 4 3" xfId="24927"/>
    <cellStyle name="Timing Schedule 3 6 5" xfId="15730"/>
    <cellStyle name="Timing Schedule 3 6 5 2" xfId="29321"/>
    <cellStyle name="Timing Schedule 3 6 6" xfId="15600"/>
    <cellStyle name="Timing Schedule 3 6 6 2" xfId="29191"/>
    <cellStyle name="Timing Schedule 3 6 7" xfId="17544"/>
    <cellStyle name="Timing Schedule 3 6 7 2" xfId="31000"/>
    <cellStyle name="Timing Schedule 3 6 8" xfId="19413"/>
    <cellStyle name="Timing Schedule 3 6 8 2" xfId="32816"/>
    <cellStyle name="Timing Schedule 3 6 9" xfId="10537"/>
    <cellStyle name="Timing Schedule 3 6 9 2" xfId="24922"/>
    <cellStyle name="Timing Schedule 3 7" xfId="1846"/>
    <cellStyle name="Timing Schedule 3 7 10" xfId="37690"/>
    <cellStyle name="Timing Schedule 3 7 2" xfId="3006"/>
    <cellStyle name="Timing Schedule 3 7 2 2" xfId="14929"/>
    <cellStyle name="Timing Schedule 3 7 2 2 2" xfId="28597"/>
    <cellStyle name="Timing Schedule 3 7 2 3" xfId="18789"/>
    <cellStyle name="Timing Schedule 3 7 2 3 2" xfId="32224"/>
    <cellStyle name="Timing Schedule 3 7 2 4" xfId="16599"/>
    <cellStyle name="Timing Schedule 3 7 2 4 2" xfId="30079"/>
    <cellStyle name="Timing Schedule 3 7 2 5" xfId="5870"/>
    <cellStyle name="Timing Schedule 3 7 2 6" xfId="20495"/>
    <cellStyle name="Timing Schedule 3 7 2 7" xfId="29171"/>
    <cellStyle name="Timing Schedule 3 7 2 8" xfId="40002"/>
    <cellStyle name="Timing Schedule 3 7 3" xfId="17199"/>
    <cellStyle name="Timing Schedule 3 7 3 2" xfId="30657"/>
    <cellStyle name="Timing Schedule 3 7 4" xfId="17794"/>
    <cellStyle name="Timing Schedule 3 7 4 2" xfId="31249"/>
    <cellStyle name="Timing Schedule 3 7 5" xfId="19175"/>
    <cellStyle name="Timing Schedule 3 7 5 2" xfId="32592"/>
    <cellStyle name="Timing Schedule 3 7 6" xfId="15731"/>
    <cellStyle name="Timing Schedule 3 7 6 2" xfId="29322"/>
    <cellStyle name="Timing Schedule 3 7 7" xfId="4884"/>
    <cellStyle name="Timing Schedule 3 7 8" xfId="3828"/>
    <cellStyle name="Timing Schedule 3 7 9" xfId="19731"/>
    <cellStyle name="Timing Schedule 3 8" xfId="1847"/>
    <cellStyle name="Timing Schedule 3 8 10" xfId="25318"/>
    <cellStyle name="Timing Schedule 3 8 2" xfId="3007"/>
    <cellStyle name="Timing Schedule 3 8 2 2" xfId="14930"/>
    <cellStyle name="Timing Schedule 3 8 2 2 2" xfId="28598"/>
    <cellStyle name="Timing Schedule 3 8 2 3" xfId="18790"/>
    <cellStyle name="Timing Schedule 3 8 2 3 2" xfId="32225"/>
    <cellStyle name="Timing Schedule 3 8 2 4" xfId="16600"/>
    <cellStyle name="Timing Schedule 3 8 2 4 2" xfId="30080"/>
    <cellStyle name="Timing Schedule 3 8 2 5" xfId="5871"/>
    <cellStyle name="Timing Schedule 3 8 2 6" xfId="20496"/>
    <cellStyle name="Timing Schedule 3 8 2 7" xfId="4171"/>
    <cellStyle name="Timing Schedule 3 8 2 8" xfId="38877"/>
    <cellStyle name="Timing Schedule 3 8 3" xfId="14678"/>
    <cellStyle name="Timing Schedule 3 8 3 2" xfId="28380"/>
    <cellStyle name="Timing Schedule 3 8 4" xfId="17545"/>
    <cellStyle name="Timing Schedule 3 8 4 2" xfId="31001"/>
    <cellStyle name="Timing Schedule 3 8 5" xfId="19174"/>
    <cellStyle name="Timing Schedule 3 8 5 2" xfId="32591"/>
    <cellStyle name="Timing Schedule 3 8 6" xfId="15732"/>
    <cellStyle name="Timing Schedule 3 8 6 2" xfId="29323"/>
    <cellStyle name="Timing Schedule 3 8 7" xfId="4885"/>
    <cellStyle name="Timing Schedule 3 8 8" xfId="4025"/>
    <cellStyle name="Timing Schedule 3 8 9" xfId="25355"/>
    <cellStyle name="Timing Schedule 3 9" xfId="2999"/>
    <cellStyle name="Timing Schedule 3 9 2" xfId="14924"/>
    <cellStyle name="Timing Schedule 3 9 2 2" xfId="28592"/>
    <cellStyle name="Timing Schedule 3 9 3" xfId="18782"/>
    <cellStyle name="Timing Schedule 3 9 3 2" xfId="32217"/>
    <cellStyle name="Timing Schedule 3 9 4" xfId="16592"/>
    <cellStyle name="Timing Schedule 3 9 4 2" xfId="30072"/>
    <cellStyle name="Timing Schedule 3 9 5" xfId="5863"/>
    <cellStyle name="Timing Schedule 3 9 6" xfId="20488"/>
    <cellStyle name="Timing Schedule 3 9 7" xfId="28111"/>
    <cellStyle name="Timing Schedule 3 9 8" xfId="33947"/>
    <cellStyle name="Timing Schedule 4" xfId="1848"/>
    <cellStyle name="Timing Schedule 4 10" xfId="17546"/>
    <cellStyle name="Timing Schedule 4 10 2" xfId="31002"/>
    <cellStyle name="Timing Schedule 4 11" xfId="19434"/>
    <cellStyle name="Timing Schedule 4 11 2" xfId="32837"/>
    <cellStyle name="Timing Schedule 4 12" xfId="10544"/>
    <cellStyle name="Timing Schedule 4 12 2" xfId="24929"/>
    <cellStyle name="Timing Schedule 4 13" xfId="4886"/>
    <cellStyle name="Timing Schedule 4 14" xfId="3496"/>
    <cellStyle name="Timing Schedule 4 15" xfId="29416"/>
    <cellStyle name="Timing Schedule 4 16" xfId="25322"/>
    <cellStyle name="Timing Schedule 4 2" xfId="1849"/>
    <cellStyle name="Timing Schedule 4 2 10" xfId="4887"/>
    <cellStyle name="Timing Schedule 4 2 11" xfId="4024"/>
    <cellStyle name="Timing Schedule 4 2 12" xfId="19730"/>
    <cellStyle name="Timing Schedule 4 2 13" xfId="34350"/>
    <cellStyle name="Timing Schedule 4 2 2" xfId="3009"/>
    <cellStyle name="Timing Schedule 4 2 2 10" xfId="33940"/>
    <cellStyle name="Timing Schedule 4 2 2 2" xfId="10547"/>
    <cellStyle name="Timing Schedule 4 2 2 2 2" xfId="24932"/>
    <cellStyle name="Timing Schedule 4 2 2 3" xfId="16602"/>
    <cellStyle name="Timing Schedule 4 2 2 3 2" xfId="30082"/>
    <cellStyle name="Timing Schedule 4 2 2 4" xfId="18117"/>
    <cellStyle name="Timing Schedule 4 2 2 4 2" xfId="31562"/>
    <cellStyle name="Timing Schedule 4 2 2 5" xfId="18792"/>
    <cellStyle name="Timing Schedule 4 2 2 5 2" xfId="32227"/>
    <cellStyle name="Timing Schedule 4 2 2 6" xfId="10546"/>
    <cellStyle name="Timing Schedule 4 2 2 6 2" xfId="24931"/>
    <cellStyle name="Timing Schedule 4 2 2 7" xfId="5873"/>
    <cellStyle name="Timing Schedule 4 2 2 8" xfId="20498"/>
    <cellStyle name="Timing Schedule 4 2 2 9" xfId="24026"/>
    <cellStyle name="Timing Schedule 4 2 3" xfId="10548"/>
    <cellStyle name="Timing Schedule 4 2 3 2" xfId="10549"/>
    <cellStyle name="Timing Schedule 4 2 3 2 2" xfId="24934"/>
    <cellStyle name="Timing Schedule 4 2 3 3" xfId="24933"/>
    <cellStyle name="Timing Schedule 4 2 4" xfId="10550"/>
    <cellStyle name="Timing Schedule 4 2 4 2" xfId="10551"/>
    <cellStyle name="Timing Schedule 4 2 4 2 2" xfId="24936"/>
    <cellStyle name="Timing Schedule 4 2 4 3" xfId="24935"/>
    <cellStyle name="Timing Schedule 4 2 5" xfId="15734"/>
    <cellStyle name="Timing Schedule 4 2 5 2" xfId="29325"/>
    <cellStyle name="Timing Schedule 4 2 6" xfId="17198"/>
    <cellStyle name="Timing Schedule 4 2 6 2" xfId="30656"/>
    <cellStyle name="Timing Schedule 4 2 7" xfId="17547"/>
    <cellStyle name="Timing Schedule 4 2 7 2" xfId="31003"/>
    <cellStyle name="Timing Schedule 4 2 8" xfId="19173"/>
    <cellStyle name="Timing Schedule 4 2 8 2" xfId="32590"/>
    <cellStyle name="Timing Schedule 4 2 9" xfId="10545"/>
    <cellStyle name="Timing Schedule 4 2 9 2" xfId="24930"/>
    <cellStyle name="Timing Schedule 4 3" xfId="1850"/>
    <cellStyle name="Timing Schedule 4 3 10" xfId="4888"/>
    <cellStyle name="Timing Schedule 4 3 11" xfId="3495"/>
    <cellStyle name="Timing Schedule 4 3 12" xfId="19729"/>
    <cellStyle name="Timing Schedule 4 3 13" xfId="37687"/>
    <cellStyle name="Timing Schedule 4 3 2" xfId="3010"/>
    <cellStyle name="Timing Schedule 4 3 2 10" xfId="37877"/>
    <cellStyle name="Timing Schedule 4 3 2 2" xfId="10554"/>
    <cellStyle name="Timing Schedule 4 3 2 2 2" xfId="24939"/>
    <cellStyle name="Timing Schedule 4 3 2 3" xfId="16603"/>
    <cellStyle name="Timing Schedule 4 3 2 3 2" xfId="30083"/>
    <cellStyle name="Timing Schedule 4 3 2 4" xfId="14932"/>
    <cellStyle name="Timing Schedule 4 3 2 4 2" xfId="28600"/>
    <cellStyle name="Timing Schedule 4 3 2 5" xfId="18793"/>
    <cellStyle name="Timing Schedule 4 3 2 5 2" xfId="32228"/>
    <cellStyle name="Timing Schedule 4 3 2 6" xfId="10553"/>
    <cellStyle name="Timing Schedule 4 3 2 6 2" xfId="24938"/>
    <cellStyle name="Timing Schedule 4 3 2 7" xfId="5874"/>
    <cellStyle name="Timing Schedule 4 3 2 8" xfId="20499"/>
    <cellStyle name="Timing Schedule 4 3 2 9" xfId="28322"/>
    <cellStyle name="Timing Schedule 4 3 3" xfId="10555"/>
    <cellStyle name="Timing Schedule 4 3 3 2" xfId="10556"/>
    <cellStyle name="Timing Schedule 4 3 3 2 2" xfId="24941"/>
    <cellStyle name="Timing Schedule 4 3 3 3" xfId="24940"/>
    <cellStyle name="Timing Schedule 4 3 4" xfId="10557"/>
    <cellStyle name="Timing Schedule 4 3 4 2" xfId="10558"/>
    <cellStyle name="Timing Schedule 4 3 4 2 2" xfId="24943"/>
    <cellStyle name="Timing Schedule 4 3 4 3" xfId="24942"/>
    <cellStyle name="Timing Schedule 4 3 5" xfId="15735"/>
    <cellStyle name="Timing Schedule 4 3 5 2" xfId="29326"/>
    <cellStyle name="Timing Schedule 4 3 6" xfId="15636"/>
    <cellStyle name="Timing Schedule 4 3 6 2" xfId="29227"/>
    <cellStyle name="Timing Schedule 4 3 7" xfId="17795"/>
    <cellStyle name="Timing Schedule 4 3 7 2" xfId="31250"/>
    <cellStyle name="Timing Schedule 4 3 8" xfId="19414"/>
    <cellStyle name="Timing Schedule 4 3 8 2" xfId="32817"/>
    <cellStyle name="Timing Schedule 4 3 9" xfId="10552"/>
    <cellStyle name="Timing Schedule 4 3 9 2" xfId="24937"/>
    <cellStyle name="Timing Schedule 4 4" xfId="1851"/>
    <cellStyle name="Timing Schedule 4 4 10" xfId="4889"/>
    <cellStyle name="Timing Schedule 4 4 11" xfId="3825"/>
    <cellStyle name="Timing Schedule 4 4 12" xfId="19728"/>
    <cellStyle name="Timing Schedule 4 4 13" xfId="34353"/>
    <cellStyle name="Timing Schedule 4 4 2" xfId="3011"/>
    <cellStyle name="Timing Schedule 4 4 2 10" xfId="37016"/>
    <cellStyle name="Timing Schedule 4 4 2 2" xfId="10561"/>
    <cellStyle name="Timing Schedule 4 4 2 2 2" xfId="24946"/>
    <cellStyle name="Timing Schedule 4 4 2 3" xfId="16604"/>
    <cellStyle name="Timing Schedule 4 4 2 3 2" xfId="30084"/>
    <cellStyle name="Timing Schedule 4 4 2 4" xfId="14933"/>
    <cellStyle name="Timing Schedule 4 4 2 4 2" xfId="28601"/>
    <cellStyle name="Timing Schedule 4 4 2 5" xfId="18794"/>
    <cellStyle name="Timing Schedule 4 4 2 5 2" xfId="32229"/>
    <cellStyle name="Timing Schedule 4 4 2 6" xfId="10560"/>
    <cellStyle name="Timing Schedule 4 4 2 6 2" xfId="24945"/>
    <cellStyle name="Timing Schedule 4 4 2 7" xfId="5875"/>
    <cellStyle name="Timing Schedule 4 4 2 8" xfId="20500"/>
    <cellStyle name="Timing Schedule 4 4 2 9" xfId="4172"/>
    <cellStyle name="Timing Schedule 4 4 3" xfId="10562"/>
    <cellStyle name="Timing Schedule 4 4 3 2" xfId="10563"/>
    <cellStyle name="Timing Schedule 4 4 3 2 2" xfId="24948"/>
    <cellStyle name="Timing Schedule 4 4 3 3" xfId="24947"/>
    <cellStyle name="Timing Schedule 4 4 4" xfId="10564"/>
    <cellStyle name="Timing Schedule 4 4 4 2" xfId="10565"/>
    <cellStyle name="Timing Schedule 4 4 4 2 2" xfId="24950"/>
    <cellStyle name="Timing Schedule 4 4 4 3" xfId="24949"/>
    <cellStyle name="Timing Schedule 4 4 5" xfId="15736"/>
    <cellStyle name="Timing Schedule 4 4 5 2" xfId="29327"/>
    <cellStyle name="Timing Schedule 4 4 6" xfId="14626"/>
    <cellStyle name="Timing Schedule 4 4 6 2" xfId="28332"/>
    <cellStyle name="Timing Schedule 4 4 7" xfId="17548"/>
    <cellStyle name="Timing Schedule 4 4 7 2" xfId="31004"/>
    <cellStyle name="Timing Schedule 4 4 8" xfId="17562"/>
    <cellStyle name="Timing Schedule 4 4 8 2" xfId="31018"/>
    <cellStyle name="Timing Schedule 4 4 9" xfId="10559"/>
    <cellStyle name="Timing Schedule 4 4 9 2" xfId="24944"/>
    <cellStyle name="Timing Schedule 4 5" xfId="1852"/>
    <cellStyle name="Timing Schedule 4 5 10" xfId="4890"/>
    <cellStyle name="Timing Schedule 4 5 11" xfId="4023"/>
    <cellStyle name="Timing Schedule 4 5 12" xfId="25354"/>
    <cellStyle name="Timing Schedule 4 5 13" xfId="34352"/>
    <cellStyle name="Timing Schedule 4 5 2" xfId="3012"/>
    <cellStyle name="Timing Schedule 4 5 2 10" xfId="25374"/>
    <cellStyle name="Timing Schedule 4 5 2 2" xfId="10568"/>
    <cellStyle name="Timing Schedule 4 5 2 2 2" xfId="24953"/>
    <cellStyle name="Timing Schedule 4 5 2 3" xfId="16605"/>
    <cellStyle name="Timing Schedule 4 5 2 3 2" xfId="30085"/>
    <cellStyle name="Timing Schedule 4 5 2 4" xfId="14937"/>
    <cellStyle name="Timing Schedule 4 5 2 4 2" xfId="28605"/>
    <cellStyle name="Timing Schedule 4 5 2 5" xfId="18795"/>
    <cellStyle name="Timing Schedule 4 5 2 5 2" xfId="32230"/>
    <cellStyle name="Timing Schedule 4 5 2 6" xfId="10567"/>
    <cellStyle name="Timing Schedule 4 5 2 6 2" xfId="24952"/>
    <cellStyle name="Timing Schedule 4 5 2 7" xfId="5876"/>
    <cellStyle name="Timing Schedule 4 5 2 8" xfId="20501"/>
    <cellStyle name="Timing Schedule 4 5 2 9" xfId="4983"/>
    <cellStyle name="Timing Schedule 4 5 3" xfId="10569"/>
    <cellStyle name="Timing Schedule 4 5 3 2" xfId="10570"/>
    <cellStyle name="Timing Schedule 4 5 3 2 2" xfId="24955"/>
    <cellStyle name="Timing Schedule 4 5 3 3" xfId="24954"/>
    <cellStyle name="Timing Schedule 4 5 4" xfId="10571"/>
    <cellStyle name="Timing Schedule 4 5 4 2" xfId="10572"/>
    <cellStyle name="Timing Schedule 4 5 4 2 2" xfId="24957"/>
    <cellStyle name="Timing Schedule 4 5 4 3" xfId="24956"/>
    <cellStyle name="Timing Schedule 4 5 5" xfId="15737"/>
    <cellStyle name="Timing Schedule 4 5 5 2" xfId="29328"/>
    <cellStyle name="Timing Schedule 4 5 6" xfId="18104"/>
    <cellStyle name="Timing Schedule 4 5 6 2" xfId="31549"/>
    <cellStyle name="Timing Schedule 4 5 7" xfId="17549"/>
    <cellStyle name="Timing Schedule 4 5 7 2" xfId="31005"/>
    <cellStyle name="Timing Schedule 4 5 8" xfId="19384"/>
    <cellStyle name="Timing Schedule 4 5 8 2" xfId="32788"/>
    <cellStyle name="Timing Schedule 4 5 9" xfId="10566"/>
    <cellStyle name="Timing Schedule 4 5 9 2" xfId="24951"/>
    <cellStyle name="Timing Schedule 4 6" xfId="3008"/>
    <cellStyle name="Timing Schedule 4 6 10" xfId="29432"/>
    <cellStyle name="Timing Schedule 4 6 2" xfId="10574"/>
    <cellStyle name="Timing Schedule 4 6 2 2" xfId="24959"/>
    <cellStyle name="Timing Schedule 4 6 3" xfId="16601"/>
    <cellStyle name="Timing Schedule 4 6 3 2" xfId="30081"/>
    <cellStyle name="Timing Schedule 4 6 4" xfId="14931"/>
    <cellStyle name="Timing Schedule 4 6 4 2" xfId="28599"/>
    <cellStyle name="Timing Schedule 4 6 5" xfId="18791"/>
    <cellStyle name="Timing Schedule 4 6 5 2" xfId="32226"/>
    <cellStyle name="Timing Schedule 4 6 6" xfId="10573"/>
    <cellStyle name="Timing Schedule 4 6 6 2" xfId="24958"/>
    <cellStyle name="Timing Schedule 4 6 7" xfId="5872"/>
    <cellStyle name="Timing Schedule 4 6 8" xfId="20497"/>
    <cellStyle name="Timing Schedule 4 6 9" xfId="5124"/>
    <cellStyle name="Timing Schedule 4 7" xfId="10575"/>
    <cellStyle name="Timing Schedule 4 7 2" xfId="10576"/>
    <cellStyle name="Timing Schedule 4 7 2 2" xfId="24961"/>
    <cellStyle name="Timing Schedule 4 7 3" xfId="24960"/>
    <cellStyle name="Timing Schedule 4 8" xfId="15733"/>
    <cellStyle name="Timing Schedule 4 8 2" xfId="29324"/>
    <cellStyle name="Timing Schedule 4 9" xfId="15635"/>
    <cellStyle name="Timing Schedule 4 9 2" xfId="29226"/>
    <cellStyle name="Timing Schedule 5" xfId="1853"/>
    <cellStyle name="Timing Schedule 5 10" xfId="19172"/>
    <cellStyle name="Timing Schedule 5 10 2" xfId="32589"/>
    <cellStyle name="Timing Schedule 5 11" xfId="10577"/>
    <cellStyle name="Timing Schedule 5 11 2" xfId="24962"/>
    <cellStyle name="Timing Schedule 5 12" xfId="4891"/>
    <cellStyle name="Timing Schedule 5 13" xfId="3494"/>
    <cellStyle name="Timing Schedule 5 14" xfId="29414"/>
    <cellStyle name="Timing Schedule 5 15" xfId="34351"/>
    <cellStyle name="Timing Schedule 5 2" xfId="1854"/>
    <cellStyle name="Timing Schedule 5 2 10" xfId="19727"/>
    <cellStyle name="Timing Schedule 5 2 11" xfId="37688"/>
    <cellStyle name="Timing Schedule 5 2 2" xfId="3014"/>
    <cellStyle name="Timing Schedule 5 2 2 2" xfId="16607"/>
    <cellStyle name="Timing Schedule 5 2 2 2 2" xfId="30087"/>
    <cellStyle name="Timing Schedule 5 2 2 3" xfId="18130"/>
    <cellStyle name="Timing Schedule 5 2 2 3 2" xfId="31575"/>
    <cellStyle name="Timing Schedule 5 2 2 4" xfId="18797"/>
    <cellStyle name="Timing Schedule 5 2 2 4 2" xfId="32232"/>
    <cellStyle name="Timing Schedule 5 2 2 5" xfId="10579"/>
    <cellStyle name="Timing Schedule 5 2 2 5 2" xfId="24964"/>
    <cellStyle name="Timing Schedule 5 2 2 6" xfId="5878"/>
    <cellStyle name="Timing Schedule 5 2 2 7" xfId="20503"/>
    <cellStyle name="Timing Schedule 5 2 2 8" xfId="24025"/>
    <cellStyle name="Timing Schedule 5 2 2 9" xfId="37607"/>
    <cellStyle name="Timing Schedule 5 2 3" xfId="15739"/>
    <cellStyle name="Timing Schedule 5 2 3 2" xfId="29330"/>
    <cellStyle name="Timing Schedule 5 2 4" xfId="15637"/>
    <cellStyle name="Timing Schedule 5 2 4 2" xfId="29228"/>
    <cellStyle name="Timing Schedule 5 2 5" xfId="17796"/>
    <cellStyle name="Timing Schedule 5 2 5 2" xfId="31251"/>
    <cellStyle name="Timing Schedule 5 2 6" xfId="19171"/>
    <cellStyle name="Timing Schedule 5 2 6 2" xfId="32588"/>
    <cellStyle name="Timing Schedule 5 2 7" xfId="10578"/>
    <cellStyle name="Timing Schedule 5 2 7 2" xfId="24963"/>
    <cellStyle name="Timing Schedule 5 2 8" xfId="4892"/>
    <cellStyle name="Timing Schedule 5 2 9" xfId="4022"/>
    <cellStyle name="Timing Schedule 5 3" xfId="1855"/>
    <cellStyle name="Timing Schedule 5 3 10" xfId="25353"/>
    <cellStyle name="Timing Schedule 5 3 11" xfId="25323"/>
    <cellStyle name="Timing Schedule 5 3 2" xfId="3015"/>
    <cellStyle name="Timing Schedule 5 3 2 2" xfId="16608"/>
    <cellStyle name="Timing Schedule 5 3 2 2 2" xfId="30088"/>
    <cellStyle name="Timing Schedule 5 3 2 3" xfId="14935"/>
    <cellStyle name="Timing Schedule 5 3 2 3 2" xfId="28603"/>
    <cellStyle name="Timing Schedule 5 3 2 4" xfId="18798"/>
    <cellStyle name="Timing Schedule 5 3 2 4 2" xfId="32233"/>
    <cellStyle name="Timing Schedule 5 3 2 5" xfId="10581"/>
    <cellStyle name="Timing Schedule 5 3 2 5 2" xfId="24966"/>
    <cellStyle name="Timing Schedule 5 3 2 6" xfId="5879"/>
    <cellStyle name="Timing Schedule 5 3 2 7" xfId="20504"/>
    <cellStyle name="Timing Schedule 5 3 2 8" xfId="28109"/>
    <cellStyle name="Timing Schedule 5 3 2 9" xfId="33939"/>
    <cellStyle name="Timing Schedule 5 3 3" xfId="15740"/>
    <cellStyle name="Timing Schedule 5 3 3 2" xfId="29331"/>
    <cellStyle name="Timing Schedule 5 3 4" xfId="15638"/>
    <cellStyle name="Timing Schedule 5 3 4 2" xfId="29229"/>
    <cellStyle name="Timing Schedule 5 3 5" xfId="17551"/>
    <cellStyle name="Timing Schedule 5 3 5 2" xfId="31007"/>
    <cellStyle name="Timing Schedule 5 3 6" xfId="17445"/>
    <cellStyle name="Timing Schedule 5 3 6 2" xfId="30903"/>
    <cellStyle name="Timing Schedule 5 3 7" xfId="10580"/>
    <cellStyle name="Timing Schedule 5 3 7 2" xfId="24965"/>
    <cellStyle name="Timing Schedule 5 3 8" xfId="4893"/>
    <cellStyle name="Timing Schedule 5 3 9" xfId="3493"/>
    <cellStyle name="Timing Schedule 5 4" xfId="1856"/>
    <cellStyle name="Timing Schedule 5 4 10" xfId="29413"/>
    <cellStyle name="Timing Schedule 5 4 11" xfId="25324"/>
    <cellStyle name="Timing Schedule 5 4 2" xfId="3016"/>
    <cellStyle name="Timing Schedule 5 4 2 2" xfId="16609"/>
    <cellStyle name="Timing Schedule 5 4 2 2 2" xfId="30089"/>
    <cellStyle name="Timing Schedule 5 4 2 3" xfId="14936"/>
    <cellStyle name="Timing Schedule 5 4 2 3 2" xfId="28604"/>
    <cellStyle name="Timing Schedule 5 4 2 4" xfId="18799"/>
    <cellStyle name="Timing Schedule 5 4 2 4 2" xfId="32234"/>
    <cellStyle name="Timing Schedule 5 4 2 5" xfId="10583"/>
    <cellStyle name="Timing Schedule 5 4 2 5 2" xfId="24968"/>
    <cellStyle name="Timing Schedule 5 4 2 6" xfId="5880"/>
    <cellStyle name="Timing Schedule 5 4 2 7" xfId="20505"/>
    <cellStyle name="Timing Schedule 5 4 2 8" xfId="4980"/>
    <cellStyle name="Timing Schedule 5 4 2 9" xfId="33938"/>
    <cellStyle name="Timing Schedule 5 4 3" xfId="15741"/>
    <cellStyle name="Timing Schedule 5 4 3 2" xfId="29332"/>
    <cellStyle name="Timing Schedule 5 4 4" xfId="17196"/>
    <cellStyle name="Timing Schedule 5 4 4 2" xfId="30654"/>
    <cellStyle name="Timing Schedule 5 4 5" xfId="17552"/>
    <cellStyle name="Timing Schedule 5 4 5 2" xfId="31008"/>
    <cellStyle name="Timing Schedule 5 4 6" xfId="17451"/>
    <cellStyle name="Timing Schedule 5 4 6 2" xfId="30909"/>
    <cellStyle name="Timing Schedule 5 4 7" xfId="10582"/>
    <cellStyle name="Timing Schedule 5 4 7 2" xfId="24967"/>
    <cellStyle name="Timing Schedule 5 4 8" xfId="4894"/>
    <cellStyle name="Timing Schedule 5 4 9" xfId="4021"/>
    <cellStyle name="Timing Schedule 5 5" xfId="1857"/>
    <cellStyle name="Timing Schedule 5 5 10" xfId="34349"/>
    <cellStyle name="Timing Schedule 5 5 2" xfId="3017"/>
    <cellStyle name="Timing Schedule 5 5 2 2" xfId="15960"/>
    <cellStyle name="Timing Schedule 5 5 2 2 2" xfId="29480"/>
    <cellStyle name="Timing Schedule 5 5 2 3" xfId="18800"/>
    <cellStyle name="Timing Schedule 5 5 2 3 2" xfId="32235"/>
    <cellStyle name="Timing Schedule 5 5 2 4" xfId="16610"/>
    <cellStyle name="Timing Schedule 5 5 2 4 2" xfId="30090"/>
    <cellStyle name="Timing Schedule 5 5 2 5" xfId="5881"/>
    <cellStyle name="Timing Schedule 5 5 2 6" xfId="20506"/>
    <cellStyle name="Timing Schedule 5 5 2 7" xfId="5126"/>
    <cellStyle name="Timing Schedule 5 5 2 8" xfId="33937"/>
    <cellStyle name="Timing Schedule 5 5 3" xfId="17195"/>
    <cellStyle name="Timing Schedule 5 5 3 2" xfId="30653"/>
    <cellStyle name="Timing Schedule 5 5 4" xfId="17553"/>
    <cellStyle name="Timing Schedule 5 5 4 2" xfId="31009"/>
    <cellStyle name="Timing Schedule 5 5 5" xfId="19385"/>
    <cellStyle name="Timing Schedule 5 5 5 2" xfId="32789"/>
    <cellStyle name="Timing Schedule 5 5 6" xfId="15742"/>
    <cellStyle name="Timing Schedule 5 5 6 2" xfId="29333"/>
    <cellStyle name="Timing Schedule 5 5 7" xfId="4895"/>
    <cellStyle name="Timing Schedule 5 5 8" xfId="4020"/>
    <cellStyle name="Timing Schedule 5 5 9" xfId="19726"/>
    <cellStyle name="Timing Schedule 5 6" xfId="3013"/>
    <cellStyle name="Timing Schedule 5 6 2" xfId="14934"/>
    <cellStyle name="Timing Schedule 5 6 2 2" xfId="28602"/>
    <cellStyle name="Timing Schedule 5 6 3" xfId="18796"/>
    <cellStyle name="Timing Schedule 5 6 3 2" xfId="32231"/>
    <cellStyle name="Timing Schedule 5 6 4" xfId="16606"/>
    <cellStyle name="Timing Schedule 5 6 4 2" xfId="30086"/>
    <cellStyle name="Timing Schedule 5 6 5" xfId="5877"/>
    <cellStyle name="Timing Schedule 5 6 6" xfId="20502"/>
    <cellStyle name="Timing Schedule 5 6 7" xfId="5125"/>
    <cellStyle name="Timing Schedule 5 6 8" xfId="38705"/>
    <cellStyle name="Timing Schedule 5 7" xfId="15738"/>
    <cellStyle name="Timing Schedule 5 7 2" xfId="29329"/>
    <cellStyle name="Timing Schedule 5 8" xfId="17197"/>
    <cellStyle name="Timing Schedule 5 8 2" xfId="30655"/>
    <cellStyle name="Timing Schedule 5 9" xfId="17550"/>
    <cellStyle name="Timing Schedule 5 9 2" xfId="31006"/>
    <cellStyle name="Timing Schedule 6" xfId="1858"/>
    <cellStyle name="Timing Schedule 6 10" xfId="4896"/>
    <cellStyle name="Timing Schedule 6 11" xfId="4019"/>
    <cellStyle name="Timing Schedule 6 12" xfId="19725"/>
    <cellStyle name="Timing Schedule 6 13" xfId="34348"/>
    <cellStyle name="Timing Schedule 6 2" xfId="3018"/>
    <cellStyle name="Timing Schedule 6 2 10" xfId="33936"/>
    <cellStyle name="Timing Schedule 6 2 2" xfId="10586"/>
    <cellStyle name="Timing Schedule 6 2 2 2" xfId="24971"/>
    <cellStyle name="Timing Schedule 6 2 3" xfId="16611"/>
    <cellStyle name="Timing Schedule 6 2 3 2" xfId="30091"/>
    <cellStyle name="Timing Schedule 6 2 4" xfId="14939"/>
    <cellStyle name="Timing Schedule 6 2 4 2" xfId="28607"/>
    <cellStyle name="Timing Schedule 6 2 5" xfId="18801"/>
    <cellStyle name="Timing Schedule 6 2 5 2" xfId="32236"/>
    <cellStyle name="Timing Schedule 6 2 6" xfId="10585"/>
    <cellStyle name="Timing Schedule 6 2 6 2" xfId="24970"/>
    <cellStyle name="Timing Schedule 6 2 7" xfId="5882"/>
    <cellStyle name="Timing Schedule 6 2 8" xfId="20507"/>
    <cellStyle name="Timing Schedule 6 2 9" xfId="24022"/>
    <cellStyle name="Timing Schedule 6 3" xfId="10587"/>
    <cellStyle name="Timing Schedule 6 3 2" xfId="10588"/>
    <cellStyle name="Timing Schedule 6 3 2 2" xfId="24973"/>
    <cellStyle name="Timing Schedule 6 3 3" xfId="24972"/>
    <cellStyle name="Timing Schedule 6 4" xfId="10589"/>
    <cellStyle name="Timing Schedule 6 4 2" xfId="10590"/>
    <cellStyle name="Timing Schedule 6 4 2 2" xfId="24975"/>
    <cellStyle name="Timing Schedule 6 4 3" xfId="24974"/>
    <cellStyle name="Timing Schedule 6 5" xfId="15743"/>
    <cellStyle name="Timing Schedule 6 5 2" xfId="29334"/>
    <cellStyle name="Timing Schedule 6 6" xfId="14627"/>
    <cellStyle name="Timing Schedule 6 6 2" xfId="28333"/>
    <cellStyle name="Timing Schedule 6 7" xfId="17797"/>
    <cellStyle name="Timing Schedule 6 7 2" xfId="31252"/>
    <cellStyle name="Timing Schedule 6 8" xfId="19387"/>
    <cellStyle name="Timing Schedule 6 8 2" xfId="32790"/>
    <cellStyle name="Timing Schedule 6 9" xfId="10584"/>
    <cellStyle name="Timing Schedule 6 9 2" xfId="24969"/>
    <cellStyle name="Timing Schedule 7" xfId="1859"/>
    <cellStyle name="Timing Schedule 7 10" xfId="4897"/>
    <cellStyle name="Timing Schedule 7 11" xfId="4018"/>
    <cellStyle name="Timing Schedule 7 12" xfId="25352"/>
    <cellStyle name="Timing Schedule 7 13" xfId="34347"/>
    <cellStyle name="Timing Schedule 7 2" xfId="3019"/>
    <cellStyle name="Timing Schedule 7 2 10" xfId="33935"/>
    <cellStyle name="Timing Schedule 7 2 2" xfId="10593"/>
    <cellStyle name="Timing Schedule 7 2 2 2" xfId="24978"/>
    <cellStyle name="Timing Schedule 7 2 3" xfId="16612"/>
    <cellStyle name="Timing Schedule 7 2 3 2" xfId="30092"/>
    <cellStyle name="Timing Schedule 7 2 4" xfId="14938"/>
    <cellStyle name="Timing Schedule 7 2 4 2" xfId="28606"/>
    <cellStyle name="Timing Schedule 7 2 5" xfId="18802"/>
    <cellStyle name="Timing Schedule 7 2 5 2" xfId="32237"/>
    <cellStyle name="Timing Schedule 7 2 6" xfId="10592"/>
    <cellStyle name="Timing Schedule 7 2 6 2" xfId="24977"/>
    <cellStyle name="Timing Schedule 7 2 7" xfId="5883"/>
    <cellStyle name="Timing Schedule 7 2 8" xfId="20508"/>
    <cellStyle name="Timing Schedule 7 2 9" xfId="27833"/>
    <cellStyle name="Timing Schedule 7 3" xfId="10594"/>
    <cellStyle name="Timing Schedule 7 3 2" xfId="10595"/>
    <cellStyle name="Timing Schedule 7 3 2 2" xfId="24980"/>
    <cellStyle name="Timing Schedule 7 3 3" xfId="24979"/>
    <cellStyle name="Timing Schedule 7 4" xfId="10596"/>
    <cellStyle name="Timing Schedule 7 4 2" xfId="10597"/>
    <cellStyle name="Timing Schedule 7 4 2 2" xfId="24982"/>
    <cellStyle name="Timing Schedule 7 4 3" xfId="24981"/>
    <cellStyle name="Timing Schedule 7 5" xfId="15744"/>
    <cellStyle name="Timing Schedule 7 5 2" xfId="29335"/>
    <cellStyle name="Timing Schedule 7 6" xfId="15639"/>
    <cellStyle name="Timing Schedule 7 6 2" xfId="29230"/>
    <cellStyle name="Timing Schedule 7 7" xfId="17554"/>
    <cellStyle name="Timing Schedule 7 7 2" xfId="31010"/>
    <cellStyle name="Timing Schedule 7 8" xfId="19170"/>
    <cellStyle name="Timing Schedule 7 8 2" xfId="32587"/>
    <cellStyle name="Timing Schedule 7 9" xfId="10591"/>
    <cellStyle name="Timing Schedule 7 9 2" xfId="24976"/>
    <cellStyle name="Timing Schedule 8" xfId="1860"/>
    <cellStyle name="Timing Schedule 8 10" xfId="4898"/>
    <cellStyle name="Timing Schedule 8 11" xfId="4017"/>
    <cellStyle name="Timing Schedule 8 12" xfId="29412"/>
    <cellStyle name="Timing Schedule 8 13" xfId="34346"/>
    <cellStyle name="Timing Schedule 8 2" xfId="3020"/>
    <cellStyle name="Timing Schedule 8 2 10" xfId="33934"/>
    <cellStyle name="Timing Schedule 8 2 2" xfId="10600"/>
    <cellStyle name="Timing Schedule 8 2 2 2" xfId="24985"/>
    <cellStyle name="Timing Schedule 8 2 3" xfId="16613"/>
    <cellStyle name="Timing Schedule 8 2 3 2" xfId="30093"/>
    <cellStyle name="Timing Schedule 8 2 4" xfId="15961"/>
    <cellStyle name="Timing Schedule 8 2 4 2" xfId="29481"/>
    <cellStyle name="Timing Schedule 8 2 5" xfId="18803"/>
    <cellStyle name="Timing Schedule 8 2 5 2" xfId="32238"/>
    <cellStyle name="Timing Schedule 8 2 6" xfId="10599"/>
    <cellStyle name="Timing Schedule 8 2 6 2" xfId="24984"/>
    <cellStyle name="Timing Schedule 8 2 7" xfId="5884"/>
    <cellStyle name="Timing Schedule 8 2 8" xfId="20509"/>
    <cellStyle name="Timing Schedule 8 2 9" xfId="24024"/>
    <cellStyle name="Timing Schedule 8 3" xfId="10601"/>
    <cellStyle name="Timing Schedule 8 3 2" xfId="10602"/>
    <cellStyle name="Timing Schedule 8 3 2 2" xfId="24987"/>
    <cellStyle name="Timing Schedule 8 3 3" xfId="24986"/>
    <cellStyle name="Timing Schedule 8 4" xfId="10603"/>
    <cellStyle name="Timing Schedule 8 4 2" xfId="10604"/>
    <cellStyle name="Timing Schedule 8 4 2 2" xfId="24989"/>
    <cellStyle name="Timing Schedule 8 4 3" xfId="24988"/>
    <cellStyle name="Timing Schedule 8 5" xfId="15745"/>
    <cellStyle name="Timing Schedule 8 5 2" xfId="29336"/>
    <cellStyle name="Timing Schedule 8 6" xfId="17193"/>
    <cellStyle name="Timing Schedule 8 6 2" xfId="30651"/>
    <cellStyle name="Timing Schedule 8 7" xfId="17555"/>
    <cellStyle name="Timing Schedule 8 7 2" xfId="31011"/>
    <cellStyle name="Timing Schedule 8 8" xfId="19418"/>
    <cellStyle name="Timing Schedule 8 8 2" xfId="32821"/>
    <cellStyle name="Timing Schedule 8 9" xfId="10598"/>
    <cellStyle name="Timing Schedule 8 9 2" xfId="24983"/>
    <cellStyle name="Timing Schedule 9" xfId="1861"/>
    <cellStyle name="Timing Schedule 9 10" xfId="34345"/>
    <cellStyle name="Timing Schedule 9 2" xfId="3021"/>
    <cellStyle name="Timing Schedule 9 2 2" xfId="14940"/>
    <cellStyle name="Timing Schedule 9 2 2 2" xfId="28608"/>
    <cellStyle name="Timing Schedule 9 2 3" xfId="18804"/>
    <cellStyle name="Timing Schedule 9 2 3 2" xfId="32239"/>
    <cellStyle name="Timing Schedule 9 2 4" xfId="16614"/>
    <cellStyle name="Timing Schedule 9 2 4 2" xfId="30094"/>
    <cellStyle name="Timing Schedule 9 2 5" xfId="5885"/>
    <cellStyle name="Timing Schedule 9 2 6" xfId="20510"/>
    <cellStyle name="Timing Schedule 9 2 7" xfId="24023"/>
    <cellStyle name="Timing Schedule 9 2 8" xfId="33933"/>
    <cellStyle name="Timing Schedule 9 3" xfId="17194"/>
    <cellStyle name="Timing Schedule 9 3 2" xfId="30652"/>
    <cellStyle name="Timing Schedule 9 4" xfId="17556"/>
    <cellStyle name="Timing Schedule 9 4 2" xfId="31012"/>
    <cellStyle name="Timing Schedule 9 5" xfId="17825"/>
    <cellStyle name="Timing Schedule 9 5 2" xfId="31275"/>
    <cellStyle name="Timing Schedule 9 6" xfId="15746"/>
    <cellStyle name="Timing Schedule 9 6 2" xfId="29337"/>
    <cellStyle name="Timing Schedule 9 7" xfId="4899"/>
    <cellStyle name="Timing Schedule 9 8" xfId="4016"/>
    <cellStyle name="Timing Schedule 9 9" xfId="19724"/>
    <cellStyle name="Title" xfId="59" builtinId="15" customBuiltin="1"/>
    <cellStyle name="Title 2" xfId="503"/>
    <cellStyle name="Title 2 2" xfId="1863"/>
    <cellStyle name="Title 3" xfId="1864"/>
    <cellStyle name="Total" xfId="60" builtinId="25" customBuiltin="1"/>
    <cellStyle name="Total 2" xfId="504"/>
    <cellStyle name="Total 2 10" xfId="3260"/>
    <cellStyle name="Total 2 10 10" xfId="5159"/>
    <cellStyle name="Total 2 10 11" xfId="33765"/>
    <cellStyle name="Total 2 10 2" xfId="16849"/>
    <cellStyle name="Total 2 10 2 2" xfId="30321"/>
    <cellStyle name="Total 2 10 2 3" xfId="38426"/>
    <cellStyle name="Total 2 10 2 4" xfId="42742"/>
    <cellStyle name="Total 2 10 3" xfId="18098"/>
    <cellStyle name="Total 2 10 3 2" xfId="31543"/>
    <cellStyle name="Total 2 10 3 3" xfId="39255"/>
    <cellStyle name="Total 2 10 3 4" xfId="43201"/>
    <cellStyle name="Total 2 10 4" xfId="15108"/>
    <cellStyle name="Total 2 10 4 2" xfId="28775"/>
    <cellStyle name="Total 2 10 4 3" xfId="37286"/>
    <cellStyle name="Total 2 10 4 4" xfId="42005"/>
    <cellStyle name="Total 2 10 5" xfId="19031"/>
    <cellStyle name="Total 2 10 5 2" xfId="32456"/>
    <cellStyle name="Total 2 10 5 3" xfId="39984"/>
    <cellStyle name="Total 2 10 5 4" xfId="43745"/>
    <cellStyle name="Total 2 10 6" xfId="19325"/>
    <cellStyle name="Total 2 10 6 2" xfId="32729"/>
    <cellStyle name="Total 2 10 6 3" xfId="40207"/>
    <cellStyle name="Total 2 10 6 4" xfId="43912"/>
    <cellStyle name="Total 2 10 7" xfId="14402"/>
    <cellStyle name="Total 2 10 7 2" xfId="28136"/>
    <cellStyle name="Total 2 10 7 3" xfId="36713"/>
    <cellStyle name="Total 2 10 7 4" xfId="41637"/>
    <cellStyle name="Total 2 10 8" xfId="6122"/>
    <cellStyle name="Total 2 10 9" xfId="20748"/>
    <cellStyle name="Total 2 11" xfId="3444"/>
    <cellStyle name="Total 2 11 2" xfId="6276"/>
    <cellStyle name="Total 2 11 3" xfId="20900"/>
    <cellStyle name="Total 2 11 4" xfId="23594"/>
    <cellStyle name="Total 2 11 5" xfId="33740"/>
    <cellStyle name="Total 2 12" xfId="10605"/>
    <cellStyle name="Total 2 12 2" xfId="24990"/>
    <cellStyle name="Total 2 12 3" xfId="34160"/>
    <cellStyle name="Total 2 12 4" xfId="36935"/>
    <cellStyle name="Total 2 13" xfId="19680"/>
    <cellStyle name="Total 2 13 2" xfId="33065"/>
    <cellStyle name="Total 2 13 3" xfId="40430"/>
    <cellStyle name="Total 2 13 4" xfId="44010"/>
    <cellStyle name="Total 2 14" xfId="3762"/>
    <cellStyle name="Total 2 15" xfId="26686"/>
    <cellStyle name="Total 2 2" xfId="548"/>
    <cellStyle name="Total 2 2 10" xfId="3808"/>
    <cellStyle name="Total 2 2 11" xfId="26647"/>
    <cellStyle name="Total 2 2 2" xfId="1867"/>
    <cellStyle name="Total 2 2 2 10" xfId="17558"/>
    <cellStyle name="Total 2 2 2 10 2" xfId="31014"/>
    <cellStyle name="Total 2 2 2 10 3" xfId="38904"/>
    <cellStyle name="Total 2 2 2 10 4" xfId="42981"/>
    <cellStyle name="Total 2 2 2 11" xfId="10607"/>
    <cellStyle name="Total 2 2 2 11 2" xfId="24992"/>
    <cellStyle name="Total 2 2 2 11 3" xfId="34162"/>
    <cellStyle name="Total 2 2 2 11 4" xfId="36696"/>
    <cellStyle name="Total 2 2 2 12" xfId="4904"/>
    <cellStyle name="Total 2 2 2 13" xfId="4011"/>
    <cellStyle name="Total 2 2 2 14" xfId="29410"/>
    <cellStyle name="Total 2 2 2 15" xfId="34342"/>
    <cellStyle name="Total 2 2 2 2" xfId="3024"/>
    <cellStyle name="Total 2 2 2 2 10" xfId="38876"/>
    <cellStyle name="Total 2 2 2 2 2" xfId="10609"/>
    <cellStyle name="Total 2 2 2 2 2 2" xfId="24994"/>
    <cellStyle name="Total 2 2 2 2 2 3" xfId="34164"/>
    <cellStyle name="Total 2 2 2 2 2 4" xfId="36705"/>
    <cellStyle name="Total 2 2 2 2 3" xfId="16617"/>
    <cellStyle name="Total 2 2 2 2 3 2" xfId="30097"/>
    <cellStyle name="Total 2 2 2 2 3 3" xfId="38199"/>
    <cellStyle name="Total 2 2 2 2 3 4" xfId="42525"/>
    <cellStyle name="Total 2 2 2 2 4" xfId="15962"/>
    <cellStyle name="Total 2 2 2 2 4 2" xfId="29482"/>
    <cellStyle name="Total 2 2 2 2 4 3" xfId="37741"/>
    <cellStyle name="Total 2 2 2 2 4 4" xfId="42177"/>
    <cellStyle name="Total 2 2 2 2 5" xfId="18807"/>
    <cellStyle name="Total 2 2 2 2 5 2" xfId="32242"/>
    <cellStyle name="Total 2 2 2 2 5 3" xfId="39762"/>
    <cellStyle name="Total 2 2 2 2 5 4" xfId="43528"/>
    <cellStyle name="Total 2 2 2 2 6" xfId="10608"/>
    <cellStyle name="Total 2 2 2 2 6 2" xfId="24993"/>
    <cellStyle name="Total 2 2 2 2 6 3" xfId="34163"/>
    <cellStyle name="Total 2 2 2 2 6 4" xfId="36939"/>
    <cellStyle name="Total 2 2 2 2 7" xfId="5888"/>
    <cellStyle name="Total 2 2 2 2 8" xfId="20513"/>
    <cellStyle name="Total 2 2 2 2 9" xfId="5508"/>
    <cellStyle name="Total 2 2 2 3" xfId="10610"/>
    <cellStyle name="Total 2 2 2 3 2" xfId="10611"/>
    <cellStyle name="Total 2 2 2 3 2 2" xfId="24996"/>
    <cellStyle name="Total 2 2 2 3 2 3" xfId="34166"/>
    <cellStyle name="Total 2 2 2 3 2 4" xfId="19915"/>
    <cellStyle name="Total 2 2 2 3 3" xfId="24995"/>
    <cellStyle name="Total 2 2 2 3 4" xfId="34165"/>
    <cellStyle name="Total 2 2 2 3 5" xfId="36920"/>
    <cellStyle name="Total 2 2 2 4" xfId="10612"/>
    <cellStyle name="Total 2 2 2 4 2" xfId="10613"/>
    <cellStyle name="Total 2 2 2 4 2 2" xfId="24998"/>
    <cellStyle name="Total 2 2 2 4 2 3" xfId="34168"/>
    <cellStyle name="Total 2 2 2 4 2 4" xfId="37324"/>
    <cellStyle name="Total 2 2 2 4 3" xfId="24997"/>
    <cellStyle name="Total 2 2 2 4 4" xfId="34167"/>
    <cellStyle name="Total 2 2 2 4 5" xfId="36564"/>
    <cellStyle name="Total 2 2 2 5" xfId="10614"/>
    <cellStyle name="Total 2 2 2 5 2" xfId="10615"/>
    <cellStyle name="Total 2 2 2 5 2 2" xfId="25000"/>
    <cellStyle name="Total 2 2 2 5 2 3" xfId="34170"/>
    <cellStyle name="Total 2 2 2 5 2 4" xfId="23422"/>
    <cellStyle name="Total 2 2 2 5 3" xfId="24999"/>
    <cellStyle name="Total 2 2 2 5 4" xfId="34169"/>
    <cellStyle name="Total 2 2 2 5 5" xfId="19916"/>
    <cellStyle name="Total 2 2 2 6" xfId="10616"/>
    <cellStyle name="Total 2 2 2 6 2" xfId="10617"/>
    <cellStyle name="Total 2 2 2 6 2 2" xfId="25002"/>
    <cellStyle name="Total 2 2 2 6 2 3" xfId="34172"/>
    <cellStyle name="Total 2 2 2 6 2 4" xfId="19917"/>
    <cellStyle name="Total 2 2 2 6 3" xfId="25001"/>
    <cellStyle name="Total 2 2 2 6 4" xfId="34171"/>
    <cellStyle name="Total 2 2 2 6 5" xfId="37323"/>
    <cellStyle name="Total 2 2 2 7" xfId="10618"/>
    <cellStyle name="Total 2 2 2 7 2" xfId="25003"/>
    <cellStyle name="Total 2 2 2 7 3" xfId="34173"/>
    <cellStyle name="Total 2 2 2 7 4" xfId="23423"/>
    <cellStyle name="Total 2 2 2 8" xfId="15750"/>
    <cellStyle name="Total 2 2 2 8 2" xfId="29341"/>
    <cellStyle name="Total 2 2 2 8 3" xfId="37651"/>
    <cellStyle name="Total 2 2 2 8 4" xfId="42152"/>
    <cellStyle name="Total 2 2 2 9" xfId="17191"/>
    <cellStyle name="Total 2 2 2 9 2" xfId="30649"/>
    <cellStyle name="Total 2 2 2 9 3" xfId="38683"/>
    <cellStyle name="Total 2 2 2 9 4" xfId="42934"/>
    <cellStyle name="Total 2 2 3" xfId="1866"/>
    <cellStyle name="Total 2 2 3 10" xfId="10619"/>
    <cellStyle name="Total 2 2 3 10 2" xfId="25004"/>
    <cellStyle name="Total 2 2 3 10 3" xfId="34174"/>
    <cellStyle name="Total 2 2 3 10 4" xfId="37322"/>
    <cellStyle name="Total 2 2 3 11" xfId="4903"/>
    <cellStyle name="Total 2 2 3 12" xfId="4012"/>
    <cellStyle name="Total 2 2 3 13" xfId="25351"/>
    <cellStyle name="Total 2 2 3 14" xfId="34343"/>
    <cellStyle name="Total 2 2 3 2" xfId="10620"/>
    <cellStyle name="Total 2 2 3 2 2" xfId="10621"/>
    <cellStyle name="Total 2 2 3 2 2 2" xfId="25006"/>
    <cellStyle name="Total 2 2 3 2 2 3" xfId="34176"/>
    <cellStyle name="Total 2 2 3 2 2 4" xfId="23425"/>
    <cellStyle name="Total 2 2 3 2 3" xfId="25005"/>
    <cellStyle name="Total 2 2 3 2 4" xfId="34175"/>
    <cellStyle name="Total 2 2 3 2 5" xfId="19918"/>
    <cellStyle name="Total 2 2 3 3" xfId="10622"/>
    <cellStyle name="Total 2 2 3 3 2" xfId="10623"/>
    <cellStyle name="Total 2 2 3 3 2 2" xfId="25008"/>
    <cellStyle name="Total 2 2 3 3 2 3" xfId="34178"/>
    <cellStyle name="Total 2 2 3 3 2 4" xfId="23424"/>
    <cellStyle name="Total 2 2 3 3 3" xfId="25007"/>
    <cellStyle name="Total 2 2 3 3 4" xfId="34177"/>
    <cellStyle name="Total 2 2 3 3 5" xfId="37321"/>
    <cellStyle name="Total 2 2 3 4" xfId="10624"/>
    <cellStyle name="Total 2 2 3 4 2" xfId="10625"/>
    <cellStyle name="Total 2 2 3 4 2 2" xfId="25010"/>
    <cellStyle name="Total 2 2 3 4 2 3" xfId="34180"/>
    <cellStyle name="Total 2 2 3 4 2 4" xfId="23426"/>
    <cellStyle name="Total 2 2 3 4 3" xfId="25009"/>
    <cellStyle name="Total 2 2 3 4 4" xfId="34179"/>
    <cellStyle name="Total 2 2 3 4 5" xfId="19919"/>
    <cellStyle name="Total 2 2 3 5" xfId="10626"/>
    <cellStyle name="Total 2 2 3 5 2" xfId="10627"/>
    <cellStyle name="Total 2 2 3 5 2 2" xfId="25012"/>
    <cellStyle name="Total 2 2 3 5 2 3" xfId="34182"/>
    <cellStyle name="Total 2 2 3 5 2 4" xfId="38448"/>
    <cellStyle name="Total 2 2 3 5 3" xfId="25011"/>
    <cellStyle name="Total 2 2 3 5 4" xfId="34181"/>
    <cellStyle name="Total 2 2 3 5 5" xfId="23427"/>
    <cellStyle name="Total 2 2 3 6" xfId="10628"/>
    <cellStyle name="Total 2 2 3 6 2" xfId="25013"/>
    <cellStyle name="Total 2 2 3 6 3" xfId="34183"/>
    <cellStyle name="Total 2 2 3 6 4" xfId="5164"/>
    <cellStyle name="Total 2 2 3 7" xfId="15749"/>
    <cellStyle name="Total 2 2 3 7 2" xfId="29340"/>
    <cellStyle name="Total 2 2 3 7 3" xfId="37650"/>
    <cellStyle name="Total 2 2 3 7 4" xfId="42151"/>
    <cellStyle name="Total 2 2 3 8" xfId="17189"/>
    <cellStyle name="Total 2 2 3 8 2" xfId="30647"/>
    <cellStyle name="Total 2 2 3 8 3" xfId="38681"/>
    <cellStyle name="Total 2 2 3 8 4" xfId="42932"/>
    <cellStyle name="Total 2 2 3 9" xfId="17798"/>
    <cellStyle name="Total 2 2 3 9 2" xfId="31253"/>
    <cellStyle name="Total 2 2 3 9 3" xfId="39070"/>
    <cellStyle name="Total 2 2 3 9 4" xfId="43090"/>
    <cellStyle name="Total 2 2 4" xfId="3023"/>
    <cellStyle name="Total 2 2 4 10" xfId="10629"/>
    <cellStyle name="Total 2 2 4 10 2" xfId="25014"/>
    <cellStyle name="Total 2 2 4 10 3" xfId="34184"/>
    <cellStyle name="Total 2 2 4 10 4" xfId="23428"/>
    <cellStyle name="Total 2 2 4 11" xfId="5887"/>
    <cellStyle name="Total 2 2 4 12" xfId="20512"/>
    <cellStyle name="Total 2 2 4 13" xfId="4982"/>
    <cellStyle name="Total 2 2 4 14" xfId="33931"/>
    <cellStyle name="Total 2 2 4 2" xfId="10630"/>
    <cellStyle name="Total 2 2 4 2 2" xfId="10631"/>
    <cellStyle name="Total 2 2 4 2 2 2" xfId="25016"/>
    <cellStyle name="Total 2 2 4 2 2 3" xfId="34186"/>
    <cellStyle name="Total 2 2 4 2 2 4" xfId="19920"/>
    <cellStyle name="Total 2 2 4 2 3" xfId="25015"/>
    <cellStyle name="Total 2 2 4 2 4" xfId="34185"/>
    <cellStyle name="Total 2 2 4 2 5" xfId="37320"/>
    <cellStyle name="Total 2 2 4 3" xfId="10632"/>
    <cellStyle name="Total 2 2 4 3 2" xfId="10633"/>
    <cellStyle name="Total 2 2 4 3 2 2" xfId="25018"/>
    <cellStyle name="Total 2 2 4 3 2 3" xfId="34188"/>
    <cellStyle name="Total 2 2 4 3 2 4" xfId="23429"/>
    <cellStyle name="Total 2 2 4 3 3" xfId="25017"/>
    <cellStyle name="Total 2 2 4 3 4" xfId="34187"/>
    <cellStyle name="Total 2 2 4 3 5" xfId="19921"/>
    <cellStyle name="Total 2 2 4 4" xfId="10634"/>
    <cellStyle name="Total 2 2 4 4 2" xfId="10635"/>
    <cellStyle name="Total 2 2 4 4 2 2" xfId="25020"/>
    <cellStyle name="Total 2 2 4 4 2 3" xfId="34190"/>
    <cellStyle name="Total 2 2 4 4 2 4" xfId="28408"/>
    <cellStyle name="Total 2 2 4 4 3" xfId="25019"/>
    <cellStyle name="Total 2 2 4 4 4" xfId="34189"/>
    <cellStyle name="Total 2 2 4 4 5" xfId="38438"/>
    <cellStyle name="Total 2 2 4 5" xfId="10636"/>
    <cellStyle name="Total 2 2 4 5 2" xfId="10637"/>
    <cellStyle name="Total 2 2 4 5 2 2" xfId="25022"/>
    <cellStyle name="Total 2 2 4 5 2 3" xfId="34192"/>
    <cellStyle name="Total 2 2 4 5 2 4" xfId="37319"/>
    <cellStyle name="Total 2 2 4 5 3" xfId="25021"/>
    <cellStyle name="Total 2 2 4 5 4" xfId="34191"/>
    <cellStyle name="Total 2 2 4 5 5" xfId="23430"/>
    <cellStyle name="Total 2 2 4 6" xfId="10638"/>
    <cellStyle name="Total 2 2 4 6 2" xfId="25023"/>
    <cellStyle name="Total 2 2 4 6 3" xfId="34193"/>
    <cellStyle name="Total 2 2 4 6 4" xfId="19922"/>
    <cellStyle name="Total 2 2 4 7" xfId="16616"/>
    <cellStyle name="Total 2 2 4 7 2" xfId="30096"/>
    <cellStyle name="Total 2 2 4 7 3" xfId="38198"/>
    <cellStyle name="Total 2 2 4 7 4" xfId="42524"/>
    <cellStyle name="Total 2 2 4 8" xfId="14043"/>
    <cellStyle name="Total 2 2 4 8 2" xfId="27835"/>
    <cellStyle name="Total 2 2 4 8 3" xfId="36486"/>
    <cellStyle name="Total 2 2 4 8 4" xfId="41574"/>
    <cellStyle name="Total 2 2 4 9" xfId="18806"/>
    <cellStyle name="Total 2 2 4 9 2" xfId="32241"/>
    <cellStyle name="Total 2 2 4 9 3" xfId="39761"/>
    <cellStyle name="Total 2 2 4 9 4" xfId="43527"/>
    <cellStyle name="Total 2 2 5" xfId="10639"/>
    <cellStyle name="Total 2 2 5 2" xfId="10640"/>
    <cellStyle name="Total 2 2 5 2 2" xfId="10641"/>
    <cellStyle name="Total 2 2 5 2 2 2" xfId="25026"/>
    <cellStyle name="Total 2 2 5 2 2 3" xfId="34196"/>
    <cellStyle name="Total 2 2 5 2 2 4" xfId="26252"/>
    <cellStyle name="Total 2 2 5 2 3" xfId="25025"/>
    <cellStyle name="Total 2 2 5 2 4" xfId="34195"/>
    <cellStyle name="Total 2 2 5 2 5" xfId="36565"/>
    <cellStyle name="Total 2 2 5 3" xfId="10642"/>
    <cellStyle name="Total 2 2 5 3 2" xfId="10643"/>
    <cellStyle name="Total 2 2 5 3 2 2" xfId="25028"/>
    <cellStyle name="Total 2 2 5 3 2 3" xfId="34198"/>
    <cellStyle name="Total 2 2 5 3 2 4" xfId="37317"/>
    <cellStyle name="Total 2 2 5 3 3" xfId="25027"/>
    <cellStyle name="Total 2 2 5 3 4" xfId="34197"/>
    <cellStyle name="Total 2 2 5 3 5" xfId="23431"/>
    <cellStyle name="Total 2 2 5 4" xfId="10644"/>
    <cellStyle name="Total 2 2 5 4 2" xfId="10645"/>
    <cellStyle name="Total 2 2 5 4 2 2" xfId="25030"/>
    <cellStyle name="Total 2 2 5 4 2 3" xfId="34200"/>
    <cellStyle name="Total 2 2 5 4 2 4" xfId="29144"/>
    <cellStyle name="Total 2 2 5 4 3" xfId="25029"/>
    <cellStyle name="Total 2 2 5 4 4" xfId="34199"/>
    <cellStyle name="Total 2 2 5 4 5" xfId="19924"/>
    <cellStyle name="Total 2 2 5 5" xfId="10646"/>
    <cellStyle name="Total 2 2 5 5 2" xfId="25031"/>
    <cellStyle name="Total 2 2 5 5 3" xfId="34201"/>
    <cellStyle name="Total 2 2 5 5 4" xfId="19925"/>
    <cellStyle name="Total 2 2 5 6" xfId="25024"/>
    <cellStyle name="Total 2 2 5 7" xfId="34194"/>
    <cellStyle name="Total 2 2 5 8" xfId="19923"/>
    <cellStyle name="Total 2 2 6" xfId="10647"/>
    <cellStyle name="Total 2 2 6 2" xfId="10648"/>
    <cellStyle name="Total 2 2 6 2 2" xfId="25033"/>
    <cellStyle name="Total 2 2 6 2 3" xfId="34203"/>
    <cellStyle name="Total 2 2 6 2 4" xfId="29658"/>
    <cellStyle name="Total 2 2 6 3" xfId="25032"/>
    <cellStyle name="Total 2 2 6 4" xfId="34202"/>
    <cellStyle name="Total 2 2 6 5" xfId="19926"/>
    <cellStyle name="Total 2 2 7" xfId="14403"/>
    <cellStyle name="Total 2 2 7 2" xfId="28137"/>
    <cellStyle name="Total 2 2 7 3" xfId="36714"/>
    <cellStyle name="Total 2 2 7 4" xfId="41638"/>
    <cellStyle name="Total 2 2 8" xfId="14666"/>
    <cellStyle name="Total 2 2 8 2" xfId="28369"/>
    <cellStyle name="Total 2 2 8 3" xfId="36905"/>
    <cellStyle name="Total 2 2 8 4" xfId="41779"/>
    <cellStyle name="Total 2 2 9" xfId="10606"/>
    <cellStyle name="Total 2 2 9 2" xfId="24991"/>
    <cellStyle name="Total 2 2 9 3" xfId="34161"/>
    <cellStyle name="Total 2 2 9 4" xfId="36932"/>
    <cellStyle name="Total 2 3" xfId="553"/>
    <cellStyle name="Total 2 3 10" xfId="14667"/>
    <cellStyle name="Total 2 3 10 2" xfId="28370"/>
    <cellStyle name="Total 2 3 10 3" xfId="36906"/>
    <cellStyle name="Total 2 3 10 4" xfId="41780"/>
    <cellStyle name="Total 2 3 11" xfId="10649"/>
    <cellStyle name="Total 2 3 11 2" xfId="25034"/>
    <cellStyle name="Total 2 3 11 3" xfId="34204"/>
    <cellStyle name="Total 2 3 11 4" xfId="19927"/>
    <cellStyle name="Total 2 3 12" xfId="3811"/>
    <cellStyle name="Total 2 3 13" xfId="5063"/>
    <cellStyle name="Total 2 3 14" xfId="26644"/>
    <cellStyle name="Total 2 3 15" xfId="35396"/>
    <cellStyle name="Total 2 3 2" xfId="1868"/>
    <cellStyle name="Total 2 3 2 2" xfId="15751"/>
    <cellStyle name="Total 2 3 2 2 2" xfId="29342"/>
    <cellStyle name="Total 2 3 2 2 3" xfId="37652"/>
    <cellStyle name="Total 2 3 2 2 4" xfId="42153"/>
    <cellStyle name="Total 2 3 2 3" xfId="17190"/>
    <cellStyle name="Total 2 3 2 3 2" xfId="30648"/>
    <cellStyle name="Total 2 3 2 3 3" xfId="38682"/>
    <cellStyle name="Total 2 3 2 3 4" xfId="42933"/>
    <cellStyle name="Total 2 3 2 4" xfId="17559"/>
    <cellStyle name="Total 2 3 2 4 2" xfId="31015"/>
    <cellStyle name="Total 2 3 2 4 3" xfId="38905"/>
    <cellStyle name="Total 2 3 2 4 4" xfId="42982"/>
    <cellStyle name="Total 2 3 2 5" xfId="10650"/>
    <cellStyle name="Total 2 3 2 6" xfId="4905"/>
    <cellStyle name="Total 2 3 2 7" xfId="4010"/>
    <cellStyle name="Total 2 3 2 8" xfId="19722"/>
    <cellStyle name="Total 2 3 2 9" xfId="34341"/>
    <cellStyle name="Total 2 3 3" xfId="3025"/>
    <cellStyle name="Total 2 3 3 10" xfId="36810"/>
    <cellStyle name="Total 2 3 3 2" xfId="10652"/>
    <cellStyle name="Total 2 3 3 2 2" xfId="25037"/>
    <cellStyle name="Total 2 3 3 2 3" xfId="34206"/>
    <cellStyle name="Total 2 3 3 2 4" xfId="36918"/>
    <cellStyle name="Total 2 3 3 3" xfId="16618"/>
    <cellStyle name="Total 2 3 3 3 2" xfId="30098"/>
    <cellStyle name="Total 2 3 3 3 3" xfId="38200"/>
    <cellStyle name="Total 2 3 3 3 4" xfId="42526"/>
    <cellStyle name="Total 2 3 3 4" xfId="14411"/>
    <cellStyle name="Total 2 3 3 4 2" xfId="28143"/>
    <cellStyle name="Total 2 3 3 4 3" xfId="36718"/>
    <cellStyle name="Total 2 3 3 4 4" xfId="41641"/>
    <cellStyle name="Total 2 3 3 5" xfId="18808"/>
    <cellStyle name="Total 2 3 3 5 2" xfId="32243"/>
    <cellStyle name="Total 2 3 3 5 3" xfId="39763"/>
    <cellStyle name="Total 2 3 3 5 4" xfId="43529"/>
    <cellStyle name="Total 2 3 3 6" xfId="10651"/>
    <cellStyle name="Total 2 3 3 6 2" xfId="25036"/>
    <cellStyle name="Total 2 3 3 6 3" xfId="34205"/>
    <cellStyle name="Total 2 3 3 6 4" xfId="26741"/>
    <cellStyle name="Total 2 3 3 7" xfId="5889"/>
    <cellStyle name="Total 2 3 3 8" xfId="20514"/>
    <cellStyle name="Total 2 3 3 9" xfId="4173"/>
    <cellStyle name="Total 2 3 4" xfId="10653"/>
    <cellStyle name="Total 2 3 4 2" xfId="10654"/>
    <cellStyle name="Total 2 3 4 2 2" xfId="25039"/>
    <cellStyle name="Total 2 3 4 2 3" xfId="34208"/>
    <cellStyle name="Total 2 3 4 2 4" xfId="36717"/>
    <cellStyle name="Total 2 3 4 3" xfId="25038"/>
    <cellStyle name="Total 2 3 4 4" xfId="34207"/>
    <cellStyle name="Total 2 3 4 5" xfId="36910"/>
    <cellStyle name="Total 2 3 5" xfId="10655"/>
    <cellStyle name="Total 2 3 5 2" xfId="10656"/>
    <cellStyle name="Total 2 3 5 2 2" xfId="25041"/>
    <cellStyle name="Total 2 3 5 2 3" xfId="34210"/>
    <cellStyle name="Total 2 3 5 2 4" xfId="36476"/>
    <cellStyle name="Total 2 3 5 3" xfId="25040"/>
    <cellStyle name="Total 2 3 5 4" xfId="34209"/>
    <cellStyle name="Total 2 3 5 5" xfId="36482"/>
    <cellStyle name="Total 2 3 6" xfId="10657"/>
    <cellStyle name="Total 2 3 6 2" xfId="10658"/>
    <cellStyle name="Total 2 3 6 2 2" xfId="25043"/>
    <cellStyle name="Total 2 3 6 2 3" xfId="34212"/>
    <cellStyle name="Total 2 3 6 2 4" xfId="23433"/>
    <cellStyle name="Total 2 3 6 3" xfId="25042"/>
    <cellStyle name="Total 2 3 6 4" xfId="34211"/>
    <cellStyle name="Total 2 3 6 5" xfId="23432"/>
    <cellStyle name="Total 2 3 7" xfId="10659"/>
    <cellStyle name="Total 2 3 7 2" xfId="10660"/>
    <cellStyle name="Total 2 3 7 2 2" xfId="25045"/>
    <cellStyle name="Total 2 3 7 2 3" xfId="34214"/>
    <cellStyle name="Total 2 3 7 2 4" xfId="23435"/>
    <cellStyle name="Total 2 3 7 3" xfId="25044"/>
    <cellStyle name="Total 2 3 7 4" xfId="34213"/>
    <cellStyle name="Total 2 3 7 5" xfId="23434"/>
    <cellStyle name="Total 2 3 8" xfId="10661"/>
    <cellStyle name="Total 2 3 8 2" xfId="25046"/>
    <cellStyle name="Total 2 3 8 3" xfId="34215"/>
    <cellStyle name="Total 2 3 8 4" xfId="29105"/>
    <cellStyle name="Total 2 3 9" xfId="14404"/>
    <cellStyle name="Total 2 3 9 2" xfId="28138"/>
    <cellStyle name="Total 2 3 9 3" xfId="36715"/>
    <cellStyle name="Total 2 3 9 4" xfId="41639"/>
    <cellStyle name="Total 2 4" xfId="602"/>
    <cellStyle name="Total 2 4 10" xfId="17172"/>
    <cellStyle name="Total 2 4 10 2" xfId="30630"/>
    <cellStyle name="Total 2 4 10 3" xfId="38667"/>
    <cellStyle name="Total 2 4 10 4" xfId="42923"/>
    <cellStyle name="Total 2 4 11" xfId="17601"/>
    <cellStyle name="Total 2 4 11 2" xfId="31057"/>
    <cellStyle name="Total 2 4 11 3" xfId="38934"/>
    <cellStyle name="Total 2 4 11 4" xfId="43006"/>
    <cellStyle name="Total 2 4 12" xfId="17446"/>
    <cellStyle name="Total 2 4 12 2" xfId="30904"/>
    <cellStyle name="Total 2 4 12 3" xfId="38832"/>
    <cellStyle name="Total 2 4 12 4" xfId="42962"/>
    <cellStyle name="Total 2 4 13" xfId="10662"/>
    <cellStyle name="Total 2 4 13 2" xfId="25047"/>
    <cellStyle name="Total 2 4 13 3" xfId="34216"/>
    <cellStyle name="Total 2 4 13 4" xfId="19928"/>
    <cellStyle name="Total 2 4 14" xfId="3849"/>
    <cellStyle name="Total 2 4 15" xfId="5000"/>
    <cellStyle name="Total 2 4 16" xfId="26605"/>
    <cellStyle name="Total 2 4 17" xfId="35390"/>
    <cellStyle name="Total 2 4 2" xfId="1869"/>
    <cellStyle name="Total 2 4 2 2" xfId="10664"/>
    <cellStyle name="Total 2 4 2 2 2" xfId="25049"/>
    <cellStyle name="Total 2 4 2 2 3" xfId="34218"/>
    <cellStyle name="Total 2 4 2 2 4" xfId="37314"/>
    <cellStyle name="Total 2 4 2 3" xfId="15752"/>
    <cellStyle name="Total 2 4 2 4" xfId="10663"/>
    <cellStyle name="Total 2 4 2 4 2" xfId="25048"/>
    <cellStyle name="Total 2 4 2 4 3" xfId="34217"/>
    <cellStyle name="Total 2 4 2 4 4" xfId="23421"/>
    <cellStyle name="Total 2 4 3" xfId="10665"/>
    <cellStyle name="Total 2 4 3 2" xfId="10666"/>
    <cellStyle name="Total 2 4 3 2 2" xfId="25051"/>
    <cellStyle name="Total 2 4 3 2 3" xfId="34220"/>
    <cellStyle name="Total 2 4 3 2 4" xfId="19930"/>
    <cellStyle name="Total 2 4 3 3" xfId="25050"/>
    <cellStyle name="Total 2 4 3 4" xfId="34219"/>
    <cellStyle name="Total 2 4 3 5" xfId="19929"/>
    <cellStyle name="Total 2 4 4" xfId="10667"/>
    <cellStyle name="Total 2 4 4 2" xfId="10668"/>
    <cellStyle name="Total 2 4 4 2 2" xfId="25053"/>
    <cellStyle name="Total 2 4 4 2 3" xfId="34222"/>
    <cellStyle name="Total 2 4 4 2 4" xfId="38447"/>
    <cellStyle name="Total 2 4 4 3" xfId="25052"/>
    <cellStyle name="Total 2 4 4 4" xfId="34221"/>
    <cellStyle name="Total 2 4 4 5" xfId="3558"/>
    <cellStyle name="Total 2 4 5" xfId="10669"/>
    <cellStyle name="Total 2 4 5 2" xfId="10670"/>
    <cellStyle name="Total 2 4 5 2 2" xfId="25055"/>
    <cellStyle name="Total 2 4 5 2 3" xfId="34224"/>
    <cellStyle name="Total 2 4 5 2 4" xfId="19931"/>
    <cellStyle name="Total 2 4 5 3" xfId="25054"/>
    <cellStyle name="Total 2 4 5 4" xfId="34223"/>
    <cellStyle name="Total 2 4 5 5" xfId="3548"/>
    <cellStyle name="Total 2 4 6" xfId="10671"/>
    <cellStyle name="Total 2 4 6 2" xfId="25056"/>
    <cellStyle name="Total 2 4 6 3" xfId="34225"/>
    <cellStyle name="Total 2 4 6 4" xfId="28410"/>
    <cellStyle name="Total 2 4 7" xfId="14754"/>
    <cellStyle name="Total 2 4 7 2" xfId="28440"/>
    <cellStyle name="Total 2 4 7 3" xfId="36965"/>
    <cellStyle name="Total 2 4 7 4" xfId="41816"/>
    <cellStyle name="Total 2 4 8" xfId="14645"/>
    <cellStyle name="Total 2 4 8 2" xfId="28351"/>
    <cellStyle name="Total 2 4 8 3" xfId="36888"/>
    <cellStyle name="Total 2 4 8 4" xfId="41769"/>
    <cellStyle name="Total 2 4 9" xfId="17662"/>
    <cellStyle name="Total 2 4 9 2" xfId="31118"/>
    <cellStyle name="Total 2 4 9 3" xfId="38982"/>
    <cellStyle name="Total 2 4 9 4" xfId="43044"/>
    <cellStyle name="Total 2 5" xfId="736"/>
    <cellStyle name="Total 2 5 10" xfId="10672"/>
    <cellStyle name="Total 2 5 10 2" xfId="25057"/>
    <cellStyle name="Total 2 5 10 3" xfId="34226"/>
    <cellStyle name="Total 2 5 10 4" xfId="19932"/>
    <cellStyle name="Total 2 5 11" xfId="3974"/>
    <cellStyle name="Total 2 5 12" xfId="4781"/>
    <cellStyle name="Total 2 5 13" xfId="26529"/>
    <cellStyle name="Total 2 5 14" xfId="35347"/>
    <cellStyle name="Total 2 5 2" xfId="10673"/>
    <cellStyle name="Total 2 5 2 2" xfId="10674"/>
    <cellStyle name="Total 2 5 2 2 2" xfId="25059"/>
    <cellStyle name="Total 2 5 2 2 3" xfId="34228"/>
    <cellStyle name="Total 2 5 2 2 4" xfId="36563"/>
    <cellStyle name="Total 2 5 2 3" xfId="25058"/>
    <cellStyle name="Total 2 5 2 4" xfId="34227"/>
    <cellStyle name="Total 2 5 2 5" xfId="19933"/>
    <cellStyle name="Total 2 5 3" xfId="10675"/>
    <cellStyle name="Total 2 5 3 2" xfId="10676"/>
    <cellStyle name="Total 2 5 3 2 2" xfId="25061"/>
    <cellStyle name="Total 2 5 3 2 3" xfId="34230"/>
    <cellStyle name="Total 2 5 3 2 4" xfId="4260"/>
    <cellStyle name="Total 2 5 3 3" xfId="25060"/>
    <cellStyle name="Total 2 5 3 4" xfId="34229"/>
    <cellStyle name="Total 2 5 3 5" xfId="29613"/>
    <cellStyle name="Total 2 5 4" xfId="10677"/>
    <cellStyle name="Total 2 5 4 2" xfId="10678"/>
    <cellStyle name="Total 2 5 4 2 2" xfId="25063"/>
    <cellStyle name="Total 2 5 4 2 3" xfId="34232"/>
    <cellStyle name="Total 2 5 4 2 4" xfId="33024"/>
    <cellStyle name="Total 2 5 4 3" xfId="25062"/>
    <cellStyle name="Total 2 5 4 4" xfId="34231"/>
    <cellStyle name="Total 2 5 4 5" xfId="37312"/>
    <cellStyle name="Total 2 5 5" xfId="10679"/>
    <cellStyle name="Total 2 5 5 2" xfId="10680"/>
    <cellStyle name="Total 2 5 5 2 2" xfId="25065"/>
    <cellStyle name="Total 2 5 5 2 3" xfId="34234"/>
    <cellStyle name="Total 2 5 5 2 4" xfId="20018"/>
    <cellStyle name="Total 2 5 5 3" xfId="25064"/>
    <cellStyle name="Total 2 5 5 4" xfId="34233"/>
    <cellStyle name="Total 2 5 5 5" xfId="19934"/>
    <cellStyle name="Total 2 5 6" xfId="10681"/>
    <cellStyle name="Total 2 5 6 2" xfId="25066"/>
    <cellStyle name="Total 2 5 6 3" xfId="34235"/>
    <cellStyle name="Total 2 5 6 4" xfId="36562"/>
    <cellStyle name="Total 2 5 7" xfId="14863"/>
    <cellStyle name="Total 2 5 7 2" xfId="28544"/>
    <cellStyle name="Total 2 5 7 3" xfId="37058"/>
    <cellStyle name="Total 2 5 7 4" xfId="41887"/>
    <cellStyle name="Total 2 5 8" xfId="17725"/>
    <cellStyle name="Total 2 5 8 2" xfId="31181"/>
    <cellStyle name="Total 2 5 8 3" xfId="39027"/>
    <cellStyle name="Total 2 5 8 4" xfId="43076"/>
    <cellStyle name="Total 2 5 9" xfId="17678"/>
    <cellStyle name="Total 2 5 9 2" xfId="31134"/>
    <cellStyle name="Total 2 5 9 3" xfId="38995"/>
    <cellStyle name="Total 2 5 9 4" xfId="43051"/>
    <cellStyle name="Total 2 6" xfId="737"/>
    <cellStyle name="Total 2 6 10" xfId="10682"/>
    <cellStyle name="Total 2 6 10 2" xfId="25067"/>
    <cellStyle name="Total 2 6 10 3" xfId="34236"/>
    <cellStyle name="Total 2 6 10 4" xfId="19937"/>
    <cellStyle name="Total 2 6 11" xfId="3975"/>
    <cellStyle name="Total 2 6 12" xfId="4780"/>
    <cellStyle name="Total 2 6 13" xfId="26528"/>
    <cellStyle name="Total 2 6 14" xfId="35346"/>
    <cellStyle name="Total 2 6 2" xfId="10683"/>
    <cellStyle name="Total 2 6 2 2" xfId="10684"/>
    <cellStyle name="Total 2 6 2 2 2" xfId="25069"/>
    <cellStyle name="Total 2 6 2 2 3" xfId="34238"/>
    <cellStyle name="Total 2 6 2 2 4" xfId="23626"/>
    <cellStyle name="Total 2 6 2 3" xfId="25068"/>
    <cellStyle name="Total 2 6 2 4" xfId="34237"/>
    <cellStyle name="Total 2 6 2 5" xfId="29612"/>
    <cellStyle name="Total 2 6 3" xfId="10685"/>
    <cellStyle name="Total 2 6 3 2" xfId="10686"/>
    <cellStyle name="Total 2 6 3 2 2" xfId="25071"/>
    <cellStyle name="Total 2 6 3 2 3" xfId="34240"/>
    <cellStyle name="Total 2 6 3 2 4" xfId="19936"/>
    <cellStyle name="Total 2 6 3 3" xfId="25070"/>
    <cellStyle name="Total 2 6 3 4" xfId="34239"/>
    <cellStyle name="Total 2 6 3 5" xfId="19935"/>
    <cellStyle name="Total 2 6 4" xfId="10687"/>
    <cellStyle name="Total 2 6 4 2" xfId="10688"/>
    <cellStyle name="Total 2 6 4 2 2" xfId="25073"/>
    <cellStyle name="Total 2 6 4 2 3" xfId="34242"/>
    <cellStyle name="Total 2 6 4 2 4" xfId="19943"/>
    <cellStyle name="Total 2 6 4 3" xfId="25072"/>
    <cellStyle name="Total 2 6 4 4" xfId="34241"/>
    <cellStyle name="Total 2 6 4 5" xfId="20157"/>
    <cellStyle name="Total 2 6 5" xfId="10689"/>
    <cellStyle name="Total 2 6 5 2" xfId="10690"/>
    <cellStyle name="Total 2 6 5 2 2" xfId="25075"/>
    <cellStyle name="Total 2 6 5 2 3" xfId="34244"/>
    <cellStyle name="Total 2 6 5 2 4" xfId="37311"/>
    <cellStyle name="Total 2 6 5 3" xfId="25074"/>
    <cellStyle name="Total 2 6 5 4" xfId="34243"/>
    <cellStyle name="Total 2 6 5 5" xfId="36561"/>
    <cellStyle name="Total 2 6 6" xfId="10691"/>
    <cellStyle name="Total 2 6 6 2" xfId="25076"/>
    <cellStyle name="Total 2 6 6 3" xfId="34245"/>
    <cellStyle name="Total 2 6 6 4" xfId="29615"/>
    <cellStyle name="Total 2 6 7" xfId="14864"/>
    <cellStyle name="Total 2 6 7 2" xfId="28545"/>
    <cellStyle name="Total 2 6 7 3" xfId="37059"/>
    <cellStyle name="Total 2 6 7 4" xfId="41888"/>
    <cellStyle name="Total 2 6 8" xfId="17977"/>
    <cellStyle name="Total 2 6 8 2" xfId="31424"/>
    <cellStyle name="Total 2 6 8 3" xfId="39173"/>
    <cellStyle name="Total 2 6 8 4" xfId="43145"/>
    <cellStyle name="Total 2 6 9" xfId="15274"/>
    <cellStyle name="Total 2 6 9 2" xfId="28920"/>
    <cellStyle name="Total 2 6 9 3" xfId="37339"/>
    <cellStyle name="Total 2 6 9 4" xfId="42017"/>
    <cellStyle name="Total 2 7" xfId="1865"/>
    <cellStyle name="Total 2 7 10" xfId="10692"/>
    <cellStyle name="Total 2 7 10 2" xfId="25077"/>
    <cellStyle name="Total 2 7 10 3" xfId="34246"/>
    <cellStyle name="Total 2 7 10 4" xfId="23438"/>
    <cellStyle name="Total 2 7 11" xfId="4902"/>
    <cellStyle name="Total 2 7 12" xfId="4013"/>
    <cellStyle name="Total 2 7 13" xfId="19723"/>
    <cellStyle name="Total 2 7 14" xfId="34344"/>
    <cellStyle name="Total 2 7 2" xfId="10693"/>
    <cellStyle name="Total 2 7 2 2" xfId="10694"/>
    <cellStyle name="Total 2 7 2 2 2" xfId="25079"/>
    <cellStyle name="Total 2 7 2 2 3" xfId="34248"/>
    <cellStyle name="Total 2 7 2 2 4" xfId="29614"/>
    <cellStyle name="Total 2 7 2 3" xfId="25078"/>
    <cellStyle name="Total 2 7 2 4" xfId="34247"/>
    <cellStyle name="Total 2 7 2 5" xfId="37310"/>
    <cellStyle name="Total 2 7 3" xfId="10695"/>
    <cellStyle name="Total 2 7 3 2" xfId="10696"/>
    <cellStyle name="Total 2 7 3 2 2" xfId="25081"/>
    <cellStyle name="Total 2 7 3 2 3" xfId="34250"/>
    <cellStyle name="Total 2 7 3 2 4" xfId="36772"/>
    <cellStyle name="Total 2 7 3 3" xfId="25080"/>
    <cellStyle name="Total 2 7 3 4" xfId="34249"/>
    <cellStyle name="Total 2 7 3 5" xfId="19938"/>
    <cellStyle name="Total 2 7 4" xfId="10697"/>
    <cellStyle name="Total 2 7 4 2" xfId="10698"/>
    <cellStyle name="Total 2 7 4 2 2" xfId="25083"/>
    <cellStyle name="Total 2 7 4 2 3" xfId="34252"/>
    <cellStyle name="Total 2 7 4 2 4" xfId="19939"/>
    <cellStyle name="Total 2 7 4 3" xfId="25082"/>
    <cellStyle name="Total 2 7 4 4" xfId="34251"/>
    <cellStyle name="Total 2 7 4 5" xfId="19942"/>
    <cellStyle name="Total 2 7 5" xfId="10699"/>
    <cellStyle name="Total 2 7 5 2" xfId="10700"/>
    <cellStyle name="Total 2 7 5 2 2" xfId="25085"/>
    <cellStyle name="Total 2 7 5 2 3" xfId="34254"/>
    <cellStyle name="Total 2 7 5 2 4" xfId="19941"/>
    <cellStyle name="Total 2 7 5 3" xfId="25084"/>
    <cellStyle name="Total 2 7 5 4" xfId="34253"/>
    <cellStyle name="Total 2 7 5 5" xfId="19940"/>
    <cellStyle name="Total 2 7 6" xfId="10701"/>
    <cellStyle name="Total 2 7 6 2" xfId="25086"/>
    <cellStyle name="Total 2 7 6 3" xfId="34255"/>
    <cellStyle name="Total 2 7 6 4" xfId="20019"/>
    <cellStyle name="Total 2 7 7" xfId="15748"/>
    <cellStyle name="Total 2 7 7 2" xfId="29339"/>
    <cellStyle name="Total 2 7 7 3" xfId="37649"/>
    <cellStyle name="Total 2 7 7 4" xfId="42150"/>
    <cellStyle name="Total 2 7 8" xfId="17192"/>
    <cellStyle name="Total 2 7 8 2" xfId="30650"/>
    <cellStyle name="Total 2 7 8 3" xfId="38684"/>
    <cellStyle name="Total 2 7 8 4" xfId="42935"/>
    <cellStyle name="Total 2 7 9" xfId="17557"/>
    <cellStyle name="Total 2 7 9 2" xfId="31013"/>
    <cellStyle name="Total 2 7 9 3" xfId="38903"/>
    <cellStyle name="Total 2 7 9 4" xfId="42980"/>
    <cellStyle name="Total 2 8" xfId="3022"/>
    <cellStyle name="Total 2 8 10" xfId="5886"/>
    <cellStyle name="Total 2 8 11" xfId="20511"/>
    <cellStyle name="Total 2 8 12" xfId="28108"/>
    <cellStyle name="Total 2 8 13" xfId="33932"/>
    <cellStyle name="Total 2 8 2" xfId="10703"/>
    <cellStyle name="Total 2 8 2 2" xfId="10704"/>
    <cellStyle name="Total 2 8 2 2 2" xfId="25089"/>
    <cellStyle name="Total 2 8 2 2 3" xfId="34258"/>
    <cellStyle name="Total 2 8 2 2 4" xfId="19944"/>
    <cellStyle name="Total 2 8 2 3" xfId="25088"/>
    <cellStyle name="Total 2 8 2 4" xfId="34257"/>
    <cellStyle name="Total 2 8 2 5" xfId="19946"/>
    <cellStyle name="Total 2 8 3" xfId="10705"/>
    <cellStyle name="Total 2 8 3 2" xfId="10706"/>
    <cellStyle name="Total 2 8 3 2 2" xfId="25091"/>
    <cellStyle name="Total 2 8 3 2 3" xfId="34260"/>
    <cellStyle name="Total 2 8 3 2 4" xfId="29660"/>
    <cellStyle name="Total 2 8 3 3" xfId="25090"/>
    <cellStyle name="Total 2 8 3 4" xfId="34259"/>
    <cellStyle name="Total 2 8 3 5" xfId="19945"/>
    <cellStyle name="Total 2 8 4" xfId="10707"/>
    <cellStyle name="Total 2 8 4 2" xfId="10708"/>
    <cellStyle name="Total 2 8 4 2 2" xfId="25093"/>
    <cellStyle name="Total 2 8 4 2 3" xfId="34262"/>
    <cellStyle name="Total 2 8 4 2 4" xfId="23440"/>
    <cellStyle name="Total 2 8 4 3" xfId="25092"/>
    <cellStyle name="Total 2 8 4 4" xfId="34261"/>
    <cellStyle name="Total 2 8 4 5" xfId="23439"/>
    <cellStyle name="Total 2 8 5" xfId="10709"/>
    <cellStyle name="Total 2 8 5 2" xfId="25094"/>
    <cellStyle name="Total 2 8 5 3" xfId="34263"/>
    <cellStyle name="Total 2 8 5 4" xfId="23441"/>
    <cellStyle name="Total 2 8 6" xfId="16615"/>
    <cellStyle name="Total 2 8 6 2" xfId="30095"/>
    <cellStyle name="Total 2 8 6 3" xfId="38197"/>
    <cellStyle name="Total 2 8 6 4" xfId="42523"/>
    <cellStyle name="Total 2 8 7" xfId="14941"/>
    <cellStyle name="Total 2 8 7 2" xfId="28609"/>
    <cellStyle name="Total 2 8 7 3" xfId="37121"/>
    <cellStyle name="Total 2 8 7 4" xfId="41903"/>
    <cellStyle name="Total 2 8 8" xfId="18805"/>
    <cellStyle name="Total 2 8 8 2" xfId="32240"/>
    <cellStyle name="Total 2 8 8 3" xfId="39760"/>
    <cellStyle name="Total 2 8 8 4" xfId="43526"/>
    <cellStyle name="Total 2 8 9" xfId="10702"/>
    <cellStyle name="Total 2 8 9 2" xfId="25087"/>
    <cellStyle name="Total 2 8 9 3" xfId="34256"/>
    <cellStyle name="Total 2 8 9 4" xfId="20020"/>
    <cellStyle name="Total 2 9" xfId="3215"/>
    <cellStyle name="Total 2 9 10" xfId="6078"/>
    <cellStyle name="Total 2 9 11" xfId="20703"/>
    <cellStyle name="Total 2 9 12" xfId="28097"/>
    <cellStyle name="Total 2 9 13" xfId="37490"/>
    <cellStyle name="Total 2 9 2" xfId="10711"/>
    <cellStyle name="Total 2 9 2 2" xfId="25096"/>
    <cellStyle name="Total 2 9 2 3" xfId="34265"/>
    <cellStyle name="Total 2 9 2 4" xfId="29107"/>
    <cellStyle name="Total 2 9 3" xfId="16807"/>
    <cellStyle name="Total 2 9 3 2" xfId="30279"/>
    <cellStyle name="Total 2 9 3 3" xfId="38389"/>
    <cellStyle name="Total 2 9 3 4" xfId="42715"/>
    <cellStyle name="Total 2 9 4" xfId="18054"/>
    <cellStyle name="Total 2 9 4 2" xfId="31500"/>
    <cellStyle name="Total 2 9 4 3" xfId="39219"/>
    <cellStyle name="Total 2 9 4 4" xfId="43170"/>
    <cellStyle name="Total 2 9 5" xfId="14448"/>
    <cellStyle name="Total 2 9 5 2" xfId="28179"/>
    <cellStyle name="Total 2 9 5 3" xfId="36755"/>
    <cellStyle name="Total 2 9 5 4" xfId="41678"/>
    <cellStyle name="Total 2 9 6" xfId="18997"/>
    <cellStyle name="Total 2 9 6 2" xfId="32422"/>
    <cellStyle name="Total 2 9 6 3" xfId="39952"/>
    <cellStyle name="Total 2 9 6 4" xfId="43718"/>
    <cellStyle name="Total 2 9 7" xfId="19291"/>
    <cellStyle name="Total 2 9 7 2" xfId="32695"/>
    <cellStyle name="Total 2 9 7 3" xfId="40177"/>
    <cellStyle name="Total 2 9 7 4" xfId="43885"/>
    <cellStyle name="Total 2 9 8" xfId="19388"/>
    <cellStyle name="Total 2 9 8 2" xfId="32791"/>
    <cellStyle name="Total 2 9 8 3" xfId="40263"/>
    <cellStyle name="Total 2 9 8 4" xfId="43962"/>
    <cellStyle name="Total 2 9 9" xfId="10710"/>
    <cellStyle name="Total 2 9 9 2" xfId="25095"/>
    <cellStyle name="Total 2 9 9 3" xfId="34264"/>
    <cellStyle name="Total 2 9 9 4" xfId="23442"/>
    <cellStyle name="Total 3" xfId="505"/>
    <cellStyle name="Total 3 2" xfId="1871"/>
    <cellStyle name="Total 3 2 10" xfId="17560"/>
    <cellStyle name="Total 3 2 10 2" xfId="31016"/>
    <cellStyle name="Total 3 2 10 3" xfId="38906"/>
    <cellStyle name="Total 3 2 10 4" xfId="42983"/>
    <cellStyle name="Total 3 2 11" xfId="10713"/>
    <cellStyle name="Total 3 2 11 2" xfId="25098"/>
    <cellStyle name="Total 3 2 11 3" xfId="34267"/>
    <cellStyle name="Total 3 2 11 4" xfId="23443"/>
    <cellStyle name="Total 3 2 12" xfId="4908"/>
    <cellStyle name="Total 3 2 13" xfId="4007"/>
    <cellStyle name="Total 3 2 14" xfId="19720"/>
    <cellStyle name="Total 3 2 15" xfId="34339"/>
    <cellStyle name="Total 3 2 2" xfId="3027"/>
    <cellStyle name="Total 3 2 2 10" xfId="33930"/>
    <cellStyle name="Total 3 2 2 2" xfId="10715"/>
    <cellStyle name="Total 3 2 2 2 2" xfId="25100"/>
    <cellStyle name="Total 3 2 2 2 3" xfId="34269"/>
    <cellStyle name="Total 3 2 2 2 4" xfId="5470"/>
    <cellStyle name="Total 3 2 2 3" xfId="16620"/>
    <cellStyle name="Total 3 2 2 3 2" xfId="30100"/>
    <cellStyle name="Total 3 2 2 3 3" xfId="38202"/>
    <cellStyle name="Total 3 2 2 3 4" xfId="42528"/>
    <cellStyle name="Total 3 2 2 4" xfId="14412"/>
    <cellStyle name="Total 3 2 2 4 2" xfId="28144"/>
    <cellStyle name="Total 3 2 2 4 3" xfId="36719"/>
    <cellStyle name="Total 3 2 2 4 4" xfId="41642"/>
    <cellStyle name="Total 3 2 2 5" xfId="18810"/>
    <cellStyle name="Total 3 2 2 5 2" xfId="32245"/>
    <cellStyle name="Total 3 2 2 5 3" xfId="39765"/>
    <cellStyle name="Total 3 2 2 5 4" xfId="43531"/>
    <cellStyle name="Total 3 2 2 6" xfId="10714"/>
    <cellStyle name="Total 3 2 2 6 2" xfId="25099"/>
    <cellStyle name="Total 3 2 2 6 3" xfId="34268"/>
    <cellStyle name="Total 3 2 2 6 4" xfId="38414"/>
    <cellStyle name="Total 3 2 2 7" xfId="5891"/>
    <cellStyle name="Total 3 2 2 8" xfId="20516"/>
    <cellStyle name="Total 3 2 2 9" xfId="5127"/>
    <cellStyle name="Total 3 2 3" xfId="10716"/>
    <cellStyle name="Total 3 2 3 2" xfId="10717"/>
    <cellStyle name="Total 3 2 3 2 2" xfId="25102"/>
    <cellStyle name="Total 3 2 3 2 3" xfId="34271"/>
    <cellStyle name="Total 3 2 3 2 4" xfId="38472"/>
    <cellStyle name="Total 3 2 3 3" xfId="25101"/>
    <cellStyle name="Total 3 2 3 4" xfId="34270"/>
    <cellStyle name="Total 3 2 3 5" xfId="23444"/>
    <cellStyle name="Total 3 2 4" xfId="10718"/>
    <cellStyle name="Total 3 2 4 2" xfId="10719"/>
    <cellStyle name="Total 3 2 4 2 2" xfId="25104"/>
    <cellStyle name="Total 3 2 4 2 3" xfId="34273"/>
    <cellStyle name="Total 3 2 4 2 4" xfId="23445"/>
    <cellStyle name="Total 3 2 4 3" xfId="25103"/>
    <cellStyle name="Total 3 2 4 4" xfId="34272"/>
    <cellStyle name="Total 3 2 4 5" xfId="33019"/>
    <cellStyle name="Total 3 2 5" xfId="10720"/>
    <cellStyle name="Total 3 2 5 2" xfId="10721"/>
    <cellStyle name="Total 3 2 5 2 2" xfId="25106"/>
    <cellStyle name="Total 3 2 5 2 3" xfId="34275"/>
    <cellStyle name="Total 3 2 5 2 4" xfId="4960"/>
    <cellStyle name="Total 3 2 5 3" xfId="25105"/>
    <cellStyle name="Total 3 2 5 4" xfId="34274"/>
    <cellStyle name="Total 3 2 5 5" xfId="36896"/>
    <cellStyle name="Total 3 2 6" xfId="10722"/>
    <cellStyle name="Total 3 2 6 2" xfId="10723"/>
    <cellStyle name="Total 3 2 6 2 2" xfId="25108"/>
    <cellStyle name="Total 3 2 6 2 3" xfId="34277"/>
    <cellStyle name="Total 3 2 6 2 4" xfId="23446"/>
    <cellStyle name="Total 3 2 6 3" xfId="25107"/>
    <cellStyle name="Total 3 2 6 4" xfId="34276"/>
    <cellStyle name="Total 3 2 6 5" xfId="26645"/>
    <cellStyle name="Total 3 2 7" xfId="10724"/>
    <cellStyle name="Total 3 2 7 2" xfId="25109"/>
    <cellStyle name="Total 3 2 7 3" xfId="34278"/>
    <cellStyle name="Total 3 2 7 4" xfId="38463"/>
    <cellStyle name="Total 3 2 8" xfId="15754"/>
    <cellStyle name="Total 3 2 8 2" xfId="29345"/>
    <cellStyle name="Total 3 2 8 3" xfId="37654"/>
    <cellStyle name="Total 3 2 8 4" xfId="42155"/>
    <cellStyle name="Total 3 2 9" xfId="18103"/>
    <cellStyle name="Total 3 2 9 2" xfId="31548"/>
    <cellStyle name="Total 3 2 9 3" xfId="39260"/>
    <cellStyle name="Total 3 2 9 4" xfId="43204"/>
    <cellStyle name="Total 3 3" xfId="1870"/>
    <cellStyle name="Total 3 3 10" xfId="10725"/>
    <cellStyle name="Total 3 3 10 2" xfId="25110"/>
    <cellStyle name="Total 3 3 10 3" xfId="34279"/>
    <cellStyle name="Total 3 3 10 4" xfId="23619"/>
    <cellStyle name="Total 3 3 11" xfId="4907"/>
    <cellStyle name="Total 3 3 12" xfId="4008"/>
    <cellStyle name="Total 3 3 13" xfId="19721"/>
    <cellStyle name="Total 3 3 14" xfId="34340"/>
    <cellStyle name="Total 3 3 2" xfId="10726"/>
    <cellStyle name="Total 3 3 2 2" xfId="10727"/>
    <cellStyle name="Total 3 3 2 2 2" xfId="25112"/>
    <cellStyle name="Total 3 3 2 2 3" xfId="34281"/>
    <cellStyle name="Total 3 3 2 2 4" xfId="36479"/>
    <cellStyle name="Total 3 3 2 3" xfId="25111"/>
    <cellStyle name="Total 3 3 2 4" xfId="34280"/>
    <cellStyle name="Total 3 3 2 5" xfId="19947"/>
    <cellStyle name="Total 3 3 3" xfId="10728"/>
    <cellStyle name="Total 3 3 3 2" xfId="10729"/>
    <cellStyle name="Total 3 3 3 2 2" xfId="25114"/>
    <cellStyle name="Total 3 3 3 2 3" xfId="34283"/>
    <cellStyle name="Total 3 3 3 2 4" xfId="19948"/>
    <cellStyle name="Total 3 3 3 3" xfId="25113"/>
    <cellStyle name="Total 3 3 3 4" xfId="34282"/>
    <cellStyle name="Total 3 3 3 5" xfId="37307"/>
    <cellStyle name="Total 3 3 4" xfId="10730"/>
    <cellStyle name="Total 3 3 4 2" xfId="10731"/>
    <cellStyle name="Total 3 3 4 2 2" xfId="25116"/>
    <cellStyle name="Total 3 3 4 2 3" xfId="34285"/>
    <cellStyle name="Total 3 3 4 2 4" xfId="37306"/>
    <cellStyle name="Total 3 3 4 3" xfId="25115"/>
    <cellStyle name="Total 3 3 4 4" xfId="34284"/>
    <cellStyle name="Total 3 3 4 5" xfId="23447"/>
    <cellStyle name="Total 3 3 5" xfId="10732"/>
    <cellStyle name="Total 3 3 5 2" xfId="10733"/>
    <cellStyle name="Total 3 3 5 2 2" xfId="25118"/>
    <cellStyle name="Total 3 3 5 2 3" xfId="34287"/>
    <cellStyle name="Total 3 3 5 2 4" xfId="23448"/>
    <cellStyle name="Total 3 3 5 3" xfId="25117"/>
    <cellStyle name="Total 3 3 5 4" xfId="34286"/>
    <cellStyle name="Total 3 3 5 5" xfId="19949"/>
    <cellStyle name="Total 3 3 6" xfId="10734"/>
    <cellStyle name="Total 3 3 6 2" xfId="25119"/>
    <cellStyle name="Total 3 3 6 3" xfId="34288"/>
    <cellStyle name="Total 3 3 6 4" xfId="37305"/>
    <cellStyle name="Total 3 3 7" xfId="15753"/>
    <cellStyle name="Total 3 3 7 2" xfId="29344"/>
    <cellStyle name="Total 3 3 7 3" xfId="37653"/>
    <cellStyle name="Total 3 3 7 4" xfId="42154"/>
    <cellStyle name="Total 3 3 8" xfId="14400"/>
    <cellStyle name="Total 3 3 8 2" xfId="28134"/>
    <cellStyle name="Total 3 3 8 3" xfId="36711"/>
    <cellStyle name="Total 3 3 8 4" xfId="41636"/>
    <cellStyle name="Total 3 3 9" xfId="17799"/>
    <cellStyle name="Total 3 3 9 2" xfId="31254"/>
    <cellStyle name="Total 3 3 9 3" xfId="39071"/>
    <cellStyle name="Total 3 3 9 4" xfId="43091"/>
    <cellStyle name="Total 3 4" xfId="3026"/>
    <cellStyle name="Total 3 4 10" xfId="10735"/>
    <cellStyle name="Total 3 4 10 2" xfId="25120"/>
    <cellStyle name="Total 3 4 10 3" xfId="34289"/>
    <cellStyle name="Total 3 4 10 4" xfId="26253"/>
    <cellStyle name="Total 3 4 11" xfId="5890"/>
    <cellStyle name="Total 3 4 12" xfId="20515"/>
    <cellStyle name="Total 3 4 13" xfId="4167"/>
    <cellStyle name="Total 3 4 14" xfId="37613"/>
    <cellStyle name="Total 3 4 2" xfId="10736"/>
    <cellStyle name="Total 3 4 2 2" xfId="10737"/>
    <cellStyle name="Total 3 4 2 2 2" xfId="25122"/>
    <cellStyle name="Total 3 4 2 2 3" xfId="34291"/>
    <cellStyle name="Total 3 4 2 2 4" xfId="37304"/>
    <cellStyle name="Total 3 4 2 3" xfId="25121"/>
    <cellStyle name="Total 3 4 2 4" xfId="34290"/>
    <cellStyle name="Total 3 4 2 5" xfId="23449"/>
    <cellStyle name="Total 3 4 3" xfId="10738"/>
    <cellStyle name="Total 3 4 3 2" xfId="10739"/>
    <cellStyle name="Total 3 4 3 2 2" xfId="25124"/>
    <cellStyle name="Total 3 4 3 2 3" xfId="34293"/>
    <cellStyle name="Total 3 4 3 2 4" xfId="5163"/>
    <cellStyle name="Total 3 4 3 3" xfId="25123"/>
    <cellStyle name="Total 3 4 3 4" xfId="34292"/>
    <cellStyle name="Total 3 4 3 5" xfId="19950"/>
    <cellStyle name="Total 3 4 4" xfId="10740"/>
    <cellStyle name="Total 3 4 4 2" xfId="10741"/>
    <cellStyle name="Total 3 4 4 2 2" xfId="25126"/>
    <cellStyle name="Total 3 4 4 2 3" xfId="34295"/>
    <cellStyle name="Total 3 4 4 2 4" xfId="19952"/>
    <cellStyle name="Total 3 4 4 3" xfId="25125"/>
    <cellStyle name="Total 3 4 4 4" xfId="34294"/>
    <cellStyle name="Total 3 4 4 5" xfId="19951"/>
    <cellStyle name="Total 3 4 5" xfId="10742"/>
    <cellStyle name="Total 3 4 5 2" xfId="10743"/>
    <cellStyle name="Total 3 4 5 2 2" xfId="25128"/>
    <cellStyle name="Total 3 4 5 2 3" xfId="34297"/>
    <cellStyle name="Total 3 4 5 2 4" xfId="26254"/>
    <cellStyle name="Total 3 4 5 3" xfId="25127"/>
    <cellStyle name="Total 3 4 5 4" xfId="34296"/>
    <cellStyle name="Total 3 4 5 5" xfId="36771"/>
    <cellStyle name="Total 3 4 6" xfId="10744"/>
    <cellStyle name="Total 3 4 6 2" xfId="25129"/>
    <cellStyle name="Total 3 4 6 3" xfId="34298"/>
    <cellStyle name="Total 3 4 6 4" xfId="29106"/>
    <cellStyle name="Total 3 4 7" xfId="16619"/>
    <cellStyle name="Total 3 4 7 2" xfId="30099"/>
    <cellStyle name="Total 3 4 7 3" xfId="38201"/>
    <cellStyle name="Total 3 4 7 4" xfId="42527"/>
    <cellStyle name="Total 3 4 8" xfId="14726"/>
    <cellStyle name="Total 3 4 8 2" xfId="28415"/>
    <cellStyle name="Total 3 4 8 3" xfId="36944"/>
    <cellStyle name="Total 3 4 8 4" xfId="41800"/>
    <cellStyle name="Total 3 4 9" xfId="18809"/>
    <cellStyle name="Total 3 4 9 2" xfId="32244"/>
    <cellStyle name="Total 3 4 9 3" xfId="39764"/>
    <cellStyle name="Total 3 4 9 4" xfId="43530"/>
    <cellStyle name="Total 3 5" xfId="10745"/>
    <cellStyle name="Total 3 5 2" xfId="10746"/>
    <cellStyle name="Total 3 5 2 2" xfId="10747"/>
    <cellStyle name="Total 3 5 2 2 2" xfId="25132"/>
    <cellStyle name="Total 3 5 2 2 3" xfId="34301"/>
    <cellStyle name="Total 3 5 2 2 4" xfId="29625"/>
    <cellStyle name="Total 3 5 2 3" xfId="25131"/>
    <cellStyle name="Total 3 5 2 4" xfId="34300"/>
    <cellStyle name="Total 3 5 2 5" xfId="3861"/>
    <cellStyle name="Total 3 5 3" xfId="10748"/>
    <cellStyle name="Total 3 5 3 2" xfId="10749"/>
    <cellStyle name="Total 3 5 3 2 2" xfId="25134"/>
    <cellStyle name="Total 3 5 3 2 3" xfId="34303"/>
    <cellStyle name="Total 3 5 3 2 4" xfId="36770"/>
    <cellStyle name="Total 3 5 3 3" xfId="25133"/>
    <cellStyle name="Total 3 5 3 4" xfId="34302"/>
    <cellStyle name="Total 3 5 3 5" xfId="29659"/>
    <cellStyle name="Total 3 5 4" xfId="10750"/>
    <cellStyle name="Total 3 5 4 2" xfId="10751"/>
    <cellStyle name="Total 3 5 4 2 2" xfId="25136"/>
    <cellStyle name="Total 3 5 4 2 3" xfId="34305"/>
    <cellStyle name="Total 3 5 4 2 4" xfId="23436"/>
    <cellStyle name="Total 3 5 4 3" xfId="25135"/>
    <cellStyle name="Total 3 5 4 4" xfId="34304"/>
    <cellStyle name="Total 3 5 4 5" xfId="19954"/>
    <cellStyle name="Total 3 5 5" xfId="10752"/>
    <cellStyle name="Total 3 5 5 2" xfId="25137"/>
    <cellStyle name="Total 3 5 5 3" xfId="34306"/>
    <cellStyle name="Total 3 5 5 4" xfId="37301"/>
    <cellStyle name="Total 3 5 6" xfId="25130"/>
    <cellStyle name="Total 3 5 7" xfId="34299"/>
    <cellStyle name="Total 3 5 8" xfId="37302"/>
    <cellStyle name="Total 3 6" xfId="10753"/>
    <cellStyle name="Total 3 6 2" xfId="10754"/>
    <cellStyle name="Total 3 6 2 2" xfId="25139"/>
    <cellStyle name="Total 3 6 2 3" xfId="34308"/>
    <cellStyle name="Total 3 6 2 4" xfId="23627"/>
    <cellStyle name="Total 3 6 3" xfId="25138"/>
    <cellStyle name="Total 3 6 4" xfId="34307"/>
    <cellStyle name="Total 3 6 5" xfId="19953"/>
    <cellStyle name="Total 3 7" xfId="14405"/>
    <cellStyle name="Total 3 8" xfId="10712"/>
    <cellStyle name="Total 3 8 2" xfId="25097"/>
    <cellStyle name="Total 3 8 3" xfId="34266"/>
    <cellStyle name="Total 3 8 4" xfId="23437"/>
    <cellStyle name="Total 4" xfId="569"/>
    <cellStyle name="Total 4 2" xfId="1872"/>
    <cellStyle name="Total 4 2 2" xfId="17188"/>
    <cellStyle name="Total 4 2 2 2" xfId="30646"/>
    <cellStyle name="Total 4 2 2 3" xfId="38680"/>
    <cellStyle name="Total 4 2 2 4" xfId="42931"/>
    <cellStyle name="Total 4 2 3" xfId="17561"/>
    <cellStyle name="Total 4 2 3 2" xfId="31017"/>
    <cellStyle name="Total 4 2 3 3" xfId="38907"/>
    <cellStyle name="Total 4 2 3 4" xfId="42984"/>
    <cellStyle name="Total 4 2 4" xfId="15755"/>
    <cellStyle name="Total 4 2 4 2" xfId="29346"/>
    <cellStyle name="Total 4 2 4 3" xfId="37655"/>
    <cellStyle name="Total 4 2 4 4" xfId="42156"/>
    <cellStyle name="Total 4 2 5" xfId="4909"/>
    <cellStyle name="Total 4 2 6" xfId="4006"/>
    <cellStyle name="Total 4 2 7" xfId="19719"/>
    <cellStyle name="Total 4 2 8" xfId="34338"/>
    <cellStyle name="Total 4 3" xfId="3028"/>
    <cellStyle name="Total 4 3 2" xfId="14413"/>
    <cellStyle name="Total 4 3 2 2" xfId="28145"/>
    <cellStyle name="Total 4 3 2 3" xfId="36720"/>
    <cellStyle name="Total 4 3 2 4" xfId="41643"/>
    <cellStyle name="Total 4 3 3" xfId="18811"/>
    <cellStyle name="Total 4 3 3 2" xfId="32246"/>
    <cellStyle name="Total 4 3 3 3" xfId="39766"/>
    <cellStyle name="Total 4 3 3 4" xfId="43532"/>
    <cellStyle name="Total 4 3 4" xfId="16621"/>
    <cellStyle name="Total 4 3 4 2" xfId="30101"/>
    <cellStyle name="Total 4 3 4 3" xfId="38203"/>
    <cellStyle name="Total 4 3 4 4" xfId="42529"/>
    <cellStyle name="Total 4 3 5" xfId="5892"/>
    <cellStyle name="Total 4 3 6" xfId="20517"/>
    <cellStyle name="Total 4 3 7" xfId="3469"/>
    <cellStyle name="Total 4 3 8" xfId="33929"/>
    <cellStyle name="Total 4 4" xfId="3360"/>
    <cellStyle name="Total 4 4 10" xfId="40097"/>
    <cellStyle name="Total 4 4 2" xfId="18165"/>
    <cellStyle name="Total 4 4 2 2" xfId="31610"/>
    <cellStyle name="Total 4 4 2 3" xfId="39303"/>
    <cellStyle name="Total 4 4 2 4" xfId="43226"/>
    <cellStyle name="Total 4 4 3" xfId="18207"/>
    <cellStyle name="Total 4 4 3 2" xfId="31652"/>
    <cellStyle name="Total 4 4 3 3" xfId="39337"/>
    <cellStyle name="Total 4 4 3 4" xfId="43251"/>
    <cellStyle name="Total 4 4 4" xfId="19069"/>
    <cellStyle name="Total 4 4 4 2" xfId="32494"/>
    <cellStyle name="Total 4 4 4 3" xfId="40018"/>
    <cellStyle name="Total 4 4 4 4" xfId="43772"/>
    <cellStyle name="Total 4 4 5" xfId="19356"/>
    <cellStyle name="Total 4 4 5 2" xfId="32760"/>
    <cellStyle name="Total 4 4 5 3" xfId="40238"/>
    <cellStyle name="Total 4 4 5 4" xfId="43938"/>
    <cellStyle name="Total 4 4 6" xfId="16891"/>
    <cellStyle name="Total 4 4 6 2" xfId="30359"/>
    <cellStyle name="Total 4 4 6 3" xfId="38460"/>
    <cellStyle name="Total 4 4 6 4" xfId="42769"/>
    <cellStyle name="Total 4 4 7" xfId="6204"/>
    <cellStyle name="Total 4 4 8" xfId="20826"/>
    <cellStyle name="Total 4 4 9" xfId="23620"/>
    <cellStyle name="Total 5" xfId="3253"/>
    <cellStyle name="Total 5 10" xfId="33772"/>
    <cellStyle name="Total 5 2" xfId="18091"/>
    <cellStyle name="Total 5 2 2" xfId="31537"/>
    <cellStyle name="Total 5 2 3" xfId="39248"/>
    <cellStyle name="Total 5 2 4" xfId="43196"/>
    <cellStyle name="Total 5 3" xfId="14550"/>
    <cellStyle name="Total 5 3 2" xfId="28271"/>
    <cellStyle name="Total 5 3 3" xfId="36828"/>
    <cellStyle name="Total 5 3 4" xfId="41734"/>
    <cellStyle name="Total 5 4" xfId="19024"/>
    <cellStyle name="Total 5 4 2" xfId="32449"/>
    <cellStyle name="Total 5 4 3" xfId="39977"/>
    <cellStyle name="Total 5 4 4" xfId="43740"/>
    <cellStyle name="Total 5 5" xfId="19318"/>
    <cellStyle name="Total 5 5 2" xfId="32722"/>
    <cellStyle name="Total 5 5 3" xfId="40200"/>
    <cellStyle name="Total 5 5 4" xfId="43907"/>
    <cellStyle name="Total 5 6" xfId="16842"/>
    <cellStyle name="Total 5 6 2" xfId="30314"/>
    <cellStyle name="Total 5 6 3" xfId="38419"/>
    <cellStyle name="Total 5 6 4" xfId="42737"/>
    <cellStyle name="Total 5 7" xfId="6115"/>
    <cellStyle name="Total 5 8" xfId="20741"/>
    <cellStyle name="Total 5 9" xfId="5152"/>
    <cellStyle name="v" xfId="1873"/>
    <cellStyle name="v 2" xfId="1874"/>
    <cellStyle name="Währung [0]_Compiling Utility Macros" xfId="1875"/>
    <cellStyle name="Währung_Compiling Utility Macros" xfId="1876"/>
    <cellStyle name="Warning Text" xfId="61" builtinId="11" customBuiltin="1"/>
    <cellStyle name="Warning Text 2" xfId="506"/>
    <cellStyle name="Warning Text 2 2" xfId="1877"/>
    <cellStyle name="Warning Text 2 2 2" xfId="15757"/>
    <cellStyle name="Warning Text 2 2 3" xfId="10755"/>
    <cellStyle name="Warning Text 2 3" xfId="10756"/>
    <cellStyle name="Warning Text 3" xfId="507"/>
    <cellStyle name="Warning Text 3 2" xfId="1878"/>
    <cellStyle name="Warning Text 3 2 2" xfId="15758"/>
    <cellStyle name="Warning Text 3 2 3" xfId="14407"/>
    <cellStyle name="Warning Text 4" xfId="567"/>
    <cellStyle name="การคำนวณ" xfId="2263"/>
    <cellStyle name="การคำนวณ 10" xfId="2264"/>
    <cellStyle name="การคำนวณ 10 10" xfId="34316"/>
    <cellStyle name="การคำนวณ 10 2" xfId="3067"/>
    <cellStyle name="การคำนวณ 10 2 2" xfId="16660"/>
    <cellStyle name="การคำนวณ 10 2 2 2" xfId="30132"/>
    <cellStyle name="การคำนวณ 10 2 2 3" xfId="38242"/>
    <cellStyle name="การคำนวณ 10 2 2 4" xfId="42568"/>
    <cellStyle name="การคำนวณ 10 2 3" xfId="14956"/>
    <cellStyle name="การคำนวณ 10 2 3 2" xfId="28623"/>
    <cellStyle name="การคำนวณ 10 2 3 3" xfId="37136"/>
    <cellStyle name="การคำนวณ 10 2 3 4" xfId="41906"/>
    <cellStyle name="การคำนวณ 10 2 4" xfId="18850"/>
    <cellStyle name="การคำนวณ 10 2 4 2" xfId="32275"/>
    <cellStyle name="การคำนวณ 10 2 4 3" xfId="39805"/>
    <cellStyle name="การคำนวณ 10 2 4 4" xfId="43571"/>
    <cellStyle name="การคำนวณ 10 2 5" xfId="11771"/>
    <cellStyle name="การคำนวณ 10 2 5 2" xfId="25798"/>
    <cellStyle name="การคำนวณ 10 2 5 3" xfId="34858"/>
    <cellStyle name="การคำนวณ 10 2 5 4" xfId="26349"/>
    <cellStyle name="การคำนวณ 10 2 6" xfId="5931"/>
    <cellStyle name="การคำนวณ 10 2 7" xfId="20556"/>
    <cellStyle name="การคำนวณ 10 2 8" xfId="27867"/>
    <cellStyle name="การคำนวณ 10 2 9" xfId="33895"/>
    <cellStyle name="การคำนวณ 10 3" xfId="16066"/>
    <cellStyle name="การคำนวณ 10 3 2" xfId="29565"/>
    <cellStyle name="การคำนวณ 10 3 3" xfId="37834"/>
    <cellStyle name="การคำนวณ 10 3 4" xfId="42256"/>
    <cellStyle name="การคำนวณ 10 4" xfId="17850"/>
    <cellStyle name="การคำนวณ 10 4 2" xfId="31300"/>
    <cellStyle name="การคำนวณ 10 4 3" xfId="39111"/>
    <cellStyle name="การคำนวณ 10 4 4" xfId="43121"/>
    <cellStyle name="การคำนวณ 10 5" xfId="18311"/>
    <cellStyle name="การคำนวณ 10 5 2" xfId="31747"/>
    <cellStyle name="การคำนวณ 10 5 3" xfId="39432"/>
    <cellStyle name="การคำนวณ 10 5 4" xfId="43339"/>
    <cellStyle name="การคำนวณ 10 6" xfId="11770"/>
    <cellStyle name="การคำนวณ 10 6 2" xfId="25797"/>
    <cellStyle name="การคำนวณ 10 6 3" xfId="34857"/>
    <cellStyle name="การคำนวณ 10 6 4" xfId="26352"/>
    <cellStyle name="การคำนวณ 10 7" xfId="5244"/>
    <cellStyle name="การคำนวณ 10 8" xfId="19879"/>
    <cellStyle name="การคำนวณ 10 9" xfId="25205"/>
    <cellStyle name="การคำนวณ 11" xfId="2265"/>
    <cellStyle name="การคำนวณ 11 2" xfId="3068"/>
    <cellStyle name="การคำนวณ 11 2 2" xfId="15969"/>
    <cellStyle name="การคำนวณ 11 2 2 2" xfId="29488"/>
    <cellStyle name="การคำนวณ 11 2 2 3" xfId="37748"/>
    <cellStyle name="การคำนวณ 11 2 2 4" xfId="42183"/>
    <cellStyle name="การคำนวณ 11 2 3" xfId="18851"/>
    <cellStyle name="การคำนวณ 11 2 3 2" xfId="32276"/>
    <cellStyle name="การคำนวณ 11 2 3 3" xfId="39806"/>
    <cellStyle name="การคำนวณ 11 2 3 4" xfId="43572"/>
    <cellStyle name="การคำนวณ 11 2 4" xfId="16661"/>
    <cellStyle name="การคำนวณ 11 2 4 2" xfId="30133"/>
    <cellStyle name="การคำนวณ 11 2 4 3" xfId="38243"/>
    <cellStyle name="การคำนวณ 11 2 4 4" xfId="42569"/>
    <cellStyle name="การคำนวณ 11 2 5" xfId="5932"/>
    <cellStyle name="การคำนวณ 11 2 6" xfId="20557"/>
    <cellStyle name="การคำนวณ 11 2 7" xfId="29166"/>
    <cellStyle name="การคำนวณ 11 2 8" xfId="38607"/>
    <cellStyle name="การคำนวณ 11 3" xfId="17136"/>
    <cellStyle name="การคำนวณ 11 3 2" xfId="30602"/>
    <cellStyle name="การคำนวณ 11 3 3" xfId="38635"/>
    <cellStyle name="การคำนวณ 11 3 4" xfId="42897"/>
    <cellStyle name="การคำนวณ 11 4" xfId="18312"/>
    <cellStyle name="การคำนวณ 11 4 2" xfId="31748"/>
    <cellStyle name="การคำนวณ 11 4 3" xfId="39433"/>
    <cellStyle name="การคำนวณ 11 4 4" xfId="43340"/>
    <cellStyle name="การคำนวณ 11 5" xfId="16067"/>
    <cellStyle name="การคำนวณ 11 5 2" xfId="29566"/>
    <cellStyle name="การคำนวณ 11 5 3" xfId="37835"/>
    <cellStyle name="การคำนวณ 11 5 4" xfId="42257"/>
    <cellStyle name="การคำนวณ 11 6" xfId="5245"/>
    <cellStyle name="การคำนวณ 11 7" xfId="19880"/>
    <cellStyle name="การคำนวณ 11 8" xfId="25204"/>
    <cellStyle name="การคำนวณ 11 9" xfId="37675"/>
    <cellStyle name="การคำนวณ 12" xfId="2266"/>
    <cellStyle name="การคำนวณ 12 2" xfId="3069"/>
    <cellStyle name="การคำนวณ 12 2 2" xfId="14957"/>
    <cellStyle name="การคำนวณ 12 2 2 2" xfId="28624"/>
    <cellStyle name="การคำนวณ 12 2 2 3" xfId="37137"/>
    <cellStyle name="การคำนวณ 12 2 2 4" xfId="41907"/>
    <cellStyle name="การคำนวณ 12 2 3" xfId="18852"/>
    <cellStyle name="การคำนวณ 12 2 3 2" xfId="32277"/>
    <cellStyle name="การคำนวณ 12 2 3 3" xfId="39807"/>
    <cellStyle name="การคำนวณ 12 2 3 4" xfId="43573"/>
    <cellStyle name="การคำนวณ 12 2 4" xfId="16662"/>
    <cellStyle name="การคำนวณ 12 2 4 2" xfId="30134"/>
    <cellStyle name="การคำนวณ 12 2 4 3" xfId="38244"/>
    <cellStyle name="การคำนวณ 12 2 4 4" xfId="42570"/>
    <cellStyle name="การคำนวณ 12 2 5" xfId="5933"/>
    <cellStyle name="การคำนวณ 12 2 6" xfId="20558"/>
    <cellStyle name="การคำนวณ 12 2 7" xfId="31215"/>
    <cellStyle name="การคำนวณ 12 2 8" xfId="38874"/>
    <cellStyle name="การคำนวณ 12 3" xfId="17135"/>
    <cellStyle name="การคำนวณ 12 3 2" xfId="30601"/>
    <cellStyle name="การคำนวณ 12 3 3" xfId="38634"/>
    <cellStyle name="การคำนวณ 12 3 4" xfId="42896"/>
    <cellStyle name="การคำนวณ 12 4" xfId="18313"/>
    <cellStyle name="การคำนวณ 12 4 2" xfId="31749"/>
    <cellStyle name="การคำนวณ 12 4 3" xfId="39434"/>
    <cellStyle name="การคำนวณ 12 4 4" xfId="43341"/>
    <cellStyle name="การคำนวณ 12 5" xfId="16068"/>
    <cellStyle name="การคำนวณ 12 5 2" xfId="29567"/>
    <cellStyle name="การคำนวณ 12 5 3" xfId="37836"/>
    <cellStyle name="การคำนวณ 12 5 4" xfId="42258"/>
    <cellStyle name="การคำนวณ 12 6" xfId="5246"/>
    <cellStyle name="การคำนวณ 12 7" xfId="19881"/>
    <cellStyle name="การคำนวณ 12 8" xfId="25203"/>
    <cellStyle name="การคำนวณ 12 9" xfId="34319"/>
    <cellStyle name="การคำนวณ 13" xfId="2267"/>
    <cellStyle name="การคำนวณ 13 2" xfId="3070"/>
    <cellStyle name="การคำนวณ 13 2 2" xfId="14958"/>
    <cellStyle name="การคำนวณ 13 2 2 2" xfId="28625"/>
    <cellStyle name="การคำนวณ 13 2 2 3" xfId="37138"/>
    <cellStyle name="การคำนวณ 13 2 2 4" xfId="41908"/>
    <cellStyle name="การคำนวณ 13 2 3" xfId="18853"/>
    <cellStyle name="การคำนวณ 13 2 3 2" xfId="32278"/>
    <cellStyle name="การคำนวณ 13 2 3 3" xfId="39808"/>
    <cellStyle name="การคำนวณ 13 2 3 4" xfId="43574"/>
    <cellStyle name="การคำนวณ 13 2 4" xfId="16663"/>
    <cellStyle name="การคำนวณ 13 2 4 2" xfId="30135"/>
    <cellStyle name="การคำนวณ 13 2 4 3" xfId="38245"/>
    <cellStyle name="การคำนวณ 13 2 4 4" xfId="42571"/>
    <cellStyle name="การคำนวณ 13 2 5" xfId="5934"/>
    <cellStyle name="การคำนวณ 13 2 6" xfId="20559"/>
    <cellStyle name="การคำนวณ 13 2 7" xfId="30918"/>
    <cellStyle name="การคำนวณ 13 2 8" xfId="37560"/>
    <cellStyle name="การคำนวณ 13 3" xfId="17847"/>
    <cellStyle name="การคำนวณ 13 3 2" xfId="31297"/>
    <cellStyle name="การคำนวณ 13 3 3" xfId="39108"/>
    <cellStyle name="การคำนวณ 13 3 4" xfId="43118"/>
    <cellStyle name="การคำนวณ 13 4" xfId="18314"/>
    <cellStyle name="การคำนวณ 13 4 2" xfId="31750"/>
    <cellStyle name="การคำนวณ 13 4 3" xfId="39435"/>
    <cellStyle name="การคำนวณ 13 4 4" xfId="43342"/>
    <cellStyle name="การคำนวณ 13 5" xfId="16069"/>
    <cellStyle name="การคำนวณ 13 5 2" xfId="29568"/>
    <cellStyle name="การคำนวณ 13 5 3" xfId="37837"/>
    <cellStyle name="การคำนวณ 13 5 4" xfId="42259"/>
    <cellStyle name="การคำนวณ 13 6" xfId="5247"/>
    <cellStyle name="การคำนวณ 13 7" xfId="19882"/>
    <cellStyle name="การคำนวณ 13 8" xfId="25202"/>
    <cellStyle name="การคำนวณ 13 9" xfId="34318"/>
    <cellStyle name="การคำนวณ 14" xfId="3066"/>
    <cellStyle name="การคำนวณ 14 2" xfId="14955"/>
    <cellStyle name="การคำนวณ 14 2 2" xfId="28622"/>
    <cellStyle name="การคำนวณ 14 2 3" xfId="37135"/>
    <cellStyle name="การคำนวณ 14 2 4" xfId="41905"/>
    <cellStyle name="การคำนวณ 14 3" xfId="18849"/>
    <cellStyle name="การคำนวณ 14 3 2" xfId="32274"/>
    <cellStyle name="การคำนวณ 14 3 3" xfId="39804"/>
    <cellStyle name="การคำนวณ 14 3 4" xfId="43570"/>
    <cellStyle name="การคำนวณ 14 4" xfId="16659"/>
    <cellStyle name="การคำนวณ 14 4 2" xfId="30131"/>
    <cellStyle name="การคำนวณ 14 4 3" xfId="38241"/>
    <cellStyle name="การคำนวณ 14 4 4" xfId="42567"/>
    <cellStyle name="การคำนวณ 14 5" xfId="5930"/>
    <cellStyle name="การคำนวณ 14 6" xfId="20555"/>
    <cellStyle name="การคำนวณ 14 7" xfId="32137"/>
    <cellStyle name="การคำนวณ 14 8" xfId="33898"/>
    <cellStyle name="การคำนวณ 15" xfId="16065"/>
    <cellStyle name="การคำนวณ 15 2" xfId="29564"/>
    <cellStyle name="การคำนวณ 15 3" xfId="37833"/>
    <cellStyle name="การคำนวณ 15 4" xfId="42255"/>
    <cellStyle name="การคำนวณ 16" xfId="17849"/>
    <cellStyle name="การคำนวณ 16 2" xfId="31299"/>
    <cellStyle name="การคำนวณ 16 3" xfId="39110"/>
    <cellStyle name="การคำนวณ 16 4" xfId="43120"/>
    <cellStyle name="การคำนวณ 17" xfId="18310"/>
    <cellStyle name="การคำนวณ 17 2" xfId="31746"/>
    <cellStyle name="การคำนวณ 17 3" xfId="39431"/>
    <cellStyle name="การคำนวณ 17 4" xfId="43338"/>
    <cellStyle name="การคำนวณ 18" xfId="11769"/>
    <cellStyle name="การคำนวณ 18 2" xfId="25796"/>
    <cellStyle name="การคำนวณ 18 3" xfId="34856"/>
    <cellStyle name="การคำนวณ 18 4" xfId="37231"/>
    <cellStyle name="การคำนวณ 19" xfId="5243"/>
    <cellStyle name="การคำนวณ 2" xfId="2268"/>
    <cellStyle name="การคำนวณ 2 10" xfId="17848"/>
    <cellStyle name="การคำนวณ 2 10 2" xfId="31298"/>
    <cellStyle name="การคำนวณ 2 10 3" xfId="39109"/>
    <cellStyle name="การคำนวณ 2 10 4" xfId="43119"/>
    <cellStyle name="การคำนวณ 2 11" xfId="18315"/>
    <cellStyle name="การคำนวณ 2 11 2" xfId="31751"/>
    <cellStyle name="การคำนวณ 2 11 3" xfId="39436"/>
    <cellStyle name="การคำนวณ 2 11 4" xfId="43343"/>
    <cellStyle name="การคำนวณ 2 12" xfId="11772"/>
    <cellStyle name="การคำนวณ 2 12 2" xfId="25799"/>
    <cellStyle name="การคำนวณ 2 12 3" xfId="34859"/>
    <cellStyle name="การคำนวณ 2 12 4" xfId="27821"/>
    <cellStyle name="การคำนวณ 2 13" xfId="5248"/>
    <cellStyle name="การคำนวณ 2 14" xfId="19883"/>
    <cellStyle name="การคำนวณ 2 15" xfId="25196"/>
    <cellStyle name="การคำนวณ 2 16" xfId="34317"/>
    <cellStyle name="การคำนวณ 2 2" xfId="2269"/>
    <cellStyle name="การคำนวณ 2 2 10" xfId="18316"/>
    <cellStyle name="การคำนวณ 2 2 10 2" xfId="31752"/>
    <cellStyle name="การคำนวณ 2 2 10 3" xfId="39437"/>
    <cellStyle name="การคำนวณ 2 2 10 4" xfId="43344"/>
    <cellStyle name="การคำนวณ 2 2 11" xfId="11773"/>
    <cellStyle name="การคำนวณ 2 2 11 2" xfId="25800"/>
    <cellStyle name="การคำนวณ 2 2 11 3" xfId="34860"/>
    <cellStyle name="การคำนวณ 2 2 11 4" xfId="26350"/>
    <cellStyle name="การคำนวณ 2 2 12" xfId="5249"/>
    <cellStyle name="การคำนวณ 2 2 13" xfId="19884"/>
    <cellStyle name="การคำนวณ 2 2 14" xfId="29389"/>
    <cellStyle name="การคำนวณ 2 2 15" xfId="37676"/>
    <cellStyle name="การคำนวณ 2 2 2" xfId="2270"/>
    <cellStyle name="การคำนวณ 2 2 2 10" xfId="11775"/>
    <cellStyle name="การคำนวณ 2 2 2 10 2" xfId="25802"/>
    <cellStyle name="การคำนวณ 2 2 2 10 3" xfId="34862"/>
    <cellStyle name="การคำนวณ 2 2 2 10 4" xfId="20037"/>
    <cellStyle name="การคำนวณ 2 2 2 11" xfId="16072"/>
    <cellStyle name="การคำนวณ 2 2 2 11 2" xfId="29571"/>
    <cellStyle name="การคำนวณ 2 2 2 11 3" xfId="37840"/>
    <cellStyle name="การคำนวณ 2 2 2 11 4" xfId="42262"/>
    <cellStyle name="การคำนวณ 2 2 2 12" xfId="17133"/>
    <cellStyle name="การคำนวณ 2 2 2 12 2" xfId="30599"/>
    <cellStyle name="การคำนวณ 2 2 2 12 3" xfId="38632"/>
    <cellStyle name="การคำนวณ 2 2 2 12 4" xfId="42894"/>
    <cellStyle name="การคำนวณ 2 2 2 13" xfId="18317"/>
    <cellStyle name="การคำนวณ 2 2 2 13 2" xfId="31753"/>
    <cellStyle name="การคำนวณ 2 2 2 13 3" xfId="39438"/>
    <cellStyle name="การคำนวณ 2 2 2 13 4" xfId="43345"/>
    <cellStyle name="การคำนวณ 2 2 2 14" xfId="11774"/>
    <cellStyle name="การคำนวณ 2 2 2 14 2" xfId="25801"/>
    <cellStyle name="การคำนวณ 2 2 2 14 3" xfId="34861"/>
    <cellStyle name="การคำนวณ 2 2 2 14 4" xfId="26351"/>
    <cellStyle name="การคำนวณ 2 2 2 15" xfId="5250"/>
    <cellStyle name="การคำนวณ 2 2 2 16" xfId="19885"/>
    <cellStyle name="การคำนวณ 2 2 2 17" xfId="25201"/>
    <cellStyle name="การคำนวณ 2 2 2 18" xfId="25334"/>
    <cellStyle name="การคำนวณ 2 2 2 2" xfId="3073"/>
    <cellStyle name="การคำนวณ 2 2 2 2 10" xfId="33896"/>
    <cellStyle name="การคำนวณ 2 2 2 2 2" xfId="11777"/>
    <cellStyle name="การคำนวณ 2 2 2 2 2 2" xfId="25804"/>
    <cellStyle name="การคำนวณ 2 2 2 2 2 3" xfId="34864"/>
    <cellStyle name="การคำนวณ 2 2 2 2 2 4" xfId="26353"/>
    <cellStyle name="การคำนวณ 2 2 2 2 3" xfId="16666"/>
    <cellStyle name="การคำนวณ 2 2 2 2 3 2" xfId="30138"/>
    <cellStyle name="การคำนวณ 2 2 2 2 3 3" xfId="38248"/>
    <cellStyle name="การคำนวณ 2 2 2 2 3 4" xfId="42574"/>
    <cellStyle name="การคำนวณ 2 2 2 2 4" xfId="14960"/>
    <cellStyle name="การคำนวณ 2 2 2 2 4 2" xfId="28627"/>
    <cellStyle name="การคำนวณ 2 2 2 2 4 3" xfId="37140"/>
    <cellStyle name="การคำนวณ 2 2 2 2 4 4" xfId="41910"/>
    <cellStyle name="การคำนวณ 2 2 2 2 5" xfId="18856"/>
    <cellStyle name="การคำนวณ 2 2 2 2 5 2" xfId="32281"/>
    <cellStyle name="การคำนวณ 2 2 2 2 5 3" xfId="39811"/>
    <cellStyle name="การคำนวณ 2 2 2 2 5 4" xfId="43577"/>
    <cellStyle name="การคำนวณ 2 2 2 2 6" xfId="11776"/>
    <cellStyle name="การคำนวณ 2 2 2 2 6 2" xfId="25803"/>
    <cellStyle name="การคำนวณ 2 2 2 2 6 3" xfId="34863"/>
    <cellStyle name="การคำนวณ 2 2 2 2 6 4" xfId="26354"/>
    <cellStyle name="การคำนวณ 2 2 2 2 7" xfId="5937"/>
    <cellStyle name="การคำนวณ 2 2 2 2 8" xfId="20562"/>
    <cellStyle name="การคำนวณ 2 2 2 2 9" xfId="28103"/>
    <cellStyle name="การคำนวณ 2 2 2 3" xfId="11778"/>
    <cellStyle name="การคำนวณ 2 2 2 3 2" xfId="11779"/>
    <cellStyle name="การคำนวณ 2 2 2 3 2 2" xfId="25806"/>
    <cellStyle name="การคำนวณ 2 2 2 3 2 3" xfId="34866"/>
    <cellStyle name="การคำนวณ 2 2 2 3 2 4" xfId="26355"/>
    <cellStyle name="การคำนวณ 2 2 2 3 3" xfId="25805"/>
    <cellStyle name="การคำนวณ 2 2 2 3 4" xfId="34865"/>
    <cellStyle name="การคำนวณ 2 2 2 3 5" xfId="20038"/>
    <cellStyle name="การคำนวณ 2 2 2 4" xfId="11780"/>
    <cellStyle name="การคำนวณ 2 2 2 4 2" xfId="11781"/>
    <cellStyle name="การคำนวณ 2 2 2 4 2 2" xfId="25808"/>
    <cellStyle name="การคำนวณ 2 2 2 4 2 3" xfId="34868"/>
    <cellStyle name="การคำนวณ 2 2 2 4 2 4" xfId="29637"/>
    <cellStyle name="การคำนวณ 2 2 2 4 3" xfId="25807"/>
    <cellStyle name="การคำนวณ 2 2 2 4 4" xfId="34867"/>
    <cellStyle name="การคำนวณ 2 2 2 4 5" xfId="26356"/>
    <cellStyle name="การคำนวณ 2 2 2 5" xfId="11782"/>
    <cellStyle name="การคำนวณ 2 2 2 5 2" xfId="11783"/>
    <cellStyle name="การคำนวณ 2 2 2 5 2 2" xfId="25810"/>
    <cellStyle name="การคำนวณ 2 2 2 5 2 3" xfId="34870"/>
    <cellStyle name="การคำนวณ 2 2 2 5 2 4" xfId="26345"/>
    <cellStyle name="การคำนวณ 2 2 2 5 3" xfId="25809"/>
    <cellStyle name="การคำนวณ 2 2 2 5 4" xfId="34869"/>
    <cellStyle name="การคำนวณ 2 2 2 5 5" xfId="20039"/>
    <cellStyle name="การคำนวณ 2 2 2 6" xfId="11784"/>
    <cellStyle name="การคำนวณ 2 2 2 6 2" xfId="11785"/>
    <cellStyle name="การคำนวณ 2 2 2 6 2 2" xfId="25812"/>
    <cellStyle name="การคำนวณ 2 2 2 6 2 3" xfId="34872"/>
    <cellStyle name="การคำนวณ 2 2 2 6 2 4" xfId="26358"/>
    <cellStyle name="การคำนวณ 2 2 2 6 3" xfId="25811"/>
    <cellStyle name="การคำนวณ 2 2 2 6 4" xfId="34871"/>
    <cellStyle name="การคำนวณ 2 2 2 6 5" xfId="26357"/>
    <cellStyle name="การคำนวณ 2 2 2 7" xfId="11786"/>
    <cellStyle name="การคำนวณ 2 2 2 7 2" xfId="11787"/>
    <cellStyle name="การคำนวณ 2 2 2 7 2 2" xfId="25814"/>
    <cellStyle name="การคำนวณ 2 2 2 7 2 3" xfId="34874"/>
    <cellStyle name="การคำนวณ 2 2 2 7 2 4" xfId="20197"/>
    <cellStyle name="การคำนวณ 2 2 2 7 3" xfId="25813"/>
    <cellStyle name="การคำนวณ 2 2 2 7 4" xfId="34873"/>
    <cellStyle name="การคำนวณ 2 2 2 7 5" xfId="26359"/>
    <cellStyle name="การคำนวณ 2 2 2 8" xfId="11788"/>
    <cellStyle name="การคำนวณ 2 2 2 8 2" xfId="25815"/>
    <cellStyle name="การคำนวณ 2 2 2 8 3" xfId="34875"/>
    <cellStyle name="การคำนวณ 2 2 2 8 4" xfId="26636"/>
    <cellStyle name="การคำนวณ 2 2 2 9" xfId="11789"/>
    <cellStyle name="การคำนวณ 2 2 2 9 2" xfId="11790"/>
    <cellStyle name="การคำนวณ 2 2 2 9 2 2" xfId="25817"/>
    <cellStyle name="การคำนวณ 2 2 2 9 2 3" xfId="34877"/>
    <cellStyle name="การคำนวณ 2 2 2 9 2 4" xfId="37224"/>
    <cellStyle name="การคำนวณ 2 2 2 9 3" xfId="25816"/>
    <cellStyle name="การคำนวณ 2 2 2 9 4" xfId="34876"/>
    <cellStyle name="การคำนวณ 2 2 2 9 5" xfId="36532"/>
    <cellStyle name="การคำนวณ 2 2 3" xfId="3072"/>
    <cellStyle name="การคำนวณ 2 2 3 10" xfId="16665"/>
    <cellStyle name="การคำนวณ 2 2 3 10 2" xfId="30137"/>
    <cellStyle name="การคำนวณ 2 2 3 10 3" xfId="38247"/>
    <cellStyle name="การคำนวณ 2 2 3 10 4" xfId="42573"/>
    <cellStyle name="การคำนวณ 2 2 3 11" xfId="15970"/>
    <cellStyle name="การคำนวณ 2 2 3 11 2" xfId="29489"/>
    <cellStyle name="การคำนวณ 2 2 3 11 3" xfId="37749"/>
    <cellStyle name="การคำนวณ 2 2 3 11 4" xfId="42184"/>
    <cellStyle name="การคำนวณ 2 2 3 12" xfId="18855"/>
    <cellStyle name="การคำนวณ 2 2 3 12 2" xfId="32280"/>
    <cellStyle name="การคำนวณ 2 2 3 12 3" xfId="39810"/>
    <cellStyle name="การคำนวณ 2 2 3 12 4" xfId="43576"/>
    <cellStyle name="การคำนวณ 2 2 3 13" xfId="11791"/>
    <cellStyle name="การคำนวณ 2 2 3 13 2" xfId="25818"/>
    <cellStyle name="การคำนวณ 2 2 3 13 3" xfId="34878"/>
    <cellStyle name="การคำนวณ 2 2 3 13 4" xfId="26360"/>
    <cellStyle name="การคำนวณ 2 2 3 14" xfId="5936"/>
    <cellStyle name="การคำนวณ 2 2 3 15" xfId="20561"/>
    <cellStyle name="การคำนวณ 2 2 3 16" xfId="5057"/>
    <cellStyle name="การคำนวณ 2 2 3 17" xfId="33897"/>
    <cellStyle name="การคำนวณ 2 2 3 2" xfId="11792"/>
    <cellStyle name="การคำนวณ 2 2 3 2 2" xfId="11793"/>
    <cellStyle name="การคำนวณ 2 2 3 2 2 2" xfId="25820"/>
    <cellStyle name="การคำนวณ 2 2 3 2 2 3" xfId="34880"/>
    <cellStyle name="การคำนวณ 2 2 3 2 2 4" xfId="6147"/>
    <cellStyle name="การคำนวณ 2 2 3 2 3" xfId="25819"/>
    <cellStyle name="การคำนวณ 2 2 3 2 4" xfId="34879"/>
    <cellStyle name="การคำนวณ 2 2 3 2 5" xfId="20040"/>
    <cellStyle name="การคำนวณ 2 2 3 3" xfId="11794"/>
    <cellStyle name="การคำนวณ 2 2 3 3 2" xfId="11795"/>
    <cellStyle name="การคำนวณ 2 2 3 3 2 2" xfId="25822"/>
    <cellStyle name="การคำนวณ 2 2 3 3 2 3" xfId="34882"/>
    <cellStyle name="การคำนวณ 2 2 3 3 2 4" xfId="37223"/>
    <cellStyle name="การคำนวณ 2 2 3 3 3" xfId="25821"/>
    <cellStyle name="การคำนวณ 2 2 3 3 4" xfId="34881"/>
    <cellStyle name="การคำนวณ 2 2 3 3 5" xfId="4970"/>
    <cellStyle name="การคำนวณ 2 2 3 4" xfId="11796"/>
    <cellStyle name="การคำนวณ 2 2 3 4 2" xfId="11797"/>
    <cellStyle name="การคำนวณ 2 2 3 4 2 2" xfId="25824"/>
    <cellStyle name="การคำนวณ 2 2 3 4 2 3" xfId="34884"/>
    <cellStyle name="การคำนวณ 2 2 3 4 2 4" xfId="20041"/>
    <cellStyle name="การคำนวณ 2 2 3 4 3" xfId="25823"/>
    <cellStyle name="การคำนวณ 2 2 3 4 4" xfId="34883"/>
    <cellStyle name="การคำนวณ 2 2 3 4 5" xfId="26361"/>
    <cellStyle name="การคำนวณ 2 2 3 5" xfId="11798"/>
    <cellStyle name="การคำนวณ 2 2 3 5 2" xfId="11799"/>
    <cellStyle name="การคำนวณ 2 2 3 5 2 2" xfId="25826"/>
    <cellStyle name="การคำนวณ 2 2 3 5 2 3" xfId="34886"/>
    <cellStyle name="การคำนวณ 2 2 3 5 2 4" xfId="36531"/>
    <cellStyle name="การคำนวณ 2 2 3 5 3" xfId="25825"/>
    <cellStyle name="การคำนวณ 2 2 3 5 4" xfId="34885"/>
    <cellStyle name="การคำนวณ 2 2 3 5 5" xfId="26638"/>
    <cellStyle name="การคำนวณ 2 2 3 6" xfId="11800"/>
    <cellStyle name="การคำนวณ 2 2 3 6 2" xfId="11801"/>
    <cellStyle name="การคำนวณ 2 2 3 6 2 2" xfId="25828"/>
    <cellStyle name="การคำนวณ 2 2 3 6 2 3" xfId="34888"/>
    <cellStyle name="การคำนวณ 2 2 3 6 2 4" xfId="37219"/>
    <cellStyle name="การคำนวณ 2 2 3 6 3" xfId="25827"/>
    <cellStyle name="การคำนวณ 2 2 3 6 4" xfId="34887"/>
    <cellStyle name="การคำนวณ 2 2 3 6 5" xfId="20042"/>
    <cellStyle name="การคำนวณ 2 2 3 7" xfId="11802"/>
    <cellStyle name="การคำนวณ 2 2 3 7 2" xfId="25829"/>
    <cellStyle name="การคำนวณ 2 2 3 7 3" xfId="34889"/>
    <cellStyle name="การคำนวณ 2 2 3 7 4" xfId="26365"/>
    <cellStyle name="การคำนวณ 2 2 3 8" xfId="11803"/>
    <cellStyle name="การคำนวณ 2 2 3 8 2" xfId="11804"/>
    <cellStyle name="การคำนวณ 2 2 3 8 2 2" xfId="25831"/>
    <cellStyle name="การคำนวณ 2 2 3 8 2 3" xfId="34891"/>
    <cellStyle name="การคำนวณ 2 2 3 8 2 4" xfId="26370"/>
    <cellStyle name="การคำนวณ 2 2 3 8 3" xfId="25830"/>
    <cellStyle name="การคำนวณ 2 2 3 8 4" xfId="34890"/>
    <cellStyle name="การคำนวณ 2 2 3 8 5" xfId="28035"/>
    <cellStyle name="การคำนวณ 2 2 3 9" xfId="11805"/>
    <cellStyle name="การคำนวณ 2 2 3 9 2" xfId="25832"/>
    <cellStyle name="การคำนวณ 2 2 3 9 3" xfId="34892"/>
    <cellStyle name="การคำนวณ 2 2 3 9 4" xfId="26371"/>
    <cellStyle name="การคำนวณ 2 2 4" xfId="11806"/>
    <cellStyle name="การคำนวณ 2 2 4 10" xfId="25833"/>
    <cellStyle name="การคำนวณ 2 2 4 11" xfId="34893"/>
    <cellStyle name="การคำนวณ 2 2 4 12" xfId="26372"/>
    <cellStyle name="การคำนวณ 2 2 4 2" xfId="11807"/>
    <cellStyle name="การคำนวณ 2 2 4 2 2" xfId="11808"/>
    <cellStyle name="การคำนวณ 2 2 4 2 2 2" xfId="25835"/>
    <cellStyle name="การคำนวณ 2 2 4 2 2 3" xfId="34895"/>
    <cellStyle name="การคำนวณ 2 2 4 2 2 4" xfId="26373"/>
    <cellStyle name="การคำนวณ 2 2 4 2 3" xfId="25834"/>
    <cellStyle name="การคำนวณ 2 2 4 2 4" xfId="34894"/>
    <cellStyle name="การคำนวณ 2 2 4 2 5" xfId="20044"/>
    <cellStyle name="การคำนวณ 2 2 4 3" xfId="11809"/>
    <cellStyle name="การคำนวณ 2 2 4 3 2" xfId="11810"/>
    <cellStyle name="การคำนวณ 2 2 4 3 2 2" xfId="25837"/>
    <cellStyle name="การคำนวณ 2 2 4 3 2 3" xfId="34897"/>
    <cellStyle name="การคำนวณ 2 2 4 3 2 4" xfId="19960"/>
    <cellStyle name="การคำนวณ 2 2 4 3 3" xfId="25836"/>
    <cellStyle name="การคำนวณ 2 2 4 3 4" xfId="34896"/>
    <cellStyle name="การคำนวณ 2 2 4 3 5" xfId="26374"/>
    <cellStyle name="การคำนวณ 2 2 4 4" xfId="11811"/>
    <cellStyle name="การคำนวณ 2 2 4 4 2" xfId="11812"/>
    <cellStyle name="การคำนวณ 2 2 4 4 2 2" xfId="25839"/>
    <cellStyle name="การคำนวณ 2 2 4 4 2 3" xfId="34899"/>
    <cellStyle name="การคำนวณ 2 2 4 4 2 4" xfId="29638"/>
    <cellStyle name="การคำนวณ 2 2 4 4 3" xfId="25838"/>
    <cellStyle name="การคำนวณ 2 2 4 4 4" xfId="34898"/>
    <cellStyle name="การคำนวณ 2 2 4 4 5" xfId="20045"/>
    <cellStyle name="การคำนวณ 2 2 4 5" xfId="11813"/>
    <cellStyle name="การคำนวณ 2 2 4 5 2" xfId="11814"/>
    <cellStyle name="การคำนวณ 2 2 4 5 2 2" xfId="25841"/>
    <cellStyle name="การคำนวณ 2 2 4 5 2 3" xfId="34901"/>
    <cellStyle name="การคำนวณ 2 2 4 5 2 4" xfId="19961"/>
    <cellStyle name="การคำนวณ 2 2 4 5 3" xfId="25840"/>
    <cellStyle name="การคำนวณ 2 2 4 5 4" xfId="34900"/>
    <cellStyle name="การคำนวณ 2 2 4 5 5" xfId="26375"/>
    <cellStyle name="การคำนวณ 2 2 4 6" xfId="11815"/>
    <cellStyle name="การคำนวณ 2 2 4 6 2" xfId="11816"/>
    <cellStyle name="การคำนวณ 2 2 4 6 2 2" xfId="25843"/>
    <cellStyle name="การคำนวณ 2 2 4 6 2 3" xfId="34903"/>
    <cellStyle name="การคำนวณ 2 2 4 6 2 4" xfId="19962"/>
    <cellStyle name="การคำนวณ 2 2 4 6 3" xfId="25842"/>
    <cellStyle name="การคำนวณ 2 2 4 6 4" xfId="34902"/>
    <cellStyle name="การคำนวณ 2 2 4 6 5" xfId="20046"/>
    <cellStyle name="การคำนวณ 2 2 4 7" xfId="11817"/>
    <cellStyle name="การคำนวณ 2 2 4 7 2" xfId="25844"/>
    <cellStyle name="การคำนวณ 2 2 4 7 3" xfId="34904"/>
    <cellStyle name="การคำนวณ 2 2 4 7 4" xfId="26377"/>
    <cellStyle name="การคำนวณ 2 2 4 8" xfId="11818"/>
    <cellStyle name="การคำนวณ 2 2 4 8 2" xfId="11819"/>
    <cellStyle name="การคำนวณ 2 2 4 8 2 2" xfId="25846"/>
    <cellStyle name="การคำนวณ 2 2 4 8 2 3" xfId="34906"/>
    <cellStyle name="การคำนวณ 2 2 4 8 2 4" xfId="29664"/>
    <cellStyle name="การคำนวณ 2 2 4 8 3" xfId="25845"/>
    <cellStyle name="การคำนวณ 2 2 4 8 4" xfId="34905"/>
    <cellStyle name="การคำนวณ 2 2 4 8 5" xfId="26378"/>
    <cellStyle name="การคำนวณ 2 2 4 9" xfId="11820"/>
    <cellStyle name="การคำนวณ 2 2 4 9 2" xfId="25847"/>
    <cellStyle name="การคำนวณ 2 2 4 9 3" xfId="34907"/>
    <cellStyle name="การคำนวณ 2 2 4 9 4" xfId="26379"/>
    <cellStyle name="การคำนวณ 2 2 5" xfId="11821"/>
    <cellStyle name="การคำนวณ 2 2 5 10" xfId="25848"/>
    <cellStyle name="การคำนวณ 2 2 5 11" xfId="34908"/>
    <cellStyle name="การคำนวณ 2 2 5 12" xfId="26380"/>
    <cellStyle name="การคำนวณ 2 2 5 2" xfId="11822"/>
    <cellStyle name="การคำนวณ 2 2 5 2 2" xfId="11823"/>
    <cellStyle name="การคำนวณ 2 2 5 2 2 2" xfId="25850"/>
    <cellStyle name="การคำนวณ 2 2 5 2 2 3" xfId="34910"/>
    <cellStyle name="การคำนวณ 2 2 5 2 2 4" xfId="26745"/>
    <cellStyle name="การคำนวณ 2 2 5 2 3" xfId="25849"/>
    <cellStyle name="การคำนวณ 2 2 5 2 4" xfId="34909"/>
    <cellStyle name="การคำนวณ 2 2 5 2 5" xfId="26381"/>
    <cellStyle name="การคำนวณ 2 2 5 3" xfId="11824"/>
    <cellStyle name="การคำนวณ 2 2 5 3 2" xfId="11825"/>
    <cellStyle name="การคำนวณ 2 2 5 3 2 2" xfId="25852"/>
    <cellStyle name="การคำนวณ 2 2 5 3 2 3" xfId="34912"/>
    <cellStyle name="การคำนวณ 2 2 5 3 2 4" xfId="26383"/>
    <cellStyle name="การคำนวณ 2 2 5 3 3" xfId="25851"/>
    <cellStyle name="การคำนวณ 2 2 5 3 4" xfId="34911"/>
    <cellStyle name="การคำนวณ 2 2 5 3 5" xfId="26382"/>
    <cellStyle name="การคำนวณ 2 2 5 4" xfId="11826"/>
    <cellStyle name="การคำนวณ 2 2 5 4 2" xfId="11827"/>
    <cellStyle name="การคำนวณ 2 2 5 4 2 2" xfId="25854"/>
    <cellStyle name="การคำนวณ 2 2 5 4 2 3" xfId="34914"/>
    <cellStyle name="การคำนวณ 2 2 5 4 2 4" xfId="20047"/>
    <cellStyle name="การคำนวณ 2 2 5 4 3" xfId="25853"/>
    <cellStyle name="การคำนวณ 2 2 5 4 4" xfId="34913"/>
    <cellStyle name="การคำนวณ 2 2 5 4 5" xfId="26384"/>
    <cellStyle name="การคำนวณ 2 2 5 5" xfId="11828"/>
    <cellStyle name="การคำนวณ 2 2 5 5 2" xfId="11829"/>
    <cellStyle name="การคำนวณ 2 2 5 5 2 2" xfId="25856"/>
    <cellStyle name="การคำนวณ 2 2 5 5 2 3" xfId="34916"/>
    <cellStyle name="การคำนวณ 2 2 5 5 2 4" xfId="26386"/>
    <cellStyle name="การคำนวณ 2 2 5 5 3" xfId="25855"/>
    <cellStyle name="การคำนวณ 2 2 5 5 4" xfId="34915"/>
    <cellStyle name="การคำนวณ 2 2 5 5 5" xfId="26385"/>
    <cellStyle name="การคำนวณ 2 2 5 6" xfId="11830"/>
    <cellStyle name="การคำนวณ 2 2 5 6 2" xfId="11831"/>
    <cellStyle name="การคำนวณ 2 2 5 6 2 2" xfId="25858"/>
    <cellStyle name="การคำนวณ 2 2 5 6 2 3" xfId="34918"/>
    <cellStyle name="การคำนวณ 2 2 5 6 2 4" xfId="20048"/>
    <cellStyle name="การคำนวณ 2 2 5 6 3" xfId="25857"/>
    <cellStyle name="การคำนวณ 2 2 5 6 4" xfId="34917"/>
    <cellStyle name="การคำนวณ 2 2 5 6 5" xfId="26387"/>
    <cellStyle name="การคำนวณ 2 2 5 7" xfId="11832"/>
    <cellStyle name="การคำนวณ 2 2 5 7 2" xfId="25859"/>
    <cellStyle name="การคำนวณ 2 2 5 7 3" xfId="34919"/>
    <cellStyle name="การคำนวณ 2 2 5 7 4" xfId="29639"/>
    <cellStyle name="การคำนวณ 2 2 5 8" xfId="11833"/>
    <cellStyle name="การคำนวณ 2 2 5 8 2" xfId="11834"/>
    <cellStyle name="การคำนวณ 2 2 5 8 2 2" xfId="25861"/>
    <cellStyle name="การคำนวณ 2 2 5 8 2 3" xfId="34921"/>
    <cellStyle name="การคำนวณ 2 2 5 8 2 4" xfId="26388"/>
    <cellStyle name="การคำนวณ 2 2 5 8 3" xfId="25860"/>
    <cellStyle name="การคำนวณ 2 2 5 8 4" xfId="34920"/>
    <cellStyle name="การคำนวณ 2 2 5 8 5" xfId="26376"/>
    <cellStyle name="การคำนวณ 2 2 5 9" xfId="11835"/>
    <cellStyle name="การคำนวณ 2 2 5 9 2" xfId="25862"/>
    <cellStyle name="การคำนวณ 2 2 5 9 3" xfId="34922"/>
    <cellStyle name="การคำนวณ 2 2 5 9 4" xfId="29665"/>
    <cellStyle name="การคำนวณ 2 2 6" xfId="11836"/>
    <cellStyle name="การคำนวณ 2 2 6 10" xfId="26416"/>
    <cellStyle name="การคำนวณ 2 2 6 2" xfId="11837"/>
    <cellStyle name="การคำนวณ 2 2 6 2 2" xfId="11838"/>
    <cellStyle name="การคำนวณ 2 2 6 2 2 2" xfId="25865"/>
    <cellStyle name="การคำนวณ 2 2 6 2 2 3" xfId="34925"/>
    <cellStyle name="การคำนวณ 2 2 6 2 2 4" xfId="26418"/>
    <cellStyle name="การคำนวณ 2 2 6 2 3" xfId="25864"/>
    <cellStyle name="การคำนวณ 2 2 6 2 4" xfId="34924"/>
    <cellStyle name="การคำนวณ 2 2 6 2 5" xfId="26417"/>
    <cellStyle name="การคำนวณ 2 2 6 3" xfId="11839"/>
    <cellStyle name="การคำนวณ 2 2 6 3 2" xfId="11840"/>
    <cellStyle name="การคำนวณ 2 2 6 3 2 2" xfId="25867"/>
    <cellStyle name="การคำนวณ 2 2 6 3 2 3" xfId="34927"/>
    <cellStyle name="การคำนวณ 2 2 6 3 2 4" xfId="36522"/>
    <cellStyle name="การคำนวณ 2 2 6 3 3" xfId="25866"/>
    <cellStyle name="การคำนวณ 2 2 6 3 4" xfId="34926"/>
    <cellStyle name="การคำนวณ 2 2 6 3 5" xfId="26640"/>
    <cellStyle name="การคำนวณ 2 2 6 4" xfId="11841"/>
    <cellStyle name="การคำนวณ 2 2 6 4 2" xfId="11842"/>
    <cellStyle name="การคำนวณ 2 2 6 4 2 2" xfId="25869"/>
    <cellStyle name="การคำนวณ 2 2 6 4 2 3" xfId="34929"/>
    <cellStyle name="การคำนวณ 2 2 6 4 2 4" xfId="26419"/>
    <cellStyle name="การคำนวณ 2 2 6 4 3" xfId="25868"/>
    <cellStyle name="การคำนวณ 2 2 6 4 4" xfId="34928"/>
    <cellStyle name="การคำนวณ 2 2 6 4 5" xfId="37167"/>
    <cellStyle name="การคำนวณ 2 2 6 5" xfId="11843"/>
    <cellStyle name="การคำนวณ 2 2 6 5 2" xfId="25870"/>
    <cellStyle name="การคำนวณ 2 2 6 5 3" xfId="34930"/>
    <cellStyle name="การคำนวณ 2 2 6 5 4" xfId="26746"/>
    <cellStyle name="การคำนวณ 2 2 6 6" xfId="11844"/>
    <cellStyle name="การคำนวณ 2 2 6 6 2" xfId="25871"/>
    <cellStyle name="การคำนวณ 2 2 6 6 3" xfId="34931"/>
    <cellStyle name="การคำนวณ 2 2 6 6 4" xfId="28079"/>
    <cellStyle name="การคำนวณ 2 2 6 7" xfId="11845"/>
    <cellStyle name="การคำนวณ 2 2 6 7 2" xfId="11846"/>
    <cellStyle name="การคำนวณ 2 2 6 7 2 2" xfId="25873"/>
    <cellStyle name="การคำนวณ 2 2 6 7 2 3" xfId="34933"/>
    <cellStyle name="การคำนวณ 2 2 6 7 2 4" xfId="37166"/>
    <cellStyle name="การคำนวณ 2 2 6 7 3" xfId="25872"/>
    <cellStyle name="การคำนวณ 2 2 6 7 4" xfId="34932"/>
    <cellStyle name="การคำนวณ 2 2 6 7 5" xfId="6179"/>
    <cellStyle name="การคำนวณ 2 2 6 8" xfId="25863"/>
    <cellStyle name="การคำนวณ 2 2 6 9" xfId="34923"/>
    <cellStyle name="การคำนวณ 2 2 7" xfId="11847"/>
    <cellStyle name="การคำนวณ 2 2 7 2" xfId="11848"/>
    <cellStyle name="การคำนวณ 2 2 7 2 2" xfId="25875"/>
    <cellStyle name="การคำนวณ 2 2 7 2 3" xfId="34935"/>
    <cellStyle name="การคำนวณ 2 2 7 2 4" xfId="26747"/>
    <cellStyle name="การคำนวณ 2 2 7 3" xfId="25874"/>
    <cellStyle name="การคำนวณ 2 2 7 4" xfId="34934"/>
    <cellStyle name="การคำนวณ 2 2 7 5" xfId="26420"/>
    <cellStyle name="การคำนวณ 2 2 8" xfId="16071"/>
    <cellStyle name="การคำนวณ 2 2 8 2" xfId="29570"/>
    <cellStyle name="การคำนวณ 2 2 8 3" xfId="37839"/>
    <cellStyle name="การคำนวณ 2 2 8 4" xfId="42261"/>
    <cellStyle name="การคำนวณ 2 2 9" xfId="17134"/>
    <cellStyle name="การคำนวณ 2 2 9 2" xfId="30600"/>
    <cellStyle name="การคำนวณ 2 2 9 3" xfId="38633"/>
    <cellStyle name="การคำนวณ 2 2 9 4" xfId="42895"/>
    <cellStyle name="การคำนวณ 2 3" xfId="2271"/>
    <cellStyle name="การคำนวณ 2 3 10" xfId="11850"/>
    <cellStyle name="การคำนวณ 2 3 10 2" xfId="25877"/>
    <cellStyle name="การคำนวณ 2 3 10 3" xfId="34937"/>
    <cellStyle name="การคำนวณ 2 3 10 4" xfId="36520"/>
    <cellStyle name="การคำนวณ 2 3 11" xfId="16073"/>
    <cellStyle name="การคำนวณ 2 3 11 2" xfId="29572"/>
    <cellStyle name="การคำนวณ 2 3 11 3" xfId="37841"/>
    <cellStyle name="การคำนวณ 2 3 11 4" xfId="42263"/>
    <cellStyle name="การคำนวณ 2 3 12" xfId="17845"/>
    <cellStyle name="การคำนวณ 2 3 12 2" xfId="31295"/>
    <cellStyle name="การคำนวณ 2 3 12 3" xfId="39106"/>
    <cellStyle name="การคำนวณ 2 3 12 4" xfId="43116"/>
    <cellStyle name="การคำนวณ 2 3 13" xfId="18318"/>
    <cellStyle name="การคำนวณ 2 3 13 2" xfId="31754"/>
    <cellStyle name="การคำนวณ 2 3 13 3" xfId="39439"/>
    <cellStyle name="การคำนวณ 2 3 13 4" xfId="43346"/>
    <cellStyle name="การคำนวณ 2 3 14" xfId="11849"/>
    <cellStyle name="การคำนวณ 2 3 14 2" xfId="25876"/>
    <cellStyle name="การคำนวณ 2 3 14 3" xfId="34936"/>
    <cellStyle name="การคำนวณ 2 3 14 4" xfId="26614"/>
    <cellStyle name="การคำนวณ 2 3 15" xfId="5251"/>
    <cellStyle name="การคำนวณ 2 3 16" xfId="19886"/>
    <cellStyle name="การคำนวณ 2 3 17" xfId="25200"/>
    <cellStyle name="การคำนวณ 2 3 18" xfId="25335"/>
    <cellStyle name="การคำนวณ 2 3 2" xfId="3074"/>
    <cellStyle name="การคำนวณ 2 3 2 10" xfId="29431"/>
    <cellStyle name="การคำนวณ 2 3 2 2" xfId="11852"/>
    <cellStyle name="การคำนวณ 2 3 2 2 2" xfId="25879"/>
    <cellStyle name="การคำนวณ 2 3 2 2 3" xfId="34939"/>
    <cellStyle name="การคำนวณ 2 3 2 2 4" xfId="26421"/>
    <cellStyle name="การคำนวณ 2 3 2 3" xfId="16667"/>
    <cellStyle name="การคำนวณ 2 3 2 3 2" xfId="30139"/>
    <cellStyle name="การคำนวณ 2 3 2 3 3" xfId="38249"/>
    <cellStyle name="การคำนวณ 2 3 2 3 4" xfId="42575"/>
    <cellStyle name="การคำนวณ 2 3 2 4" xfId="14961"/>
    <cellStyle name="การคำนวณ 2 3 2 4 2" xfId="28628"/>
    <cellStyle name="การคำนวณ 2 3 2 4 3" xfId="37141"/>
    <cellStyle name="การคำนวณ 2 3 2 4 4" xfId="41911"/>
    <cellStyle name="การคำนวณ 2 3 2 5" xfId="18857"/>
    <cellStyle name="การคำนวณ 2 3 2 5 2" xfId="32282"/>
    <cellStyle name="การคำนวณ 2 3 2 5 3" xfId="39812"/>
    <cellStyle name="การคำนวณ 2 3 2 5 4" xfId="43578"/>
    <cellStyle name="การคำนวณ 2 3 2 6" xfId="11851"/>
    <cellStyle name="การคำนวณ 2 3 2 6 2" xfId="25878"/>
    <cellStyle name="การคำนวณ 2 3 2 6 3" xfId="34938"/>
    <cellStyle name="การคำนวณ 2 3 2 6 4" xfId="37165"/>
    <cellStyle name="การคำนวณ 2 3 2 7" xfId="5938"/>
    <cellStyle name="การคำนวณ 2 3 2 8" xfId="20563"/>
    <cellStyle name="การคำนวณ 2 3 2 9" xfId="29464"/>
    <cellStyle name="การคำนวณ 2 3 3" xfId="11853"/>
    <cellStyle name="การคำนวณ 2 3 3 2" xfId="11854"/>
    <cellStyle name="การคำนวณ 2 3 3 2 2" xfId="25881"/>
    <cellStyle name="การคำนวณ 2 3 3 2 3" xfId="34941"/>
    <cellStyle name="การคำนวณ 2 3 3 2 4" xfId="29139"/>
    <cellStyle name="การคำนวณ 2 3 3 3" xfId="25880"/>
    <cellStyle name="การคำนวณ 2 3 3 4" xfId="34940"/>
    <cellStyle name="การคำนวณ 2 3 3 5" xfId="20049"/>
    <cellStyle name="การคำนวณ 2 3 4" xfId="11855"/>
    <cellStyle name="การคำนวณ 2 3 4 2" xfId="11856"/>
    <cellStyle name="การคำนวณ 2 3 4 2 2" xfId="25883"/>
    <cellStyle name="การคำนวณ 2 3 4 2 3" xfId="34943"/>
    <cellStyle name="การคำนวณ 2 3 4 2 4" xfId="37164"/>
    <cellStyle name="การคำนวณ 2 3 4 3" xfId="25882"/>
    <cellStyle name="การคำนวณ 2 3 4 4" xfId="34942"/>
    <cellStyle name="การคำนวณ 2 3 4 5" xfId="33006"/>
    <cellStyle name="การคำนวณ 2 3 5" xfId="11857"/>
    <cellStyle name="การคำนวณ 2 3 5 2" xfId="11858"/>
    <cellStyle name="การคำนวณ 2 3 5 2 2" xfId="25885"/>
    <cellStyle name="การคำนวณ 2 3 5 2 3" xfId="34945"/>
    <cellStyle name="การคำนวณ 2 3 5 2 4" xfId="20050"/>
    <cellStyle name="การคำนวณ 2 3 5 3" xfId="25884"/>
    <cellStyle name="การคำนวณ 2 3 5 4" xfId="34944"/>
    <cellStyle name="การคำนวณ 2 3 5 5" xfId="26422"/>
    <cellStyle name="การคำนวณ 2 3 6" xfId="11859"/>
    <cellStyle name="การคำนวณ 2 3 6 2" xfId="11860"/>
    <cellStyle name="การคำนวณ 2 3 6 2 2" xfId="25887"/>
    <cellStyle name="การคำนวณ 2 3 6 2 3" xfId="34947"/>
    <cellStyle name="การคำนวณ 2 3 6 2 4" xfId="36518"/>
    <cellStyle name="การคำนวณ 2 3 6 3" xfId="25886"/>
    <cellStyle name="การคำนวณ 2 3 6 4" xfId="34946"/>
    <cellStyle name="การคำนวณ 2 3 6 5" xfId="26618"/>
    <cellStyle name="การคำนวณ 2 3 7" xfId="11861"/>
    <cellStyle name="การคำนวณ 2 3 7 2" xfId="11862"/>
    <cellStyle name="การคำนวณ 2 3 7 2 2" xfId="25889"/>
    <cellStyle name="การคำนวณ 2 3 7 2 3" xfId="34949"/>
    <cellStyle name="การคำนวณ 2 3 7 2 4" xfId="26423"/>
    <cellStyle name="การคำนวณ 2 3 7 3" xfId="25888"/>
    <cellStyle name="การคำนวณ 2 3 7 4" xfId="34948"/>
    <cellStyle name="การคำนวณ 2 3 7 5" xfId="37163"/>
    <cellStyle name="การคำนวณ 2 3 8" xfId="11863"/>
    <cellStyle name="การคำนวณ 2 3 8 2" xfId="25890"/>
    <cellStyle name="การคำนวณ 2 3 8 3" xfId="34950"/>
    <cellStyle name="การคำนวณ 2 3 8 4" xfId="20051"/>
    <cellStyle name="การคำนวณ 2 3 9" xfId="11864"/>
    <cellStyle name="การคำนวณ 2 3 9 2" xfId="11865"/>
    <cellStyle name="การคำนวณ 2 3 9 2 2" xfId="25892"/>
    <cellStyle name="การคำนวณ 2 3 9 2 3" xfId="34952"/>
    <cellStyle name="การคำนวณ 2 3 9 2 4" xfId="20731"/>
    <cellStyle name="การคำนวณ 2 3 9 3" xfId="25891"/>
    <cellStyle name="การคำนวณ 2 3 9 4" xfId="34951"/>
    <cellStyle name="การคำนวณ 2 3 9 5" xfId="28058"/>
    <cellStyle name="การคำนวณ 2 4" xfId="2272"/>
    <cellStyle name="การคำนวณ 2 4 10" xfId="16074"/>
    <cellStyle name="การคำนวณ 2 4 10 2" xfId="29573"/>
    <cellStyle name="การคำนวณ 2 4 10 3" xfId="37842"/>
    <cellStyle name="การคำนวณ 2 4 10 4" xfId="42264"/>
    <cellStyle name="การคำนวณ 2 4 11" xfId="17846"/>
    <cellStyle name="การคำนวณ 2 4 11 2" xfId="31296"/>
    <cellStyle name="การคำนวณ 2 4 11 3" xfId="39107"/>
    <cellStyle name="การคำนวณ 2 4 11 4" xfId="43117"/>
    <cellStyle name="การคำนวณ 2 4 12" xfId="18319"/>
    <cellStyle name="การคำนวณ 2 4 12 2" xfId="31755"/>
    <cellStyle name="การคำนวณ 2 4 12 3" xfId="39440"/>
    <cellStyle name="การคำนวณ 2 4 12 4" xfId="43347"/>
    <cellStyle name="การคำนวณ 2 4 13" xfId="11866"/>
    <cellStyle name="การคำนวณ 2 4 13 2" xfId="25893"/>
    <cellStyle name="การคำนวณ 2 4 13 3" xfId="34953"/>
    <cellStyle name="การคำนวณ 2 4 13 4" xfId="37162"/>
    <cellStyle name="การคำนวณ 2 4 14" xfId="5252"/>
    <cellStyle name="การคำนวณ 2 4 15" xfId="19887"/>
    <cellStyle name="การคำนวณ 2 4 16" xfId="25199"/>
    <cellStyle name="การคำนวณ 2 4 17" xfId="25336"/>
    <cellStyle name="การคำนวณ 2 4 2" xfId="3075"/>
    <cellStyle name="การคำนวณ 2 4 2 10" xfId="38704"/>
    <cellStyle name="การคำนวณ 2 4 2 2" xfId="11868"/>
    <cellStyle name="การคำนวณ 2 4 2 2 2" xfId="25895"/>
    <cellStyle name="การคำนวณ 2 4 2 2 3" xfId="34955"/>
    <cellStyle name="การคำนวณ 2 4 2 2 4" xfId="20052"/>
    <cellStyle name="การคำนวณ 2 4 2 3" xfId="16668"/>
    <cellStyle name="การคำนวณ 2 4 2 3 2" xfId="30140"/>
    <cellStyle name="การคำนวณ 2 4 2 3 3" xfId="38250"/>
    <cellStyle name="การคำนวณ 2 4 2 3 4" xfId="42576"/>
    <cellStyle name="การคำนวณ 2 4 2 4" xfId="14962"/>
    <cellStyle name="การคำนวณ 2 4 2 4 2" xfId="28629"/>
    <cellStyle name="การคำนวณ 2 4 2 4 3" xfId="37142"/>
    <cellStyle name="การคำนวณ 2 4 2 4 4" xfId="41912"/>
    <cellStyle name="การคำนวณ 2 4 2 5" xfId="18858"/>
    <cellStyle name="การคำนวณ 2 4 2 5 2" xfId="32283"/>
    <cellStyle name="การคำนวณ 2 4 2 5 3" xfId="39813"/>
    <cellStyle name="การคำนวณ 2 4 2 5 4" xfId="43579"/>
    <cellStyle name="การคำนวณ 2 4 2 6" xfId="11867"/>
    <cellStyle name="การคำนวณ 2 4 2 6 2" xfId="25894"/>
    <cellStyle name="การคำนวณ 2 4 2 6 3" xfId="34954"/>
    <cellStyle name="การคำนวณ 2 4 2 6 4" xfId="29641"/>
    <cellStyle name="การคำนวณ 2 4 2 7" xfId="5939"/>
    <cellStyle name="การคำนวณ 2 4 2 8" xfId="20564"/>
    <cellStyle name="การคำนวณ 2 4 2 9" xfId="29990"/>
    <cellStyle name="การคำนวณ 2 4 3" xfId="11869"/>
    <cellStyle name="การคำนวณ 2 4 3 2" xfId="11870"/>
    <cellStyle name="การคำนวณ 2 4 3 2 2" xfId="25897"/>
    <cellStyle name="การคำนวณ 2 4 3 2 3" xfId="34957"/>
    <cellStyle name="การคำนวณ 2 4 3 2 4" xfId="36517"/>
    <cellStyle name="การคำนวณ 2 4 3 3" xfId="25896"/>
    <cellStyle name="การคำนวณ 2 4 3 4" xfId="34956"/>
    <cellStyle name="การคำนวณ 2 4 3 5" xfId="26622"/>
    <cellStyle name="การคำนวณ 2 4 4" xfId="11871"/>
    <cellStyle name="การคำนวณ 2 4 4 2" xfId="11872"/>
    <cellStyle name="การคำนวณ 2 4 4 2 2" xfId="25899"/>
    <cellStyle name="การคำนวณ 2 4 4 2 3" xfId="34959"/>
    <cellStyle name="การคำนวณ 2 4 4 2 4" xfId="26412"/>
    <cellStyle name="การคำนวณ 2 4 4 3" xfId="25898"/>
    <cellStyle name="การคำนวณ 2 4 4 4" xfId="34958"/>
    <cellStyle name="การคำนวณ 2 4 4 5" xfId="37161"/>
    <cellStyle name="การคำนวณ 2 4 5" xfId="11873"/>
    <cellStyle name="การคำนวณ 2 4 5 2" xfId="11874"/>
    <cellStyle name="การคำนวณ 2 4 5 2 2" xfId="25901"/>
    <cellStyle name="การคำนวณ 2 4 5 2 3" xfId="34961"/>
    <cellStyle name="การคำนวณ 2 4 5 2 4" xfId="30304"/>
    <cellStyle name="การคำนวณ 2 4 5 3" xfId="25900"/>
    <cellStyle name="การคำนวณ 2 4 5 4" xfId="34960"/>
    <cellStyle name="การคำนวณ 2 4 5 5" xfId="29666"/>
    <cellStyle name="การคำนวณ 2 4 6" xfId="11875"/>
    <cellStyle name="การคำนวณ 2 4 6 2" xfId="11876"/>
    <cellStyle name="การคำนวณ 2 4 6 2 2" xfId="25903"/>
    <cellStyle name="การคำนวณ 2 4 6 2 3" xfId="34963"/>
    <cellStyle name="การคำนวณ 2 4 6 2 4" xfId="37160"/>
    <cellStyle name="การคำนวณ 2 4 6 3" xfId="25902"/>
    <cellStyle name="การคำนวณ 2 4 6 4" xfId="34962"/>
    <cellStyle name="การคำนวณ 2 4 6 5" xfId="20862"/>
    <cellStyle name="การคำนวณ 2 4 7" xfId="11877"/>
    <cellStyle name="การคำนวณ 2 4 7 2" xfId="25904"/>
    <cellStyle name="การคำนวณ 2 4 7 3" xfId="34964"/>
    <cellStyle name="การคำนวณ 2 4 7 4" xfId="26424"/>
    <cellStyle name="การคำนวณ 2 4 8" xfId="11878"/>
    <cellStyle name="การคำนวณ 2 4 8 2" xfId="11879"/>
    <cellStyle name="การคำนวณ 2 4 8 2 2" xfId="25906"/>
    <cellStyle name="การคำนวณ 2 4 8 2 3" xfId="34966"/>
    <cellStyle name="การคำนวณ 2 4 8 2 4" xfId="26626"/>
    <cellStyle name="การคำนวณ 2 4 8 3" xfId="25905"/>
    <cellStyle name="การคำนวณ 2 4 8 4" xfId="34965"/>
    <cellStyle name="การคำนวณ 2 4 8 5" xfId="26748"/>
    <cellStyle name="การคำนวณ 2 4 9" xfId="11880"/>
    <cellStyle name="การคำนวณ 2 4 9 2" xfId="25907"/>
    <cellStyle name="การคำนวณ 2 4 9 3" xfId="34967"/>
    <cellStyle name="การคำนวณ 2 4 9 4" xfId="36516"/>
    <cellStyle name="การคำนวณ 2 5" xfId="2273"/>
    <cellStyle name="การคำนวณ 2 5 10" xfId="16075"/>
    <cellStyle name="การคำนวณ 2 5 10 2" xfId="29574"/>
    <cellStyle name="การคำนวณ 2 5 10 3" xfId="37843"/>
    <cellStyle name="การคำนวณ 2 5 10 4" xfId="42265"/>
    <cellStyle name="การคำนวณ 2 5 11" xfId="17132"/>
    <cellStyle name="การคำนวณ 2 5 11 2" xfId="30598"/>
    <cellStyle name="การคำนวณ 2 5 11 3" xfId="38631"/>
    <cellStyle name="การคำนวณ 2 5 11 4" xfId="42893"/>
    <cellStyle name="การคำนวณ 2 5 12" xfId="18320"/>
    <cellStyle name="การคำนวณ 2 5 12 2" xfId="31756"/>
    <cellStyle name="การคำนวณ 2 5 12 3" xfId="39441"/>
    <cellStyle name="การคำนวณ 2 5 12 4" xfId="43348"/>
    <cellStyle name="การคำนวณ 2 5 13" xfId="11881"/>
    <cellStyle name="การคำนวณ 2 5 13 2" xfId="25908"/>
    <cellStyle name="การคำนวณ 2 5 13 3" xfId="34968"/>
    <cellStyle name="การคำนวณ 2 5 13 4" xfId="37159"/>
    <cellStyle name="การคำนวณ 2 5 14" xfId="5253"/>
    <cellStyle name="การคำนวณ 2 5 15" xfId="19888"/>
    <cellStyle name="การคำนวณ 2 5 16" xfId="25198"/>
    <cellStyle name="การคำนวณ 2 5 17" xfId="25337"/>
    <cellStyle name="การคำนวณ 2 5 2" xfId="3076"/>
    <cellStyle name="การคำนวณ 2 5 2 10" xfId="37610"/>
    <cellStyle name="การคำนวณ 2 5 2 2" xfId="11883"/>
    <cellStyle name="การคำนวณ 2 5 2 2 2" xfId="25910"/>
    <cellStyle name="การคำนวณ 2 5 2 2 3" xfId="34970"/>
    <cellStyle name="การคำนวณ 2 5 2 2 4" xfId="20053"/>
    <cellStyle name="การคำนวณ 2 5 2 3" xfId="16669"/>
    <cellStyle name="การคำนวณ 2 5 2 3 2" xfId="30141"/>
    <cellStyle name="การคำนวณ 2 5 2 3 3" xfId="38251"/>
    <cellStyle name="การคำนวณ 2 5 2 3 4" xfId="42577"/>
    <cellStyle name="การคำนวณ 2 5 2 4" xfId="15971"/>
    <cellStyle name="การคำนวณ 2 5 2 4 2" xfId="29490"/>
    <cellStyle name="การคำนวณ 2 5 2 4 3" xfId="37750"/>
    <cellStyle name="การคำนวณ 2 5 2 4 4" xfId="42185"/>
    <cellStyle name="การคำนวณ 2 5 2 5" xfId="18859"/>
    <cellStyle name="การคำนวณ 2 5 2 5 2" xfId="32284"/>
    <cellStyle name="การคำนวณ 2 5 2 5 3" xfId="39814"/>
    <cellStyle name="การคำนวณ 2 5 2 5 4" xfId="43580"/>
    <cellStyle name="การคำนวณ 2 5 2 6" xfId="11882"/>
    <cellStyle name="การคำนวณ 2 5 2 6 2" xfId="25909"/>
    <cellStyle name="การคำนวณ 2 5 2 6 3" xfId="34969"/>
    <cellStyle name="การคำนวณ 2 5 2 6 4" xfId="26425"/>
    <cellStyle name="การคำนวณ 2 5 2 7" xfId="5940"/>
    <cellStyle name="การคำนวณ 2 5 2 8" xfId="20565"/>
    <cellStyle name="การคำนวณ 2 5 2 9" xfId="32641"/>
    <cellStyle name="การคำนวณ 2 5 3" xfId="11884"/>
    <cellStyle name="การคำนวณ 2 5 3 2" xfId="11885"/>
    <cellStyle name="การคำนวณ 2 5 3 2 2" xfId="25912"/>
    <cellStyle name="การคำนวณ 2 5 3 2 3" xfId="34972"/>
    <cellStyle name="การคำนวณ 2 5 3 2 4" xfId="5171"/>
    <cellStyle name="การคำนวณ 2 5 3 3" xfId="25911"/>
    <cellStyle name="การคำนวณ 2 5 3 4" xfId="34971"/>
    <cellStyle name="การคำนวณ 2 5 3 5" xfId="32983"/>
    <cellStyle name="การคำนวณ 2 5 4" xfId="11886"/>
    <cellStyle name="การคำนวณ 2 5 4 2" xfId="11887"/>
    <cellStyle name="การคำนวณ 2 5 4 2 2" xfId="25914"/>
    <cellStyle name="การคำนวณ 2 5 4 2 3" xfId="34974"/>
    <cellStyle name="การคำนวณ 2 5 4 2 4" xfId="26426"/>
    <cellStyle name="การคำนวณ 2 5 4 3" xfId="25913"/>
    <cellStyle name="การคำนวณ 2 5 4 4" xfId="34973"/>
    <cellStyle name="การคำนวณ 2 5 4 5" xfId="37158"/>
    <cellStyle name="การคำนวณ 2 5 5" xfId="11888"/>
    <cellStyle name="การคำนวณ 2 5 5 2" xfId="11889"/>
    <cellStyle name="การคำนวณ 2 5 5 2 2" xfId="25916"/>
    <cellStyle name="การคำนวณ 2 5 5 2 3" xfId="34976"/>
    <cellStyle name="การคำนวณ 2 5 5 2 4" xfId="26630"/>
    <cellStyle name="การคำนวณ 2 5 5 3" xfId="25915"/>
    <cellStyle name="การคำนวณ 2 5 5 4" xfId="34975"/>
    <cellStyle name="การคำนวณ 2 5 5 5" xfId="20054"/>
    <cellStyle name="การคำนวณ 2 5 6" xfId="11890"/>
    <cellStyle name="การคำนวณ 2 5 6 2" xfId="11891"/>
    <cellStyle name="การคำนวณ 2 5 6 2 2" xfId="25918"/>
    <cellStyle name="การคำนวณ 2 5 6 2 3" xfId="34978"/>
    <cellStyle name="การคำนวณ 2 5 6 2 4" xfId="37157"/>
    <cellStyle name="การคำนวณ 2 5 6 3" xfId="25917"/>
    <cellStyle name="การคำนวณ 2 5 6 4" xfId="34977"/>
    <cellStyle name="การคำนวณ 2 5 6 5" xfId="36515"/>
    <cellStyle name="การคำนวณ 2 5 7" xfId="11892"/>
    <cellStyle name="การคำนวณ 2 5 7 2" xfId="25919"/>
    <cellStyle name="การคำนวณ 2 5 7 3" xfId="34979"/>
    <cellStyle name="การคำนวณ 2 5 7 4" xfId="26427"/>
    <cellStyle name="การคำนวณ 2 5 8" xfId="11893"/>
    <cellStyle name="การคำนวณ 2 5 8 2" xfId="11894"/>
    <cellStyle name="การคำนวณ 2 5 8 2 2" xfId="25921"/>
    <cellStyle name="การคำนวณ 2 5 8 2 3" xfId="34981"/>
    <cellStyle name="การคำนวณ 2 5 8 2 4" xfId="33007"/>
    <cellStyle name="การคำนวณ 2 5 8 3" xfId="25920"/>
    <cellStyle name="การคำนวณ 2 5 8 4" xfId="34980"/>
    <cellStyle name="การคำนวณ 2 5 8 5" xfId="20055"/>
    <cellStyle name="การคำนวณ 2 5 9" xfId="11895"/>
    <cellStyle name="การคำนวณ 2 5 9 2" xfId="25922"/>
    <cellStyle name="การคำนวณ 2 5 9 3" xfId="34982"/>
    <cellStyle name="การคำนวณ 2 5 9 4" xfId="33043"/>
    <cellStyle name="การคำนวณ 2 6" xfId="2274"/>
    <cellStyle name="การคำนวณ 2 6 10" xfId="16076"/>
    <cellStyle name="การคำนวณ 2 6 10 2" xfId="29575"/>
    <cellStyle name="การคำนวณ 2 6 10 3" xfId="37844"/>
    <cellStyle name="การคำนวณ 2 6 10 4" xfId="42266"/>
    <cellStyle name="การคำนวณ 2 6 11" xfId="17131"/>
    <cellStyle name="การคำนวณ 2 6 11 2" xfId="30597"/>
    <cellStyle name="การคำนวณ 2 6 11 3" xfId="38630"/>
    <cellStyle name="การคำนวณ 2 6 11 4" xfId="42892"/>
    <cellStyle name="การคำนวณ 2 6 12" xfId="18321"/>
    <cellStyle name="การคำนวณ 2 6 12 2" xfId="31757"/>
    <cellStyle name="การคำนวณ 2 6 12 3" xfId="39442"/>
    <cellStyle name="การคำนวณ 2 6 12 4" xfId="43349"/>
    <cellStyle name="การคำนวณ 2 6 13" xfId="11896"/>
    <cellStyle name="การคำนวณ 2 6 13 2" xfId="25923"/>
    <cellStyle name="การคำนวณ 2 6 13 3" xfId="34983"/>
    <cellStyle name="การคำนวณ 2 6 13 4" xfId="23568"/>
    <cellStyle name="การคำนวณ 2 6 14" xfId="5254"/>
    <cellStyle name="การคำนวณ 2 6 15" xfId="19889"/>
    <cellStyle name="การคำนวณ 2 6 16" xfId="25197"/>
    <cellStyle name="การคำนวณ 2 6 17" xfId="25338"/>
    <cellStyle name="การคำนวณ 2 6 2" xfId="3077"/>
    <cellStyle name="การคำนวณ 2 6 2 10" xfId="33894"/>
    <cellStyle name="การคำนวณ 2 6 2 2" xfId="11898"/>
    <cellStyle name="การคำนวณ 2 6 2 2 2" xfId="25925"/>
    <cellStyle name="การคำนวณ 2 6 2 2 3" xfId="34985"/>
    <cellStyle name="การคำนวณ 2 6 2 2 4" xfId="26428"/>
    <cellStyle name="การคำนวณ 2 6 2 3" xfId="16670"/>
    <cellStyle name="การคำนวณ 2 6 2 3 2" xfId="30142"/>
    <cellStyle name="การคำนวณ 2 6 2 3 3" xfId="38252"/>
    <cellStyle name="การคำนวณ 2 6 2 3 4" xfId="42578"/>
    <cellStyle name="การคำนวณ 2 6 2 4" xfId="14963"/>
    <cellStyle name="การคำนวณ 2 6 2 4 2" xfId="28630"/>
    <cellStyle name="การคำนวณ 2 6 2 4 3" xfId="37143"/>
    <cellStyle name="การคำนวณ 2 6 2 4 4" xfId="41913"/>
    <cellStyle name="การคำนวณ 2 6 2 5" xfId="18860"/>
    <cellStyle name="การคำนวณ 2 6 2 5 2" xfId="32285"/>
    <cellStyle name="การคำนวณ 2 6 2 5 3" xfId="39815"/>
    <cellStyle name="การคำนวณ 2 6 2 5 4" xfId="43581"/>
    <cellStyle name="การคำนวณ 2 6 2 6" xfId="11897"/>
    <cellStyle name="การคำนวณ 2 6 2 6 2" xfId="25924"/>
    <cellStyle name="การคำนวณ 2 6 2 6 3" xfId="34984"/>
    <cellStyle name="การคำนวณ 2 6 2 6 4" xfId="37156"/>
    <cellStyle name="การคำนวณ 2 6 2 7" xfId="5941"/>
    <cellStyle name="การคำนวณ 2 6 2 8" xfId="20566"/>
    <cellStyle name="การคำนวณ 2 6 2 9" xfId="32135"/>
    <cellStyle name="การคำนวณ 2 6 3" xfId="11899"/>
    <cellStyle name="การคำนวณ 2 6 3 2" xfId="11900"/>
    <cellStyle name="การคำนวณ 2 6 3 2 2" xfId="25927"/>
    <cellStyle name="การคำนวณ 2 6 3 2 3" xfId="34987"/>
    <cellStyle name="การคำนวณ 2 6 3 2 4" xfId="29651"/>
    <cellStyle name="การคำนวณ 2 6 3 3" xfId="25926"/>
    <cellStyle name="การคำนวณ 2 6 3 4" xfId="34986"/>
    <cellStyle name="การคำนวณ 2 6 3 5" xfId="20056"/>
    <cellStyle name="การคำนวณ 2 6 4" xfId="11901"/>
    <cellStyle name="การคำนวณ 2 6 4 2" xfId="11902"/>
    <cellStyle name="การคำนวณ 2 6 4 2 2" xfId="25929"/>
    <cellStyle name="การคำนวณ 2 6 4 2 3" xfId="34989"/>
    <cellStyle name="การคำนวณ 2 6 4 2 4" xfId="37155"/>
    <cellStyle name="การคำนวณ 2 6 4 3" xfId="25928"/>
    <cellStyle name="การคำนวณ 2 6 4 4" xfId="34988"/>
    <cellStyle name="การคำนวณ 2 6 4 5" xfId="36513"/>
    <cellStyle name="การคำนวณ 2 6 5" xfId="11903"/>
    <cellStyle name="การคำนวณ 2 6 5 2" xfId="11904"/>
    <cellStyle name="การคำนวณ 2 6 5 2 2" xfId="25931"/>
    <cellStyle name="การคำนวณ 2 6 5 2 3" xfId="34991"/>
    <cellStyle name="การคำนวณ 2 6 5 2 4" xfId="29667"/>
    <cellStyle name="การคำนวณ 2 6 5 3" xfId="25930"/>
    <cellStyle name="การคำนวณ 2 6 5 4" xfId="34990"/>
    <cellStyle name="การคำนวณ 2 6 5 5" xfId="26429"/>
    <cellStyle name="การคำนวณ 2 6 6" xfId="11905"/>
    <cellStyle name="การคำนวณ 2 6 6 2" xfId="11906"/>
    <cellStyle name="การคำนวณ 2 6 6 2 2" xfId="25933"/>
    <cellStyle name="การคำนวณ 2 6 6 2 3" xfId="34993"/>
    <cellStyle name="การคำนวณ 2 6 6 2 4" xfId="23569"/>
    <cellStyle name="การคำนวณ 2 6 6 3" xfId="25932"/>
    <cellStyle name="การคำนวณ 2 6 6 4" xfId="34992"/>
    <cellStyle name="การคำนวณ 2 6 6 5" xfId="4944"/>
    <cellStyle name="การคำนวณ 2 6 7" xfId="11907"/>
    <cellStyle name="การคำนวณ 2 6 7 2" xfId="25934"/>
    <cellStyle name="การคำนวณ 2 6 7 3" xfId="34994"/>
    <cellStyle name="การคำนวณ 2 6 7 4" xfId="37154"/>
    <cellStyle name="การคำนวณ 2 6 8" xfId="11908"/>
    <cellStyle name="การคำนวณ 2 6 8 2" xfId="11909"/>
    <cellStyle name="การคำนวณ 2 6 8 2 2" xfId="25936"/>
    <cellStyle name="การคำนวณ 2 6 8 2 3" xfId="34996"/>
    <cellStyle name="การคำนวณ 2 6 8 2 4" xfId="26749"/>
    <cellStyle name="การคำนวณ 2 6 8 3" xfId="25935"/>
    <cellStyle name="การคำนวณ 2 6 8 4" xfId="34995"/>
    <cellStyle name="การคำนวณ 2 6 8 5" xfId="26430"/>
    <cellStyle name="การคำนวณ 2 6 9" xfId="11910"/>
    <cellStyle name="การคำนวณ 2 6 9 2" xfId="25937"/>
    <cellStyle name="การคำนวณ 2 6 9 3" xfId="34997"/>
    <cellStyle name="การคำนวณ 2 6 9 4" xfId="26431"/>
    <cellStyle name="การคำนวณ 2 7" xfId="2275"/>
    <cellStyle name="การคำนวณ 2 7 10" xfId="18322"/>
    <cellStyle name="การคำนวณ 2 7 10 2" xfId="31758"/>
    <cellStyle name="การคำนวณ 2 7 10 3" xfId="39443"/>
    <cellStyle name="การคำนวณ 2 7 10 4" xfId="43350"/>
    <cellStyle name="การคำนวณ 2 7 11" xfId="11911"/>
    <cellStyle name="การคำนวณ 2 7 11 2" xfId="25938"/>
    <cellStyle name="การคำนวณ 2 7 11 3" xfId="34998"/>
    <cellStyle name="การคำนวณ 2 7 11 4" xfId="26432"/>
    <cellStyle name="การคำนวณ 2 7 12" xfId="5255"/>
    <cellStyle name="การคำนวณ 2 7 13" xfId="19890"/>
    <cellStyle name="การคำนวณ 2 7 14" xfId="19700"/>
    <cellStyle name="การคำนวณ 2 7 15" xfId="25339"/>
    <cellStyle name="การคำนวณ 2 7 2" xfId="3078"/>
    <cellStyle name="การคำนวณ 2 7 2 10" xfId="33893"/>
    <cellStyle name="การคำนวณ 2 7 2 2" xfId="11913"/>
    <cellStyle name="การคำนวณ 2 7 2 2 2" xfId="25940"/>
    <cellStyle name="การคำนวณ 2 7 2 2 3" xfId="35000"/>
    <cellStyle name="การคำนวณ 2 7 2 2 4" xfId="26434"/>
    <cellStyle name="การคำนวณ 2 7 2 3" xfId="16671"/>
    <cellStyle name="การคำนวณ 2 7 2 3 2" xfId="30143"/>
    <cellStyle name="การคำนวณ 2 7 2 3 3" xfId="38253"/>
    <cellStyle name="การคำนวณ 2 7 2 3 4" xfId="42579"/>
    <cellStyle name="การคำนวณ 2 7 2 4" xfId="14964"/>
    <cellStyle name="การคำนวณ 2 7 2 4 2" xfId="28631"/>
    <cellStyle name="การคำนวณ 2 7 2 4 3" xfId="37144"/>
    <cellStyle name="การคำนวณ 2 7 2 4 4" xfId="41914"/>
    <cellStyle name="การคำนวณ 2 7 2 5" xfId="18861"/>
    <cellStyle name="การคำนวณ 2 7 2 5 2" xfId="32286"/>
    <cellStyle name="การคำนวณ 2 7 2 5 3" xfId="39816"/>
    <cellStyle name="การคำนวณ 2 7 2 5 4" xfId="43582"/>
    <cellStyle name="การคำนวณ 2 7 2 6" xfId="11912"/>
    <cellStyle name="การคำนวณ 2 7 2 6 2" xfId="25939"/>
    <cellStyle name="การคำนวณ 2 7 2 6 3" xfId="34999"/>
    <cellStyle name="การคำนวณ 2 7 2 6 4" xfId="26433"/>
    <cellStyle name="การคำนวณ 2 7 2 7" xfId="5942"/>
    <cellStyle name="การคำนวณ 2 7 2 8" xfId="20567"/>
    <cellStyle name="การคำนวณ 2 7 2 9" xfId="28318"/>
    <cellStyle name="การคำนวณ 2 7 3" xfId="11914"/>
    <cellStyle name="การคำนวณ 2 7 3 2" xfId="11915"/>
    <cellStyle name="การคำนวณ 2 7 3 2 2" xfId="25942"/>
    <cellStyle name="การคำนวณ 2 7 3 2 3" xfId="35002"/>
    <cellStyle name="การคำนวณ 2 7 3 2 4" xfId="26436"/>
    <cellStyle name="การคำนวณ 2 7 3 3" xfId="25941"/>
    <cellStyle name="การคำนวณ 2 7 3 4" xfId="35001"/>
    <cellStyle name="การคำนวณ 2 7 3 5" xfId="26435"/>
    <cellStyle name="การคำนวณ 2 7 4" xfId="11916"/>
    <cellStyle name="การคำนวณ 2 7 4 2" xfId="11917"/>
    <cellStyle name="การคำนวณ 2 7 4 2 2" xfId="25944"/>
    <cellStyle name="การคำนวณ 2 7 4 2 3" xfId="35004"/>
    <cellStyle name="การคำนวณ 2 7 4 2 4" xfId="26438"/>
    <cellStyle name="การคำนวณ 2 7 4 3" xfId="25943"/>
    <cellStyle name="การคำนวณ 2 7 4 4" xfId="35003"/>
    <cellStyle name="การคำนวณ 2 7 4 5" xfId="26437"/>
    <cellStyle name="การคำนวณ 2 7 5" xfId="11918"/>
    <cellStyle name="การคำนวณ 2 7 5 2" xfId="25945"/>
    <cellStyle name="การคำนวณ 2 7 5 3" xfId="35005"/>
    <cellStyle name="การคำนวณ 2 7 5 4" xfId="26439"/>
    <cellStyle name="การคำนวณ 2 7 6" xfId="11919"/>
    <cellStyle name="การคำนวณ 2 7 6 2" xfId="25946"/>
    <cellStyle name="การคำนวณ 2 7 6 3" xfId="35006"/>
    <cellStyle name="การคำนวณ 2 7 6 4" xfId="26440"/>
    <cellStyle name="การคำนวณ 2 7 7" xfId="11920"/>
    <cellStyle name="การคำนวณ 2 7 7 2" xfId="11921"/>
    <cellStyle name="การคำนวณ 2 7 7 2 2" xfId="25948"/>
    <cellStyle name="การคำนวณ 2 7 7 2 3" xfId="35008"/>
    <cellStyle name="การคำนวณ 2 7 7 2 4" xfId="26442"/>
    <cellStyle name="การคำนวณ 2 7 7 3" xfId="25947"/>
    <cellStyle name="การคำนวณ 2 7 7 4" xfId="35007"/>
    <cellStyle name="การคำนวณ 2 7 7 5" xfId="26441"/>
    <cellStyle name="การคำนวณ 2 7 8" xfId="16077"/>
    <cellStyle name="การคำนวณ 2 7 8 2" xfId="29576"/>
    <cellStyle name="การคำนวณ 2 7 8 3" xfId="37845"/>
    <cellStyle name="การคำนวณ 2 7 8 4" xfId="42267"/>
    <cellStyle name="การคำนวณ 2 7 9" xfId="17843"/>
    <cellStyle name="การคำนวณ 2 7 9 2" xfId="31293"/>
    <cellStyle name="การคำนวณ 2 7 9 3" xfId="39104"/>
    <cellStyle name="การคำนวณ 2 7 9 4" xfId="43114"/>
    <cellStyle name="การคำนวณ 2 8" xfId="3071"/>
    <cellStyle name="การคำนวณ 2 8 10" xfId="37611"/>
    <cellStyle name="การคำนวณ 2 8 2" xfId="11923"/>
    <cellStyle name="การคำนวณ 2 8 2 2" xfId="25950"/>
    <cellStyle name="การคำนวณ 2 8 2 3" xfId="35010"/>
    <cellStyle name="การคำนวณ 2 8 2 4" xfId="26444"/>
    <cellStyle name="การคำนวณ 2 8 3" xfId="16664"/>
    <cellStyle name="การคำนวณ 2 8 3 2" xfId="30136"/>
    <cellStyle name="การคำนวณ 2 8 3 3" xfId="38246"/>
    <cellStyle name="การคำนวณ 2 8 3 4" xfId="42572"/>
    <cellStyle name="การคำนวณ 2 8 4" xfId="14959"/>
    <cellStyle name="การคำนวณ 2 8 4 2" xfId="28626"/>
    <cellStyle name="การคำนวณ 2 8 4 3" xfId="37139"/>
    <cellStyle name="การคำนวณ 2 8 4 4" xfId="41909"/>
    <cellStyle name="การคำนวณ 2 8 5" xfId="18854"/>
    <cellStyle name="การคำนวณ 2 8 5 2" xfId="32279"/>
    <cellStyle name="การคำนวณ 2 8 5 3" xfId="39809"/>
    <cellStyle name="การคำนวณ 2 8 5 4" xfId="43575"/>
    <cellStyle name="การคำนวณ 2 8 6" xfId="11922"/>
    <cellStyle name="การคำนวณ 2 8 6 2" xfId="25949"/>
    <cellStyle name="การคำนวณ 2 8 6 3" xfId="35009"/>
    <cellStyle name="การคำนวณ 2 8 6 4" xfId="26443"/>
    <cellStyle name="การคำนวณ 2 8 7" xfId="5935"/>
    <cellStyle name="การคำนวณ 2 8 8" xfId="20560"/>
    <cellStyle name="การคำนวณ 2 8 9" xfId="30715"/>
    <cellStyle name="การคำนวณ 2 9" xfId="16070"/>
    <cellStyle name="การคำนวณ 2 9 2" xfId="29569"/>
    <cellStyle name="การคำนวณ 2 9 3" xfId="37838"/>
    <cellStyle name="การคำนวณ 2 9 4" xfId="42260"/>
    <cellStyle name="การคำนวณ 20" xfId="19878"/>
    <cellStyle name="การคำนวณ 21" xfId="25206"/>
    <cellStyle name="การคำนวณ 22" xfId="25333"/>
    <cellStyle name="การคำนวณ 3" xfId="2276"/>
    <cellStyle name="การคำนวณ 3 10" xfId="16078"/>
    <cellStyle name="การคำนวณ 3 10 2" xfId="29577"/>
    <cellStyle name="การคำนวณ 3 10 3" xfId="37846"/>
    <cellStyle name="การคำนวณ 3 10 4" xfId="42268"/>
    <cellStyle name="การคำนวณ 3 11" xfId="17844"/>
    <cellStyle name="การคำนวณ 3 11 2" xfId="31294"/>
    <cellStyle name="การคำนวณ 3 11 3" xfId="39105"/>
    <cellStyle name="การคำนวณ 3 11 4" xfId="43115"/>
    <cellStyle name="การคำนวณ 3 12" xfId="18323"/>
    <cellStyle name="การคำนวณ 3 12 2" xfId="31759"/>
    <cellStyle name="การคำนวณ 3 12 3" xfId="39444"/>
    <cellStyle name="การคำนวณ 3 12 4" xfId="43351"/>
    <cellStyle name="การคำนวณ 3 13" xfId="11924"/>
    <cellStyle name="การคำนวณ 3 13 2" xfId="25951"/>
    <cellStyle name="การคำนวณ 3 13 3" xfId="35011"/>
    <cellStyle name="การคำนวณ 3 13 4" xfId="26445"/>
    <cellStyle name="การคำนวณ 3 14" xfId="5256"/>
    <cellStyle name="การคำนวณ 3 15" xfId="19891"/>
    <cellStyle name="การคำนวณ 3 16" xfId="19699"/>
    <cellStyle name="การคำนวณ 3 17" xfId="25340"/>
    <cellStyle name="การคำนวณ 3 2" xfId="2277"/>
    <cellStyle name="การคำนวณ 3 2 10" xfId="18324"/>
    <cellStyle name="การคำนวณ 3 2 10 2" xfId="31760"/>
    <cellStyle name="การคำนวณ 3 2 10 3" xfId="39445"/>
    <cellStyle name="การคำนวณ 3 2 10 4" xfId="43352"/>
    <cellStyle name="การคำนวณ 3 2 11" xfId="11925"/>
    <cellStyle name="การคำนวณ 3 2 11 2" xfId="25952"/>
    <cellStyle name="การคำนวณ 3 2 11 3" xfId="35012"/>
    <cellStyle name="การคำนวณ 3 2 11 4" xfId="26446"/>
    <cellStyle name="การคำนวณ 3 2 12" xfId="5257"/>
    <cellStyle name="การคำนวณ 3 2 13" xfId="19892"/>
    <cellStyle name="การคำนวณ 3 2 14" xfId="25194"/>
    <cellStyle name="การคำนวณ 3 2 15" xfId="25341"/>
    <cellStyle name="การคำนวณ 3 2 2" xfId="2278"/>
    <cellStyle name="การคำนวณ 3 2 2 10" xfId="11927"/>
    <cellStyle name="การคำนวณ 3 2 2 10 2" xfId="25954"/>
    <cellStyle name="การคำนวณ 3 2 2 10 3" xfId="35014"/>
    <cellStyle name="การคำนวณ 3 2 2 10 4" xfId="19967"/>
    <cellStyle name="การคำนวณ 3 2 2 11" xfId="16080"/>
    <cellStyle name="การคำนวณ 3 2 2 11 2" xfId="29579"/>
    <cellStyle name="การคำนวณ 3 2 2 11 3" xfId="37848"/>
    <cellStyle name="การคำนวณ 3 2 2 11 4" xfId="42270"/>
    <cellStyle name="การคำนวณ 3 2 2 12" xfId="17129"/>
    <cellStyle name="การคำนวณ 3 2 2 12 2" xfId="30595"/>
    <cellStyle name="การคำนวณ 3 2 2 12 3" xfId="38628"/>
    <cellStyle name="การคำนวณ 3 2 2 12 4" xfId="42890"/>
    <cellStyle name="การคำนวณ 3 2 2 13" xfId="18325"/>
    <cellStyle name="การคำนวณ 3 2 2 13 2" xfId="31761"/>
    <cellStyle name="การคำนวณ 3 2 2 13 3" xfId="39446"/>
    <cellStyle name="การคำนวณ 3 2 2 13 4" xfId="43353"/>
    <cellStyle name="การคำนวณ 3 2 2 14" xfId="11926"/>
    <cellStyle name="การคำนวณ 3 2 2 14 2" xfId="25953"/>
    <cellStyle name="การคำนวณ 3 2 2 14 3" xfId="35013"/>
    <cellStyle name="การคำนวณ 3 2 2 14 4" xfId="29640"/>
    <cellStyle name="การคำนวณ 3 2 2 15" xfId="5258"/>
    <cellStyle name="การคำนวณ 3 2 2 16" xfId="19893"/>
    <cellStyle name="การคำนวณ 3 2 2 17" xfId="19698"/>
    <cellStyle name="การคำนวณ 3 2 2 18" xfId="25342"/>
    <cellStyle name="การคำนวณ 3 2 2 2" xfId="3081"/>
    <cellStyle name="การคำนวณ 3 2 2 2 10" xfId="33890"/>
    <cellStyle name="การคำนวณ 3 2 2 2 2" xfId="11929"/>
    <cellStyle name="การคำนวณ 3 2 2 2 2 2" xfId="25956"/>
    <cellStyle name="การคำนวณ 3 2 2 2 2 3" xfId="35016"/>
    <cellStyle name="การคำนวณ 3 2 2 2 2 4" xfId="19968"/>
    <cellStyle name="การคำนวณ 3 2 2 2 3" xfId="16674"/>
    <cellStyle name="การคำนวณ 3 2 2 2 3 2" xfId="30146"/>
    <cellStyle name="การคำนวณ 3 2 2 2 3 3" xfId="38256"/>
    <cellStyle name="การคำนวณ 3 2 2 2 3 4" xfId="42582"/>
    <cellStyle name="การคำนวณ 3 2 2 2 4" xfId="14966"/>
    <cellStyle name="การคำนวณ 3 2 2 2 4 2" xfId="28633"/>
    <cellStyle name="การคำนวณ 3 2 2 2 4 3" xfId="37146"/>
    <cellStyle name="การคำนวณ 3 2 2 2 4 4" xfId="41916"/>
    <cellStyle name="การคำนวณ 3 2 2 2 5" xfId="18864"/>
    <cellStyle name="การคำนวณ 3 2 2 2 5 2" xfId="32289"/>
    <cellStyle name="การคำนวณ 3 2 2 2 5 3" xfId="39819"/>
    <cellStyle name="การคำนวณ 3 2 2 2 5 4" xfId="43585"/>
    <cellStyle name="การคำนวณ 3 2 2 2 6" xfId="11928"/>
    <cellStyle name="การคำนวณ 3 2 2 2 6 2" xfId="25955"/>
    <cellStyle name="การคำนวณ 3 2 2 2 6 3" xfId="35015"/>
    <cellStyle name="การคำนวณ 3 2 2 2 6 4" xfId="26447"/>
    <cellStyle name="การคำนวณ 3 2 2 2 7" xfId="5945"/>
    <cellStyle name="การคำนวณ 3 2 2 2 8" xfId="20570"/>
    <cellStyle name="การคำนวณ 3 2 2 2 9" xfId="30916"/>
    <cellStyle name="การคำนวณ 3 2 2 3" xfId="11930"/>
    <cellStyle name="การคำนวณ 3 2 2 3 2" xfId="11931"/>
    <cellStyle name="การคำนวณ 3 2 2 3 2 2" xfId="25958"/>
    <cellStyle name="การคำนวณ 3 2 2 3 2 3" xfId="35018"/>
    <cellStyle name="การคำนวณ 3 2 2 3 2 4" xfId="36512"/>
    <cellStyle name="การคำนวณ 3 2 2 3 3" xfId="25957"/>
    <cellStyle name="การคำนวณ 3 2 2 3 4" xfId="35017"/>
    <cellStyle name="การคำนวณ 3 2 2 3 5" xfId="26611"/>
    <cellStyle name="การคำนวณ 3 2 2 4" xfId="11932"/>
    <cellStyle name="การคำนวณ 3 2 2 4 2" xfId="11933"/>
    <cellStyle name="การคำนวณ 3 2 2 4 2 2" xfId="25960"/>
    <cellStyle name="การคำนวณ 3 2 2 4 2 3" xfId="35020"/>
    <cellStyle name="การคำนวณ 3 2 2 4 2 4" xfId="26449"/>
    <cellStyle name="การคำนวณ 3 2 2 4 3" xfId="25959"/>
    <cellStyle name="การคำนวณ 3 2 2 4 4" xfId="35019"/>
    <cellStyle name="การคำนวณ 3 2 2 4 5" xfId="37133"/>
    <cellStyle name="การคำนวณ 3 2 2 5" xfId="11934"/>
    <cellStyle name="การคำนวณ 3 2 2 5 2" xfId="11935"/>
    <cellStyle name="การคำนวณ 3 2 2 5 2 2" xfId="25962"/>
    <cellStyle name="การคำนวณ 3 2 2 5 2 3" xfId="35022"/>
    <cellStyle name="การคำนวณ 3 2 2 5 2 4" xfId="3549"/>
    <cellStyle name="การคำนวณ 3 2 2 5 3" xfId="25961"/>
    <cellStyle name="การคำนวณ 3 2 2 5 4" xfId="35021"/>
    <cellStyle name="การคำนวณ 3 2 2 5 5" xfId="20057"/>
    <cellStyle name="การคำนวณ 3 2 2 6" xfId="11936"/>
    <cellStyle name="การคำนวณ 3 2 2 6 2" xfId="11937"/>
    <cellStyle name="การคำนวณ 3 2 2 6 2 2" xfId="25964"/>
    <cellStyle name="การคำนวณ 3 2 2 6 2 3" xfId="35024"/>
    <cellStyle name="การคำนวณ 3 2 2 6 2 4" xfId="37132"/>
    <cellStyle name="การคำนวณ 3 2 2 6 3" xfId="25963"/>
    <cellStyle name="การคำนวณ 3 2 2 6 4" xfId="35023"/>
    <cellStyle name="การคำนวณ 3 2 2 6 5" xfId="23571"/>
    <cellStyle name="การคำนวณ 3 2 2 7" xfId="11938"/>
    <cellStyle name="การคำนวณ 3 2 2 7 2" xfId="11939"/>
    <cellStyle name="การคำนวณ 3 2 2 7 2 2" xfId="25966"/>
    <cellStyle name="การคำนวณ 3 2 2 7 2 3" xfId="35026"/>
    <cellStyle name="การคำนวณ 3 2 2 7 2 4" xfId="29668"/>
    <cellStyle name="การคำนวณ 3 2 2 7 3" xfId="25965"/>
    <cellStyle name="การคำนวณ 3 2 2 7 4" xfId="35025"/>
    <cellStyle name="การคำนวณ 3 2 2 7 5" xfId="26450"/>
    <cellStyle name="การคำนวณ 3 2 2 8" xfId="11940"/>
    <cellStyle name="การคำนวณ 3 2 2 8 2" xfId="25967"/>
    <cellStyle name="การคำนวณ 3 2 2 8 3" xfId="35027"/>
    <cellStyle name="การคำนวณ 3 2 2 8 4" xfId="26615"/>
    <cellStyle name="การคำนวณ 3 2 2 9" xfId="11941"/>
    <cellStyle name="การคำนวณ 3 2 2 9 2" xfId="11942"/>
    <cellStyle name="การคำนวณ 3 2 2 9 2 2" xfId="25969"/>
    <cellStyle name="การคำนวณ 3 2 2 9 2 3" xfId="35029"/>
    <cellStyle name="การคำนวณ 3 2 2 9 2 4" xfId="37131"/>
    <cellStyle name="การคำนวณ 3 2 2 9 3" xfId="25968"/>
    <cellStyle name="การคำนวณ 3 2 2 9 4" xfId="35028"/>
    <cellStyle name="การคำนวณ 3 2 2 9 5" xfId="36511"/>
    <cellStyle name="การคำนวณ 3 2 3" xfId="3080"/>
    <cellStyle name="การคำนวณ 3 2 3 10" xfId="16673"/>
    <cellStyle name="การคำนวณ 3 2 3 10 2" xfId="30145"/>
    <cellStyle name="การคำนวณ 3 2 3 10 3" xfId="38255"/>
    <cellStyle name="การคำนวณ 3 2 3 10 4" xfId="42581"/>
    <cellStyle name="การคำนวณ 3 2 3 11" xfId="15972"/>
    <cellStyle name="การคำนวณ 3 2 3 11 2" xfId="29491"/>
    <cellStyle name="การคำนวณ 3 2 3 11 3" xfId="37751"/>
    <cellStyle name="การคำนวณ 3 2 3 11 4" xfId="42186"/>
    <cellStyle name="การคำนวณ 3 2 3 12" xfId="18863"/>
    <cellStyle name="การคำนวณ 3 2 3 12 2" xfId="32288"/>
    <cellStyle name="การคำนวณ 3 2 3 12 3" xfId="39818"/>
    <cellStyle name="การคำนวณ 3 2 3 12 4" xfId="43584"/>
    <cellStyle name="การคำนวณ 3 2 3 13" xfId="11943"/>
    <cellStyle name="การคำนวณ 3 2 3 13 2" xfId="25970"/>
    <cellStyle name="การคำนวณ 3 2 3 13 3" xfId="35030"/>
    <cellStyle name="การคำนวณ 3 2 3 13 4" xfId="26451"/>
    <cellStyle name="การคำนวณ 3 2 3 14" xfId="5944"/>
    <cellStyle name="การคำนวณ 3 2 3 15" xfId="20569"/>
    <cellStyle name="การคำนวณ 3 2 3 16" xfId="31456"/>
    <cellStyle name="การคำนวณ 3 2 3 17" xfId="33891"/>
    <cellStyle name="การคำนวณ 3 2 3 2" xfId="11944"/>
    <cellStyle name="การคำนวณ 3 2 3 2 2" xfId="11945"/>
    <cellStyle name="การคำนวณ 3 2 3 2 2 2" xfId="25972"/>
    <cellStyle name="การคำนวณ 3 2 3 2 2 3" xfId="35032"/>
    <cellStyle name="การคำนวณ 3 2 3 2 2 4" xfId="23572"/>
    <cellStyle name="การคำนวณ 3 2 3 2 3" xfId="25971"/>
    <cellStyle name="การคำนวณ 3 2 3 2 4" xfId="35031"/>
    <cellStyle name="การคำนวณ 3 2 3 2 5" xfId="26750"/>
    <cellStyle name="การคำนวณ 3 2 3 3" xfId="11946"/>
    <cellStyle name="การคำนวณ 3 2 3 3 2" xfId="11947"/>
    <cellStyle name="การคำนวณ 3 2 3 3 2 2" xfId="25974"/>
    <cellStyle name="การคำนวณ 3 2 3 3 2 3" xfId="35034"/>
    <cellStyle name="การคำนวณ 3 2 3 3 2 4" xfId="37130"/>
    <cellStyle name="การคำนวณ 3 2 3 3 3" xfId="25973"/>
    <cellStyle name="การคำนวณ 3 2 3 3 4" xfId="35033"/>
    <cellStyle name="การคำนวณ 3 2 3 3 5" xfId="28083"/>
    <cellStyle name="การคำนวณ 3 2 3 4" xfId="11948"/>
    <cellStyle name="การคำนวณ 3 2 3 4 2" xfId="11949"/>
    <cellStyle name="การคำนวณ 3 2 3 4 2 2" xfId="25976"/>
    <cellStyle name="การคำนวณ 3 2 3 4 2 3" xfId="35036"/>
    <cellStyle name="การคำนวณ 3 2 3 4 2 4" xfId="20058"/>
    <cellStyle name="การคำนวณ 3 2 3 4 3" xfId="25975"/>
    <cellStyle name="การคำนวณ 3 2 3 4 4" xfId="35035"/>
    <cellStyle name="การคำนวณ 3 2 3 4 5" xfId="26452"/>
    <cellStyle name="การคำนวณ 3 2 3 5" xfId="11950"/>
    <cellStyle name="การคำนวณ 3 2 3 5 2" xfId="11951"/>
    <cellStyle name="การคำนวณ 3 2 3 5 2 2" xfId="25978"/>
    <cellStyle name="การคำนวณ 3 2 3 5 2 3" xfId="35038"/>
    <cellStyle name="การคำนวณ 3 2 3 5 2 4" xfId="36510"/>
    <cellStyle name="การคำนวณ 3 2 3 5 3" xfId="25977"/>
    <cellStyle name="การคำนวณ 3 2 3 5 4" xfId="35037"/>
    <cellStyle name="การคำนวณ 3 2 3 5 5" xfId="26619"/>
    <cellStyle name="การคำนวณ 3 2 3 6" xfId="11952"/>
    <cellStyle name="การคำนวณ 3 2 3 6 2" xfId="11953"/>
    <cellStyle name="การคำนวณ 3 2 3 6 2 2" xfId="25980"/>
    <cellStyle name="การคำนวณ 3 2 3 6 2 3" xfId="35040"/>
    <cellStyle name="การคำนวณ 3 2 3 6 2 4" xfId="26453"/>
    <cellStyle name="การคำนวณ 3 2 3 6 3" xfId="25979"/>
    <cellStyle name="การคำนวณ 3 2 3 6 4" xfId="35039"/>
    <cellStyle name="การคำนวณ 3 2 3 6 5" xfId="37129"/>
    <cellStyle name="การคำนวณ 3 2 3 7" xfId="11954"/>
    <cellStyle name="การคำนวณ 3 2 3 7 2" xfId="25981"/>
    <cellStyle name="การคำนวณ 3 2 3 7 3" xfId="35041"/>
    <cellStyle name="การคำนวณ 3 2 3 7 4" xfId="29669"/>
    <cellStyle name="การคำนวณ 3 2 3 8" xfId="11955"/>
    <cellStyle name="การคำนวณ 3 2 3 8 2" xfId="11956"/>
    <cellStyle name="การคำนวณ 3 2 3 8 2 2" xfId="25983"/>
    <cellStyle name="การคำนวณ 3 2 3 8 2 3" xfId="35043"/>
    <cellStyle name="การคำนวณ 3 2 3 8 2 4" xfId="23574"/>
    <cellStyle name="การคำนวณ 3 2 3 8 3" xfId="25982"/>
    <cellStyle name="การคำนวณ 3 2 3 8 4" xfId="35042"/>
    <cellStyle name="การคำนวณ 3 2 3 8 5" xfId="23573"/>
    <cellStyle name="การคำนวณ 3 2 3 9" xfId="11957"/>
    <cellStyle name="การคำนวณ 3 2 3 9 2" xfId="25984"/>
    <cellStyle name="การคำนวณ 3 2 3 9 3" xfId="35044"/>
    <cellStyle name="การคำนวณ 3 2 3 9 4" xfId="37128"/>
    <cellStyle name="การคำนวณ 3 2 4" xfId="11958"/>
    <cellStyle name="การคำนวณ 3 2 4 10" xfId="25985"/>
    <cellStyle name="การคำนวณ 3 2 4 11" xfId="35045"/>
    <cellStyle name="การคำนวณ 3 2 4 12" xfId="26454"/>
    <cellStyle name="การคำนวณ 3 2 4 2" xfId="11959"/>
    <cellStyle name="การคำนวณ 3 2 4 2 2" xfId="11960"/>
    <cellStyle name="การคำนวณ 3 2 4 2 2 2" xfId="25987"/>
    <cellStyle name="การคำนวณ 3 2 4 2 2 3" xfId="35047"/>
    <cellStyle name="การคำนวณ 3 2 4 2 2 4" xfId="26623"/>
    <cellStyle name="การคำนวณ 3 2 4 2 3" xfId="25986"/>
    <cellStyle name="การคำนวณ 3 2 4 2 4" xfId="35046"/>
    <cellStyle name="การคำนวณ 3 2 4 2 5" xfId="26751"/>
    <cellStyle name="การคำนวณ 3 2 4 3" xfId="11961"/>
    <cellStyle name="การคำนวณ 3 2 4 3 2" xfId="11962"/>
    <cellStyle name="การคำนวณ 3 2 4 3 2 2" xfId="25989"/>
    <cellStyle name="การคำนวณ 3 2 4 3 2 3" xfId="35049"/>
    <cellStyle name="การคำนวณ 3 2 4 3 2 4" xfId="37127"/>
    <cellStyle name="การคำนวณ 3 2 4 3 3" xfId="25988"/>
    <cellStyle name="การคำนวณ 3 2 4 3 4" xfId="35048"/>
    <cellStyle name="การคำนวณ 3 2 4 3 5" xfId="36509"/>
    <cellStyle name="การคำนวณ 3 2 4 4" xfId="11963"/>
    <cellStyle name="การคำนวณ 3 2 4 4 2" xfId="11964"/>
    <cellStyle name="การคำนวณ 3 2 4 4 2 2" xfId="25991"/>
    <cellStyle name="การคำนวณ 3 2 4 4 2 3" xfId="35051"/>
    <cellStyle name="การคำนวณ 3 2 4 4 2 4" xfId="26752"/>
    <cellStyle name="การคำนวณ 3 2 4 4 3" xfId="25990"/>
    <cellStyle name="การคำนวณ 3 2 4 4 4" xfId="35050"/>
    <cellStyle name="การคำนวณ 3 2 4 4 5" xfId="26455"/>
    <cellStyle name="การคำนวณ 3 2 4 5" xfId="11965"/>
    <cellStyle name="การคำนวณ 3 2 4 5 2" xfId="11966"/>
    <cellStyle name="การคำนวณ 3 2 4 5 2 2" xfId="25993"/>
    <cellStyle name="การคำนวณ 3 2 4 5 2 3" xfId="35053"/>
    <cellStyle name="การคำนวณ 3 2 4 5 2 4" xfId="28082"/>
    <cellStyle name="การคำนวณ 3 2 4 5 3" xfId="25992"/>
    <cellStyle name="การคำนวณ 3 2 4 5 4" xfId="35052"/>
    <cellStyle name="การคำนวณ 3 2 4 5 5" xfId="23575"/>
    <cellStyle name="การคำนวณ 3 2 4 6" xfId="11967"/>
    <cellStyle name="การคำนวณ 3 2 4 6 2" xfId="11968"/>
    <cellStyle name="การคำนวณ 3 2 4 6 2 2" xfId="25995"/>
    <cellStyle name="การคำนวณ 3 2 4 6 2 3" xfId="35055"/>
    <cellStyle name="การคำนวณ 3 2 4 6 2 4" xfId="26456"/>
    <cellStyle name="การคำนวณ 3 2 4 6 3" xfId="25994"/>
    <cellStyle name="การคำนวณ 3 2 4 6 4" xfId="35054"/>
    <cellStyle name="การคำนวณ 3 2 4 6 5" xfId="37126"/>
    <cellStyle name="การคำนวณ 3 2 4 7" xfId="11969"/>
    <cellStyle name="การคำนวณ 3 2 4 7 2" xfId="25996"/>
    <cellStyle name="การคำนวณ 3 2 4 7 3" xfId="35056"/>
    <cellStyle name="การคำนวณ 3 2 4 7 4" xfId="20059"/>
    <cellStyle name="การคำนวณ 3 2 4 8" xfId="11970"/>
    <cellStyle name="การคำนวณ 3 2 4 8 2" xfId="11971"/>
    <cellStyle name="การคำนวณ 3 2 4 8 2 2" xfId="25998"/>
    <cellStyle name="การคำนวณ 3 2 4 8 2 3" xfId="35058"/>
    <cellStyle name="การคำนวณ 3 2 4 8 2 4" xfId="36507"/>
    <cellStyle name="การคำนวณ 3 2 4 8 3" xfId="25997"/>
    <cellStyle name="การคำนวณ 3 2 4 8 4" xfId="35057"/>
    <cellStyle name="การคำนวณ 3 2 4 8 5" xfId="26627"/>
    <cellStyle name="การคำนวณ 3 2 4 9" xfId="11972"/>
    <cellStyle name="การคำนวณ 3 2 4 9 2" xfId="25999"/>
    <cellStyle name="การคำนวณ 3 2 4 9 3" xfId="35059"/>
    <cellStyle name="การคำนวณ 3 2 4 9 4" xfId="37125"/>
    <cellStyle name="การคำนวณ 3 2 5" xfId="11973"/>
    <cellStyle name="การคำนวณ 3 2 5 10" xfId="26000"/>
    <cellStyle name="การคำนวณ 3 2 5 11" xfId="35060"/>
    <cellStyle name="การคำนวณ 3 2 5 12" xfId="26457"/>
    <cellStyle name="การคำนวณ 3 2 5 2" xfId="11974"/>
    <cellStyle name="การคำนวณ 3 2 5 2 2" xfId="11975"/>
    <cellStyle name="การคำนวณ 3 2 5 2 2 2" xfId="26002"/>
    <cellStyle name="การคำนวณ 3 2 5 2 2 3" xfId="35062"/>
    <cellStyle name="การคำนวณ 3 2 5 2 2 4" xfId="33009"/>
    <cellStyle name="การคำนวณ 3 2 5 2 3" xfId="26001"/>
    <cellStyle name="การคำนวณ 3 2 5 2 4" xfId="35061"/>
    <cellStyle name="การคำนวณ 3 2 5 2 5" xfId="20060"/>
    <cellStyle name="การคำนวณ 3 2 5 3" xfId="11976"/>
    <cellStyle name="การคำนวณ 3 2 5 3 2" xfId="11977"/>
    <cellStyle name="การคำนวณ 3 2 5 3 2 2" xfId="26004"/>
    <cellStyle name="การคำนวณ 3 2 5 3 2 3" xfId="35064"/>
    <cellStyle name="การคำนวณ 3 2 5 3 2 4" xfId="37124"/>
    <cellStyle name="การคำนวณ 3 2 5 3 3" xfId="26003"/>
    <cellStyle name="การคำนวณ 3 2 5 3 4" xfId="35063"/>
    <cellStyle name="การคำนวณ 3 2 5 3 5" xfId="23570"/>
    <cellStyle name="การคำนวณ 3 2 5 4" xfId="11978"/>
    <cellStyle name="การคำนวณ 3 2 5 4 2" xfId="11979"/>
    <cellStyle name="การคำนวณ 3 2 5 4 2 2" xfId="26006"/>
    <cellStyle name="การคำนวณ 3 2 5 4 2 3" xfId="35066"/>
    <cellStyle name="การคำนวณ 3 2 5 4 2 4" xfId="20061"/>
    <cellStyle name="การคำนวณ 3 2 5 4 3" xfId="26005"/>
    <cellStyle name="การคำนวณ 3 2 5 4 4" xfId="35065"/>
    <cellStyle name="การคำนวณ 3 2 5 4 5" xfId="26458"/>
    <cellStyle name="การคำนวณ 3 2 5 5" xfId="11980"/>
    <cellStyle name="การคำนวณ 3 2 5 5 2" xfId="11981"/>
    <cellStyle name="การคำนวณ 3 2 5 5 2 2" xfId="26008"/>
    <cellStyle name="การคำนวณ 3 2 5 5 2 3" xfId="35068"/>
    <cellStyle name="การคำนวณ 3 2 5 5 2 4" xfId="36506"/>
    <cellStyle name="การคำนวณ 3 2 5 5 3" xfId="26007"/>
    <cellStyle name="การคำนวณ 3 2 5 5 4" xfId="35067"/>
    <cellStyle name="การคำนวณ 3 2 5 5 5" xfId="26631"/>
    <cellStyle name="การคำนวณ 3 2 5 6" xfId="11982"/>
    <cellStyle name="การคำนวณ 3 2 5 6 2" xfId="11983"/>
    <cellStyle name="การคำนวณ 3 2 5 6 2 2" xfId="26010"/>
    <cellStyle name="การคำนวณ 3 2 5 6 2 3" xfId="35070"/>
    <cellStyle name="การคำนวณ 3 2 5 6 2 4" xfId="26459"/>
    <cellStyle name="การคำนวณ 3 2 5 6 3" xfId="26009"/>
    <cellStyle name="การคำนวณ 3 2 5 6 4" xfId="35069"/>
    <cellStyle name="การคำนวณ 3 2 5 6 5" xfId="37123"/>
    <cellStyle name="การคำนวณ 3 2 5 7" xfId="11984"/>
    <cellStyle name="การคำนวณ 3 2 5 7 2" xfId="26011"/>
    <cellStyle name="การคำนวณ 3 2 5 7 3" xfId="35071"/>
    <cellStyle name="การคำนวณ 3 2 5 7 4" xfId="29670"/>
    <cellStyle name="การคำนวณ 3 2 5 8" xfId="11985"/>
    <cellStyle name="การคำนวณ 3 2 5 8 2" xfId="11986"/>
    <cellStyle name="การคำนวณ 3 2 5 8 2 2" xfId="26013"/>
    <cellStyle name="การคำนวณ 3 2 5 8 2 3" xfId="35073"/>
    <cellStyle name="การคำนวณ 3 2 5 8 2 4" xfId="23577"/>
    <cellStyle name="การคำนวณ 3 2 5 8 3" xfId="26012"/>
    <cellStyle name="การคำนวณ 3 2 5 8 4" xfId="35072"/>
    <cellStyle name="การคำนวณ 3 2 5 8 5" xfId="3550"/>
    <cellStyle name="การคำนวณ 3 2 5 9" xfId="11987"/>
    <cellStyle name="การคำนวณ 3 2 5 9 2" xfId="26014"/>
    <cellStyle name="การคำนวณ 3 2 5 9 3" xfId="35074"/>
    <cellStyle name="การคำนวณ 3 2 5 9 4" xfId="37122"/>
    <cellStyle name="การคำนวณ 3 2 6" xfId="11988"/>
    <cellStyle name="การคำนวณ 3 2 6 10" xfId="29643"/>
    <cellStyle name="การคำนวณ 3 2 6 2" xfId="11989"/>
    <cellStyle name="การคำนวณ 3 2 6 2 2" xfId="11990"/>
    <cellStyle name="การคำนวณ 3 2 6 2 2 2" xfId="26017"/>
    <cellStyle name="การคำนวณ 3 2 6 2 2 3" xfId="35077"/>
    <cellStyle name="การคำนวณ 3 2 6 2 2 4" xfId="26448"/>
    <cellStyle name="การคำนวณ 3 2 6 2 3" xfId="26016"/>
    <cellStyle name="การคำนวณ 3 2 6 2 4" xfId="35076"/>
    <cellStyle name="การคำนวณ 3 2 6 2 5" xfId="26753"/>
    <cellStyle name="การคำนวณ 3 2 6 3" xfId="11991"/>
    <cellStyle name="การคำนวณ 3 2 6 3 2" xfId="11992"/>
    <cellStyle name="การคำนวณ 3 2 6 3 2 2" xfId="26019"/>
    <cellStyle name="การคำนวณ 3 2 6 3 2 3" xfId="35079"/>
    <cellStyle name="การคำนวณ 3 2 6 3 2 4" xfId="26461"/>
    <cellStyle name="การคำนวณ 3 2 6 3 3" xfId="26018"/>
    <cellStyle name="การคำนวณ 3 2 6 3 4" xfId="35078"/>
    <cellStyle name="การคำนวณ 3 2 6 3 5" xfId="26460"/>
    <cellStyle name="การคำนวณ 3 2 6 4" xfId="11993"/>
    <cellStyle name="การคำนวณ 3 2 6 4 2" xfId="11994"/>
    <cellStyle name="การคำนวณ 3 2 6 4 2 2" xfId="26021"/>
    <cellStyle name="การคำนวณ 3 2 6 4 2 3" xfId="35081"/>
    <cellStyle name="การคำนวณ 3 2 6 4 2 4" xfId="26463"/>
    <cellStyle name="การคำนวณ 3 2 6 4 3" xfId="26020"/>
    <cellStyle name="การคำนวณ 3 2 6 4 4" xfId="35080"/>
    <cellStyle name="การคำนวณ 3 2 6 4 5" xfId="26462"/>
    <cellStyle name="การคำนวณ 3 2 6 5" xfId="11995"/>
    <cellStyle name="การคำนวณ 3 2 6 5 2" xfId="26022"/>
    <cellStyle name="การคำนวณ 3 2 6 5 3" xfId="35082"/>
    <cellStyle name="การคำนวณ 3 2 6 5 4" xfId="26464"/>
    <cellStyle name="การคำนวณ 3 2 6 6" xfId="11996"/>
    <cellStyle name="การคำนวณ 3 2 6 6 2" xfId="26023"/>
    <cellStyle name="การคำนวณ 3 2 6 6 3" xfId="35083"/>
    <cellStyle name="การคำนวณ 3 2 6 6 4" xfId="26465"/>
    <cellStyle name="การคำนวณ 3 2 6 7" xfId="11997"/>
    <cellStyle name="การคำนวณ 3 2 6 7 2" xfId="11998"/>
    <cellStyle name="การคำนวณ 3 2 6 7 2 2" xfId="26025"/>
    <cellStyle name="การคำนวณ 3 2 6 7 2 3" xfId="35085"/>
    <cellStyle name="การคำนวณ 3 2 6 7 2 4" xfId="26467"/>
    <cellStyle name="การคำนวณ 3 2 6 7 3" xfId="26024"/>
    <cellStyle name="การคำนวณ 3 2 6 7 4" xfId="35084"/>
    <cellStyle name="การคำนวณ 3 2 6 7 5" xfId="26466"/>
    <cellStyle name="การคำนวณ 3 2 6 8" xfId="26015"/>
    <cellStyle name="การคำนวณ 3 2 6 9" xfId="35075"/>
    <cellStyle name="การคำนวณ 3 2 7" xfId="11999"/>
    <cellStyle name="การคำนวณ 3 2 7 2" xfId="12000"/>
    <cellStyle name="การคำนวณ 3 2 7 2 2" xfId="26027"/>
    <cellStyle name="การคำนวณ 3 2 7 2 3" xfId="35087"/>
    <cellStyle name="การคำนวณ 3 2 7 2 4" xfId="26469"/>
    <cellStyle name="การคำนวณ 3 2 7 3" xfId="26026"/>
    <cellStyle name="การคำนวณ 3 2 7 4" xfId="35086"/>
    <cellStyle name="การคำนวณ 3 2 7 5" xfId="26468"/>
    <cellStyle name="การคำนวณ 3 2 8" xfId="16079"/>
    <cellStyle name="การคำนวณ 3 2 8 2" xfId="29578"/>
    <cellStyle name="การคำนวณ 3 2 8 3" xfId="37847"/>
    <cellStyle name="การคำนวณ 3 2 8 4" xfId="42269"/>
    <cellStyle name="การคำนวณ 3 2 9" xfId="17130"/>
    <cellStyle name="การคำนวณ 3 2 9 2" xfId="30596"/>
    <cellStyle name="การคำนวณ 3 2 9 3" xfId="38629"/>
    <cellStyle name="การคำนวณ 3 2 9 4" xfId="42891"/>
    <cellStyle name="การคำนวณ 3 3" xfId="2279"/>
    <cellStyle name="การคำนวณ 3 3 10" xfId="12002"/>
    <cellStyle name="การคำนวณ 3 3 10 2" xfId="26029"/>
    <cellStyle name="การคำนวณ 3 3 10 3" xfId="35089"/>
    <cellStyle name="การคำนวณ 3 3 10 4" xfId="26471"/>
    <cellStyle name="การคำนวณ 3 3 11" xfId="16081"/>
    <cellStyle name="การคำนวณ 3 3 11 2" xfId="29580"/>
    <cellStyle name="การคำนวณ 3 3 11 3" xfId="37849"/>
    <cellStyle name="การคำนวณ 3 3 11 4" xfId="42271"/>
    <cellStyle name="การคำนวณ 3 3 12" xfId="14646"/>
    <cellStyle name="การคำนวณ 3 3 12 2" xfId="28352"/>
    <cellStyle name="การคำนวณ 3 3 12 3" xfId="36889"/>
    <cellStyle name="การคำนวณ 3 3 12 4" xfId="41770"/>
    <cellStyle name="การคำนวณ 3 3 13" xfId="18326"/>
    <cellStyle name="การคำนวณ 3 3 13 2" xfId="31762"/>
    <cellStyle name="การคำนวณ 3 3 13 3" xfId="39447"/>
    <cellStyle name="การคำนวณ 3 3 13 4" xfId="43354"/>
    <cellStyle name="การคำนวณ 3 3 14" xfId="12001"/>
    <cellStyle name="การคำนวณ 3 3 14 2" xfId="26028"/>
    <cellStyle name="การคำนวณ 3 3 14 3" xfId="35088"/>
    <cellStyle name="การคำนวณ 3 3 14 4" xfId="26470"/>
    <cellStyle name="การคำนวณ 3 3 15" xfId="5259"/>
    <cellStyle name="การคำนวณ 3 3 16" xfId="19894"/>
    <cellStyle name="การคำนวณ 3 3 17" xfId="29385"/>
    <cellStyle name="การคำนวณ 3 3 18" xfId="29404"/>
    <cellStyle name="การคำนวณ 3 3 2" xfId="3082"/>
    <cellStyle name="การคำนวณ 3 3 2 10" xfId="33889"/>
    <cellStyle name="การคำนวณ 3 3 2 2" xfId="12004"/>
    <cellStyle name="การคำนวณ 3 3 2 2 2" xfId="26031"/>
    <cellStyle name="การคำนวณ 3 3 2 2 3" xfId="35091"/>
    <cellStyle name="การคำนวณ 3 3 2 2 4" xfId="26473"/>
    <cellStyle name="การคำนวณ 3 3 2 3" xfId="16675"/>
    <cellStyle name="การคำนวณ 3 3 2 3 2" xfId="30147"/>
    <cellStyle name="การคำนวณ 3 3 2 3 3" xfId="38257"/>
    <cellStyle name="การคำนวณ 3 3 2 3 4" xfId="42583"/>
    <cellStyle name="การคำนวณ 3 3 2 4" xfId="14967"/>
    <cellStyle name="การคำนวณ 3 3 2 4 2" xfId="28634"/>
    <cellStyle name="การคำนวณ 3 3 2 4 3" xfId="37147"/>
    <cellStyle name="การคำนวณ 3 3 2 4 4" xfId="41917"/>
    <cellStyle name="การคำนวณ 3 3 2 5" xfId="18865"/>
    <cellStyle name="การคำนวณ 3 3 2 5 2" xfId="32290"/>
    <cellStyle name="การคำนวณ 3 3 2 5 3" xfId="39820"/>
    <cellStyle name="การคำนวณ 3 3 2 5 4" xfId="43586"/>
    <cellStyle name="การคำนวณ 3 3 2 6" xfId="12003"/>
    <cellStyle name="การคำนวณ 3 3 2 6 2" xfId="26030"/>
    <cellStyle name="การคำนวณ 3 3 2 6 3" xfId="35090"/>
    <cellStyle name="การคำนวณ 3 3 2 6 4" xfId="26472"/>
    <cellStyle name="การคำนวณ 3 3 2 7" xfId="5946"/>
    <cellStyle name="การคำนวณ 3 3 2 8" xfId="20571"/>
    <cellStyle name="การคำนวณ 3 3 2 9" xfId="29165"/>
    <cellStyle name="การคำนวณ 3 3 3" xfId="12005"/>
    <cellStyle name="การคำนวณ 3 3 3 2" xfId="12006"/>
    <cellStyle name="การคำนวณ 3 3 3 2 2" xfId="26033"/>
    <cellStyle name="การคำนวณ 3 3 3 2 3" xfId="35093"/>
    <cellStyle name="การคำนวณ 3 3 3 2 4" xfId="26475"/>
    <cellStyle name="การคำนวณ 3 3 3 3" xfId="26032"/>
    <cellStyle name="การคำนวณ 3 3 3 4" xfId="35092"/>
    <cellStyle name="การคำนวณ 3 3 3 5" xfId="26474"/>
    <cellStyle name="การคำนวณ 3 3 4" xfId="12007"/>
    <cellStyle name="การคำนวณ 3 3 4 2" xfId="12008"/>
    <cellStyle name="การคำนวณ 3 3 4 2 2" xfId="26035"/>
    <cellStyle name="การคำนวณ 3 3 4 2 3" xfId="35095"/>
    <cellStyle name="การคำนวณ 3 3 4 2 4" xfId="26612"/>
    <cellStyle name="การคำนวณ 3 3 4 3" xfId="26034"/>
    <cellStyle name="การคำนวณ 3 3 4 4" xfId="35094"/>
    <cellStyle name="การคำนวณ 3 3 4 5" xfId="26476"/>
    <cellStyle name="การคำนวณ 3 3 5" xfId="12009"/>
    <cellStyle name="การคำนวณ 3 3 5 2" xfId="12010"/>
    <cellStyle name="การคำนวณ 3 3 5 2 2" xfId="26037"/>
    <cellStyle name="การคำนวณ 3 3 5 2 3" xfId="35097"/>
    <cellStyle name="การคำนวณ 3 3 5 2 4" xfId="37114"/>
    <cellStyle name="การคำนวณ 3 3 5 3" xfId="26036"/>
    <cellStyle name="การคำนวณ 3 3 5 4" xfId="35096"/>
    <cellStyle name="การคำนวณ 3 3 5 5" xfId="36505"/>
    <cellStyle name="การคำนวณ 3 3 6" xfId="12011"/>
    <cellStyle name="การคำนวณ 3 3 6 2" xfId="12012"/>
    <cellStyle name="การคำนวณ 3 3 6 2 2" xfId="26039"/>
    <cellStyle name="การคำนวณ 3 3 6 2 3" xfId="35099"/>
    <cellStyle name="การคำนวณ 3 3 6 2 4" xfId="20062"/>
    <cellStyle name="การคำนวณ 3 3 6 3" xfId="26038"/>
    <cellStyle name="การคำนวณ 3 3 6 4" xfId="35098"/>
    <cellStyle name="การคำนวณ 3 3 6 5" xfId="26477"/>
    <cellStyle name="การคำนวณ 3 3 7" xfId="12013"/>
    <cellStyle name="การคำนวณ 3 3 7 2" xfId="12014"/>
    <cellStyle name="การคำนวณ 3 3 7 2 2" xfId="26041"/>
    <cellStyle name="การคำนวณ 3 3 7 2 3" xfId="35101"/>
    <cellStyle name="การคำนวณ 3 3 7 2 4" xfId="33010"/>
    <cellStyle name="การคำนวณ 3 3 7 3" xfId="26040"/>
    <cellStyle name="การคำนวณ 3 3 7 4" xfId="35100"/>
    <cellStyle name="การคำนวณ 3 3 7 5" xfId="28084"/>
    <cellStyle name="การคำนวณ 3 3 8" xfId="12015"/>
    <cellStyle name="การคำนวณ 3 3 8 2" xfId="26042"/>
    <cellStyle name="การคำนวณ 3 3 8 3" xfId="35102"/>
    <cellStyle name="การคำนวณ 3 3 8 4" xfId="37113"/>
    <cellStyle name="การคำนวณ 3 3 9" xfId="12016"/>
    <cellStyle name="การคำนวณ 3 3 9 2" xfId="12017"/>
    <cellStyle name="การคำนวณ 3 3 9 2 2" xfId="26044"/>
    <cellStyle name="การคำนวณ 3 3 9 2 3" xfId="35104"/>
    <cellStyle name="การคำนวณ 3 3 9 2 4" xfId="20063"/>
    <cellStyle name="การคำนวณ 3 3 9 3" xfId="26043"/>
    <cellStyle name="การคำนวณ 3 3 9 4" xfId="35103"/>
    <cellStyle name="การคำนวณ 3 3 9 5" xfId="26478"/>
    <cellStyle name="การคำนวณ 3 4" xfId="2280"/>
    <cellStyle name="การคำนวณ 3 4 10" xfId="16082"/>
    <cellStyle name="การคำนวณ 3 4 10 2" xfId="29581"/>
    <cellStyle name="การคำนวณ 3 4 10 3" xfId="37850"/>
    <cellStyle name="การคำนวณ 3 4 10 4" xfId="42272"/>
    <cellStyle name="การคำนวณ 3 4 11" xfId="17832"/>
    <cellStyle name="การคำนวณ 3 4 11 2" xfId="31282"/>
    <cellStyle name="การคำนวณ 3 4 11 3" xfId="39093"/>
    <cellStyle name="การคำนวณ 3 4 11 4" xfId="43103"/>
    <cellStyle name="การคำนวณ 3 4 12" xfId="18327"/>
    <cellStyle name="การคำนวณ 3 4 12 2" xfId="31763"/>
    <cellStyle name="การคำนวณ 3 4 12 3" xfId="39448"/>
    <cellStyle name="การคำนวณ 3 4 12 4" xfId="43355"/>
    <cellStyle name="การคำนวณ 3 4 13" xfId="12018"/>
    <cellStyle name="การคำนวณ 3 4 13 2" xfId="26045"/>
    <cellStyle name="การคำนวณ 3 4 13 3" xfId="35105"/>
    <cellStyle name="การคำนวณ 3 4 13 4" xfId="26616"/>
    <cellStyle name="การคำนวณ 3 4 14" xfId="5260"/>
    <cellStyle name="การคำนวณ 3 4 15" xfId="19895"/>
    <cellStyle name="การคำนวณ 3 4 16" xfId="25193"/>
    <cellStyle name="การคำนวณ 3 4 17" xfId="34314"/>
    <cellStyle name="การคำนวณ 3 4 2" xfId="3083"/>
    <cellStyle name="การคำนวณ 3 4 2 10" xfId="33888"/>
    <cellStyle name="การคำนวณ 3 4 2 2" xfId="12020"/>
    <cellStyle name="การคำนวณ 3 4 2 2 2" xfId="26047"/>
    <cellStyle name="การคำนวณ 3 4 2 2 3" xfId="35107"/>
    <cellStyle name="การคำนวณ 3 4 2 2 4" xfId="37112"/>
    <cellStyle name="การคำนวณ 3 4 2 3" xfId="16676"/>
    <cellStyle name="การคำนวณ 3 4 2 3 2" xfId="30148"/>
    <cellStyle name="การคำนวณ 3 4 2 3 3" xfId="38258"/>
    <cellStyle name="การคำนวณ 3 4 2 3 4" xfId="42584"/>
    <cellStyle name="การคำนวณ 3 4 2 4" xfId="14968"/>
    <cellStyle name="การคำนวณ 3 4 2 4 2" xfId="28635"/>
    <cellStyle name="การคำนวณ 3 4 2 4 3" xfId="37148"/>
    <cellStyle name="การคำนวณ 3 4 2 4 4" xfId="41918"/>
    <cellStyle name="การคำนวณ 3 4 2 5" xfId="18866"/>
    <cellStyle name="การคำนวณ 3 4 2 5 2" xfId="32291"/>
    <cellStyle name="การคำนวณ 3 4 2 5 3" xfId="39821"/>
    <cellStyle name="การคำนวณ 3 4 2 5 4" xfId="43587"/>
    <cellStyle name="การคำนวณ 3 4 2 6" xfId="12019"/>
    <cellStyle name="การคำนวณ 3 4 2 6 2" xfId="26046"/>
    <cellStyle name="การคำนวณ 3 4 2 6 3" xfId="35106"/>
    <cellStyle name="การคำนวณ 3 4 2 6 4" xfId="36503"/>
    <cellStyle name="การคำนวณ 3 4 2 7" xfId="5947"/>
    <cellStyle name="การคำนวณ 3 4 2 8" xfId="20572"/>
    <cellStyle name="การคำนวณ 3 4 2 9" xfId="32642"/>
    <cellStyle name="การคำนวณ 3 4 3" xfId="12021"/>
    <cellStyle name="การคำนวณ 3 4 3 2" xfId="12022"/>
    <cellStyle name="การคำนวณ 3 4 3 2 2" xfId="26049"/>
    <cellStyle name="การคำนวณ 3 4 3 2 3" xfId="35109"/>
    <cellStyle name="การคำนวณ 3 4 3 2 4" xfId="20064"/>
    <cellStyle name="การคำนวณ 3 4 3 3" xfId="26048"/>
    <cellStyle name="การคำนวณ 3 4 3 4" xfId="35108"/>
    <cellStyle name="การคำนวณ 3 4 3 5" xfId="26479"/>
    <cellStyle name="การคำนวณ 3 4 4" xfId="12023"/>
    <cellStyle name="การคำนวณ 3 4 4 2" xfId="12024"/>
    <cellStyle name="การคำนวณ 3 4 4 2 2" xfId="26051"/>
    <cellStyle name="การคำนวณ 3 4 4 2 3" xfId="35111"/>
    <cellStyle name="การคำนวณ 3 4 4 2 4" xfId="23578"/>
    <cellStyle name="การคำนวณ 3 4 4 3" xfId="26050"/>
    <cellStyle name="การคำนวณ 3 4 4 4" xfId="35110"/>
    <cellStyle name="การคำนวณ 3 4 4 5" xfId="23576"/>
    <cellStyle name="การคำนวณ 3 4 5" xfId="12025"/>
    <cellStyle name="การคำนวณ 3 4 5 2" xfId="12026"/>
    <cellStyle name="การคำนวณ 3 4 5 2 2" xfId="26053"/>
    <cellStyle name="การคำนวณ 3 4 5 2 3" xfId="35113"/>
    <cellStyle name="การคำนวณ 3 4 5 2 4" xfId="26480"/>
    <cellStyle name="การคำนวณ 3 4 5 3" xfId="26052"/>
    <cellStyle name="การคำนวณ 3 4 5 4" xfId="35112"/>
    <cellStyle name="การคำนวณ 3 4 5 5" xfId="37111"/>
    <cellStyle name="การคำนวณ 3 4 6" xfId="12027"/>
    <cellStyle name="การคำนวณ 3 4 6 2" xfId="12028"/>
    <cellStyle name="การคำนวณ 3 4 6 2 2" xfId="26055"/>
    <cellStyle name="การคำนวณ 3 4 6 2 3" xfId="35115"/>
    <cellStyle name="การคำนวณ 3 4 6 2 4" xfId="26620"/>
    <cellStyle name="การคำนวณ 3 4 6 3" xfId="26054"/>
    <cellStyle name="การคำนวณ 3 4 6 4" xfId="35114"/>
    <cellStyle name="การคำนวณ 3 4 6 5" xfId="20065"/>
    <cellStyle name="การคำนวณ 3 4 7" xfId="12029"/>
    <cellStyle name="การคำนวณ 3 4 7 2" xfId="26056"/>
    <cellStyle name="การคำนวณ 3 4 7 3" xfId="35116"/>
    <cellStyle name="การคำนวณ 3 4 7 4" xfId="36502"/>
    <cellStyle name="การคำนวณ 3 4 8" xfId="12030"/>
    <cellStyle name="การคำนวณ 3 4 8 2" xfId="12031"/>
    <cellStyle name="การคำนวณ 3 4 8 2 2" xfId="26058"/>
    <cellStyle name="การคำนวณ 3 4 8 2 3" xfId="35118"/>
    <cellStyle name="การคำนวณ 3 4 8 2 4" xfId="26481"/>
    <cellStyle name="การคำนวณ 3 4 8 3" xfId="26057"/>
    <cellStyle name="การคำนวณ 3 4 8 4" xfId="35117"/>
    <cellStyle name="การคำนวณ 3 4 8 5" xfId="37110"/>
    <cellStyle name="การคำนวณ 3 4 9" xfId="12032"/>
    <cellStyle name="การคำนวณ 3 4 9 2" xfId="26059"/>
    <cellStyle name="การคำนวณ 3 4 9 3" xfId="35119"/>
    <cellStyle name="การคำนวณ 3 4 9 4" xfId="20066"/>
    <cellStyle name="การคำนวณ 3 5" xfId="2281"/>
    <cellStyle name="การคำนวณ 3 5 10" xfId="16083"/>
    <cellStyle name="การคำนวณ 3 5 10 2" xfId="29582"/>
    <cellStyle name="การคำนวณ 3 5 10 3" xfId="37851"/>
    <cellStyle name="การคำนวณ 3 5 10 4" xfId="42273"/>
    <cellStyle name="การคำนวณ 3 5 11" xfId="17116"/>
    <cellStyle name="การคำนวณ 3 5 11 2" xfId="30583"/>
    <cellStyle name="การคำนวณ 3 5 11 3" xfId="38615"/>
    <cellStyle name="การคำนวณ 3 5 11 4" xfId="42879"/>
    <cellStyle name="การคำนวณ 3 5 12" xfId="18328"/>
    <cellStyle name="การคำนวณ 3 5 12 2" xfId="31764"/>
    <cellStyle name="การคำนวณ 3 5 12 3" xfId="39449"/>
    <cellStyle name="การคำนวณ 3 5 12 4" xfId="43356"/>
    <cellStyle name="การคำนวณ 3 5 13" xfId="12033"/>
    <cellStyle name="การคำนวณ 3 5 13 2" xfId="26060"/>
    <cellStyle name="การคำนวณ 3 5 13 3" xfId="35120"/>
    <cellStyle name="การคำนวณ 3 5 13 4" xfId="23579"/>
    <cellStyle name="การคำนวณ 3 5 14" xfId="5261"/>
    <cellStyle name="การคำนวณ 3 5 15" xfId="19896"/>
    <cellStyle name="การคำนวณ 3 5 16" xfId="25192"/>
    <cellStyle name="การคำนวณ 3 5 17" xfId="34313"/>
    <cellStyle name="การคำนวณ 3 5 2" xfId="3084"/>
    <cellStyle name="การคำนวณ 3 5 2 10" xfId="33887"/>
    <cellStyle name="การคำนวณ 3 5 2 2" xfId="12035"/>
    <cellStyle name="การคำนวณ 3 5 2 2 2" xfId="26062"/>
    <cellStyle name="การคำนวณ 3 5 2 2 3" xfId="35122"/>
    <cellStyle name="การคำนวณ 3 5 2 2 4" xfId="37109"/>
    <cellStyle name="การคำนวณ 3 5 2 3" xfId="16677"/>
    <cellStyle name="การคำนวณ 3 5 2 3 2" xfId="30149"/>
    <cellStyle name="การคำนวณ 3 5 2 3 3" xfId="38259"/>
    <cellStyle name="การคำนวณ 3 5 2 3 4" xfId="42585"/>
    <cellStyle name="การคำนวณ 3 5 2 4" xfId="15973"/>
    <cellStyle name="การคำนวณ 3 5 2 4 2" xfId="29492"/>
    <cellStyle name="การคำนวณ 3 5 2 4 3" xfId="37752"/>
    <cellStyle name="การคำนวณ 3 5 2 4 4" xfId="42187"/>
    <cellStyle name="การคำนวณ 3 5 2 5" xfId="18867"/>
    <cellStyle name="การคำนวณ 3 5 2 5 2" xfId="32292"/>
    <cellStyle name="การคำนวณ 3 5 2 5 3" xfId="39822"/>
    <cellStyle name="การคำนวณ 3 5 2 5 4" xfId="43588"/>
    <cellStyle name="การคำนวณ 3 5 2 6" xfId="12034"/>
    <cellStyle name="การคำนวณ 3 5 2 6 2" xfId="26061"/>
    <cellStyle name="การคำนวณ 3 5 2 6 3" xfId="35121"/>
    <cellStyle name="การคำนวณ 3 5 2 6 4" xfId="23580"/>
    <cellStyle name="การคำนวณ 3 5 2 7" xfId="5948"/>
    <cellStyle name="การคำนวณ 3 5 2 8" xfId="20573"/>
    <cellStyle name="การคำนวณ 3 5 2 9" xfId="32136"/>
    <cellStyle name="การคำนวณ 3 5 3" xfId="12036"/>
    <cellStyle name="การคำนวณ 3 5 3 2" xfId="12037"/>
    <cellStyle name="การคำนวณ 3 5 3 2 2" xfId="26064"/>
    <cellStyle name="การคำนวณ 3 5 3 2 3" xfId="35124"/>
    <cellStyle name="การคำนวณ 3 5 3 2 4" xfId="26754"/>
    <cellStyle name="การคำนวณ 3 5 3 3" xfId="26063"/>
    <cellStyle name="การคำนวณ 3 5 3 4" xfId="35123"/>
    <cellStyle name="การคำนวณ 3 5 3 5" xfId="26482"/>
    <cellStyle name="การคำนวณ 3 5 4" xfId="12038"/>
    <cellStyle name="การคำนวณ 3 5 4 2" xfId="12039"/>
    <cellStyle name="การคำนวณ 3 5 4 2 2" xfId="26066"/>
    <cellStyle name="การคำนวณ 3 5 4 2 3" xfId="35126"/>
    <cellStyle name="การคำนวณ 3 5 4 2 4" xfId="36501"/>
    <cellStyle name="การคำนวณ 3 5 4 3" xfId="26065"/>
    <cellStyle name="การคำนวณ 3 5 4 4" xfId="35125"/>
    <cellStyle name="การคำนวณ 3 5 4 5" xfId="26624"/>
    <cellStyle name="การคำนวณ 3 5 5" xfId="12040"/>
    <cellStyle name="การคำนวณ 3 5 5 2" xfId="12041"/>
    <cellStyle name="การคำนวณ 3 5 5 2 2" xfId="26068"/>
    <cellStyle name="การคำนวณ 3 5 5 2 3" xfId="35128"/>
    <cellStyle name="การคำนวณ 3 5 5 2 4" xfId="29642"/>
    <cellStyle name="การคำนวณ 3 5 5 3" xfId="26067"/>
    <cellStyle name="การคำนวณ 3 5 5 4" xfId="35127"/>
    <cellStyle name="การคำนวณ 3 5 5 5" xfId="37108"/>
    <cellStyle name="การคำนวณ 3 5 6" xfId="12042"/>
    <cellStyle name="การคำนวณ 3 5 6 2" xfId="12043"/>
    <cellStyle name="การคำนวณ 3 5 6 2 2" xfId="26070"/>
    <cellStyle name="การคำนวณ 3 5 6 2 3" xfId="35130"/>
    <cellStyle name="การคำนวณ 3 5 6 2 4" xfId="23581"/>
    <cellStyle name="การคำนวณ 3 5 6 3" xfId="26069"/>
    <cellStyle name="การคำนวณ 3 5 6 4" xfId="35129"/>
    <cellStyle name="การคำนวณ 3 5 6 5" xfId="20067"/>
    <cellStyle name="การคำนวณ 3 5 7" xfId="12044"/>
    <cellStyle name="การคำนวณ 3 5 7 2" xfId="26071"/>
    <cellStyle name="การคำนวณ 3 5 7 3" xfId="35131"/>
    <cellStyle name="การคำนวณ 3 5 7 4" xfId="23582"/>
    <cellStyle name="การคำนวณ 3 5 8" xfId="12045"/>
    <cellStyle name="การคำนวณ 3 5 8 2" xfId="12046"/>
    <cellStyle name="การคำนวณ 3 5 8 2 2" xfId="26073"/>
    <cellStyle name="การคำนวณ 3 5 8 2 3" xfId="35133"/>
    <cellStyle name="การคำนวณ 3 5 8 2 4" xfId="19969"/>
    <cellStyle name="การคำนวณ 3 5 8 3" xfId="26072"/>
    <cellStyle name="การคำนวณ 3 5 8 4" xfId="35132"/>
    <cellStyle name="การคำนวณ 3 5 8 5" xfId="37107"/>
    <cellStyle name="การคำนวณ 3 5 9" xfId="12047"/>
    <cellStyle name="การคำนวณ 3 5 9 2" xfId="26074"/>
    <cellStyle name="การคำนวณ 3 5 9 3" xfId="35134"/>
    <cellStyle name="การคำนวณ 3 5 9 4" xfId="20068"/>
    <cellStyle name="การคำนวณ 3 6" xfId="2282"/>
    <cellStyle name="การคำนวณ 3 6 10" xfId="16084"/>
    <cellStyle name="การคำนวณ 3 6 10 2" xfId="29583"/>
    <cellStyle name="การคำนวณ 3 6 10 3" xfId="37852"/>
    <cellStyle name="การคำนวณ 3 6 10 4" xfId="42274"/>
    <cellStyle name="การคำนวณ 3 6 11" xfId="17841"/>
    <cellStyle name="การคำนวณ 3 6 11 2" xfId="31291"/>
    <cellStyle name="การคำนวณ 3 6 11 3" xfId="39102"/>
    <cellStyle name="การคำนวณ 3 6 11 4" xfId="43112"/>
    <cellStyle name="การคำนวณ 3 6 12" xfId="18329"/>
    <cellStyle name="การคำนวณ 3 6 12 2" xfId="31765"/>
    <cellStyle name="การคำนวณ 3 6 12 3" xfId="39450"/>
    <cellStyle name="การคำนวณ 3 6 12 4" xfId="43357"/>
    <cellStyle name="การคำนวณ 3 6 13" xfId="12048"/>
    <cellStyle name="การคำนวณ 3 6 13 2" xfId="26075"/>
    <cellStyle name="การคำนวณ 3 6 13 3" xfId="35135"/>
    <cellStyle name="การคำนวณ 3 6 13 4" xfId="26628"/>
    <cellStyle name="การคำนวณ 3 6 14" xfId="5262"/>
    <cellStyle name="การคำนวณ 3 6 15" xfId="19897"/>
    <cellStyle name="การคำนวณ 3 6 16" xfId="25191"/>
    <cellStyle name="การคำนวณ 3 6 17" xfId="34312"/>
    <cellStyle name="การคำนวณ 3 6 2" xfId="3085"/>
    <cellStyle name="การคำนวณ 3 6 2 10" xfId="38951"/>
    <cellStyle name="การคำนวณ 3 6 2 2" xfId="12050"/>
    <cellStyle name="การคำนวณ 3 6 2 2 2" xfId="26077"/>
    <cellStyle name="การคำนวณ 3 6 2 2 3" xfId="35137"/>
    <cellStyle name="การคำนวณ 3 6 2 2 4" xfId="37106"/>
    <cellStyle name="การคำนวณ 3 6 2 3" xfId="16678"/>
    <cellStyle name="การคำนวณ 3 6 2 3 2" xfId="30150"/>
    <cellStyle name="การคำนวณ 3 6 2 3 3" xfId="38260"/>
    <cellStyle name="การคำนวณ 3 6 2 3 4" xfId="42586"/>
    <cellStyle name="การคำนวณ 3 6 2 4" xfId="14969"/>
    <cellStyle name="การคำนวณ 3 6 2 4 2" xfId="28636"/>
    <cellStyle name="การคำนวณ 3 6 2 4 3" xfId="37149"/>
    <cellStyle name="การคำนวณ 3 6 2 4 4" xfId="41919"/>
    <cellStyle name="การคำนวณ 3 6 2 5" xfId="18868"/>
    <cellStyle name="การคำนวณ 3 6 2 5 2" xfId="32293"/>
    <cellStyle name="การคำนวณ 3 6 2 5 3" xfId="39823"/>
    <cellStyle name="การคำนวณ 3 6 2 5 4" xfId="43589"/>
    <cellStyle name="การคำนวณ 3 6 2 6" xfId="12049"/>
    <cellStyle name="การคำนวณ 3 6 2 6 2" xfId="26076"/>
    <cellStyle name="การคำนวณ 3 6 2 6 3" xfId="35136"/>
    <cellStyle name="การคำนวณ 3 6 2 6 4" xfId="36500"/>
    <cellStyle name="การคำนวณ 3 6 2 7" xfId="5949"/>
    <cellStyle name="การคำนวณ 3 6 2 8" xfId="20574"/>
    <cellStyle name="การคำนวณ 3 6 2 9" xfId="29465"/>
    <cellStyle name="การคำนวณ 3 6 3" xfId="12051"/>
    <cellStyle name="การคำนวณ 3 6 3 2" xfId="12052"/>
    <cellStyle name="การคำนวณ 3 6 3 2 2" xfId="26079"/>
    <cellStyle name="การคำนวณ 3 6 3 2 3" xfId="35139"/>
    <cellStyle name="การคำนวณ 3 6 3 2 4" xfId="20069"/>
    <cellStyle name="การคำนวณ 3 6 3 3" xfId="26078"/>
    <cellStyle name="การคำนวณ 3 6 3 4" xfId="35138"/>
    <cellStyle name="การคำนวณ 3 6 3 5" xfId="19970"/>
    <cellStyle name="การคำนวณ 3 6 4" xfId="12053"/>
    <cellStyle name="การคำนวณ 3 6 4 2" xfId="12054"/>
    <cellStyle name="การคำนวณ 3 6 4 2 2" xfId="26081"/>
    <cellStyle name="การคำนวณ 3 6 4 2 3" xfId="35141"/>
    <cellStyle name="การคำนวณ 3 6 4 2 4" xfId="33008"/>
    <cellStyle name="การคำนวณ 3 6 4 3" xfId="26080"/>
    <cellStyle name="การคำนวณ 3 6 4 4" xfId="35140"/>
    <cellStyle name="การคำนวณ 3 6 4 5" xfId="28081"/>
    <cellStyle name="การคำนวณ 3 6 5" xfId="12055"/>
    <cellStyle name="การคำนวณ 3 6 5 2" xfId="12056"/>
    <cellStyle name="การคำนวณ 3 6 5 2 2" xfId="26083"/>
    <cellStyle name="การคำนวณ 3 6 5 2 3" xfId="35143"/>
    <cellStyle name="การคำนวณ 3 6 5 2 4" xfId="26483"/>
    <cellStyle name="การคำนวณ 3 6 5 3" xfId="26082"/>
    <cellStyle name="การคำนวณ 3 6 5 4" xfId="35142"/>
    <cellStyle name="การคำนวณ 3 6 5 5" xfId="37105"/>
    <cellStyle name="การคำนวณ 3 6 6" xfId="12057"/>
    <cellStyle name="การคำนวณ 3 6 6 2" xfId="12058"/>
    <cellStyle name="การคำนวณ 3 6 6 2 2" xfId="26085"/>
    <cellStyle name="การคำนวณ 3 6 6 2 3" xfId="35145"/>
    <cellStyle name="การคำนวณ 3 6 6 2 4" xfId="26632"/>
    <cellStyle name="การคำนวณ 3 6 6 3" xfId="26084"/>
    <cellStyle name="การคำนวณ 3 6 6 4" xfId="35144"/>
    <cellStyle name="การคำนวณ 3 6 6 5" xfId="20070"/>
    <cellStyle name="การคำนวณ 3 6 7" xfId="12059"/>
    <cellStyle name="การคำนวณ 3 6 7 2" xfId="26086"/>
    <cellStyle name="การคำนวณ 3 6 7 3" xfId="35146"/>
    <cellStyle name="การคำนวณ 3 6 7 4" xfId="36499"/>
    <cellStyle name="การคำนวณ 3 6 8" xfId="12060"/>
    <cellStyle name="การคำนวณ 3 6 8 2" xfId="12061"/>
    <cellStyle name="การคำนวณ 3 6 8 2 2" xfId="26088"/>
    <cellStyle name="การคำนวณ 3 6 8 2 3" xfId="35148"/>
    <cellStyle name="การคำนวณ 3 6 8 2 4" xfId="19971"/>
    <cellStyle name="การคำนวณ 3 6 8 3" xfId="26087"/>
    <cellStyle name="การคำนวณ 3 6 8 4" xfId="35147"/>
    <cellStyle name="การคำนวณ 3 6 8 5" xfId="37104"/>
    <cellStyle name="การคำนวณ 3 6 9" xfId="12062"/>
    <cellStyle name="การคำนวณ 3 6 9 2" xfId="26089"/>
    <cellStyle name="การคำนวณ 3 6 9 3" xfId="35149"/>
    <cellStyle name="การคำนวณ 3 6 9 4" xfId="20071"/>
    <cellStyle name="การคำนวณ 3 7" xfId="2283"/>
    <cellStyle name="การคำนวณ 3 7 10" xfId="18330"/>
    <cellStyle name="การคำนวณ 3 7 10 2" xfId="31766"/>
    <cellStyle name="การคำนวณ 3 7 10 3" xfId="39451"/>
    <cellStyle name="การคำนวณ 3 7 10 4" xfId="43358"/>
    <cellStyle name="การคำนวณ 3 7 11" xfId="12063"/>
    <cellStyle name="การคำนวณ 3 7 11 2" xfId="26090"/>
    <cellStyle name="การคำนวณ 3 7 11 3" xfId="35150"/>
    <cellStyle name="การคำนวณ 3 7 11 4" xfId="33058"/>
    <cellStyle name="การคำนวณ 3 7 12" xfId="5263"/>
    <cellStyle name="การคำนวณ 3 7 13" xfId="19898"/>
    <cellStyle name="การคำนวณ 3 7 14" xfId="25190"/>
    <cellStyle name="การคำนวณ 3 7 15" xfId="37673"/>
    <cellStyle name="การคำนวณ 3 7 2" xfId="3086"/>
    <cellStyle name="การคำนวณ 3 7 2 10" xfId="38873"/>
    <cellStyle name="การคำนวณ 3 7 2 2" xfId="12065"/>
    <cellStyle name="การคำนวณ 3 7 2 2 2" xfId="26092"/>
    <cellStyle name="การคำนวณ 3 7 2 2 3" xfId="35152"/>
    <cellStyle name="การคำนวณ 3 7 2 2 4" xfId="37103"/>
    <cellStyle name="การคำนวณ 3 7 2 3" xfId="16679"/>
    <cellStyle name="การคำนวณ 3 7 2 3 2" xfId="30151"/>
    <cellStyle name="การคำนวณ 3 7 2 3 3" xfId="38261"/>
    <cellStyle name="การคำนวณ 3 7 2 3 4" xfId="42587"/>
    <cellStyle name="การคำนวณ 3 7 2 4" xfId="14970"/>
    <cellStyle name="การคำนวณ 3 7 2 4 2" xfId="28637"/>
    <cellStyle name="การคำนวณ 3 7 2 4 3" xfId="37150"/>
    <cellStyle name="การคำนวณ 3 7 2 4 4" xfId="41920"/>
    <cellStyle name="การคำนวณ 3 7 2 5" xfId="18869"/>
    <cellStyle name="การคำนวณ 3 7 2 5 2" xfId="32294"/>
    <cellStyle name="การคำนวณ 3 7 2 5 3" xfId="39824"/>
    <cellStyle name="การคำนวณ 3 7 2 5 4" xfId="43590"/>
    <cellStyle name="การคำนวณ 3 7 2 6" xfId="12064"/>
    <cellStyle name="การคำนวณ 3 7 2 6 2" xfId="26091"/>
    <cellStyle name="การคำนวณ 3 7 2 6 3" xfId="35151"/>
    <cellStyle name="การคำนวณ 3 7 2 6 4" xfId="4957"/>
    <cellStyle name="การคำนวณ 3 7 2 7" xfId="5950"/>
    <cellStyle name="การคำนวณ 3 7 2 8" xfId="20575"/>
    <cellStyle name="การคำนวณ 3 7 2 9" xfId="29991"/>
    <cellStyle name="การคำนวณ 3 7 3" xfId="12066"/>
    <cellStyle name="การคำนวณ 3 7 3 2" xfId="12067"/>
    <cellStyle name="การคำนวณ 3 7 3 2 2" xfId="26094"/>
    <cellStyle name="การคำนวณ 3 7 3 2 3" xfId="35154"/>
    <cellStyle name="การคำนวณ 3 7 3 2 4" xfId="20072"/>
    <cellStyle name="การคำนวณ 3 7 3 3" xfId="26093"/>
    <cellStyle name="การคำนวณ 3 7 3 4" xfId="35153"/>
    <cellStyle name="การคำนวณ 3 7 3 5" xfId="26485"/>
    <cellStyle name="การคำนวณ 3 7 4" xfId="12068"/>
    <cellStyle name="การคำนวณ 3 7 4 2" xfId="12069"/>
    <cellStyle name="การคำนวณ 3 7 4 2 2" xfId="26096"/>
    <cellStyle name="การคำนวณ 3 7 4 2 3" xfId="35156"/>
    <cellStyle name="การคำนวณ 3 7 4 2 4" xfId="26487"/>
    <cellStyle name="การคำนวณ 3 7 4 3" xfId="26095"/>
    <cellStyle name="การคำนวณ 3 7 4 4" xfId="35155"/>
    <cellStyle name="การคำนวณ 3 7 4 5" xfId="26486"/>
    <cellStyle name="การคำนวณ 3 7 5" xfId="12070"/>
    <cellStyle name="การคำนวณ 3 7 5 2" xfId="26097"/>
    <cellStyle name="การคำนวณ 3 7 5 3" xfId="35157"/>
    <cellStyle name="การคำนวณ 3 7 5 4" xfId="26488"/>
    <cellStyle name="การคำนวณ 3 7 6" xfId="12071"/>
    <cellStyle name="การคำนวณ 3 7 6 2" xfId="26098"/>
    <cellStyle name="การคำนวณ 3 7 6 3" xfId="35158"/>
    <cellStyle name="การคำนวณ 3 7 6 4" xfId="26489"/>
    <cellStyle name="การคำนวณ 3 7 7" xfId="12072"/>
    <cellStyle name="การคำนวณ 3 7 7 2" xfId="12073"/>
    <cellStyle name="การคำนวณ 3 7 7 2 2" xfId="26100"/>
    <cellStyle name="การคำนวณ 3 7 7 2 3" xfId="35160"/>
    <cellStyle name="การคำนวณ 3 7 7 2 4" xfId="26491"/>
    <cellStyle name="การคำนวณ 3 7 7 3" xfId="26099"/>
    <cellStyle name="การคำนวณ 3 7 7 4" xfId="35159"/>
    <cellStyle name="การคำนวณ 3 7 7 5" xfId="26490"/>
    <cellStyle name="การคำนวณ 3 7 8" xfId="16085"/>
    <cellStyle name="การคำนวณ 3 7 8 2" xfId="29584"/>
    <cellStyle name="การคำนวณ 3 7 8 3" xfId="37853"/>
    <cellStyle name="การคำนวณ 3 7 8 4" xfId="42275"/>
    <cellStyle name="การคำนวณ 3 7 9" xfId="17127"/>
    <cellStyle name="การคำนวณ 3 7 9 2" xfId="30594"/>
    <cellStyle name="การคำนวณ 3 7 9 3" xfId="38626"/>
    <cellStyle name="การคำนวณ 3 7 9 4" xfId="42888"/>
    <cellStyle name="การคำนวณ 3 8" xfId="2284"/>
    <cellStyle name="การคำนวณ 3 8 10" xfId="19717"/>
    <cellStyle name="การคำนวณ 3 8 2" xfId="3087"/>
    <cellStyle name="การคำนวณ 3 8 2 2" xfId="16680"/>
    <cellStyle name="การคำนวณ 3 8 2 2 2" xfId="30152"/>
    <cellStyle name="การคำนวณ 3 8 2 2 3" xfId="38262"/>
    <cellStyle name="การคำนวณ 3 8 2 2 4" xfId="42588"/>
    <cellStyle name="การคำนวณ 3 8 2 3" xfId="14971"/>
    <cellStyle name="การคำนวณ 3 8 2 3 2" xfId="28638"/>
    <cellStyle name="การคำนวณ 3 8 2 3 3" xfId="37151"/>
    <cellStyle name="การคำนวณ 3 8 2 3 4" xfId="41921"/>
    <cellStyle name="การคำนวณ 3 8 2 4" xfId="18870"/>
    <cellStyle name="การคำนวณ 3 8 2 4 2" xfId="32295"/>
    <cellStyle name="การคำนวณ 3 8 2 4 3" xfId="39825"/>
    <cellStyle name="การคำนวณ 3 8 2 4 4" xfId="43591"/>
    <cellStyle name="การคำนวณ 3 8 2 5" xfId="12075"/>
    <cellStyle name="การคำนวณ 3 8 2 5 2" xfId="26102"/>
    <cellStyle name="การคำนวณ 3 8 2 5 3" xfId="35162"/>
    <cellStyle name="การคำนวณ 3 8 2 5 4" xfId="26493"/>
    <cellStyle name="การคำนวณ 3 8 2 6" xfId="5951"/>
    <cellStyle name="การคำนวณ 3 8 2 7" xfId="20576"/>
    <cellStyle name="การคำนวณ 3 8 2 8" xfId="28334"/>
    <cellStyle name="การคำนวณ 3 8 2 9" xfId="25373"/>
    <cellStyle name="การคำนวณ 3 8 3" xfId="16086"/>
    <cellStyle name="การคำนวณ 3 8 3 2" xfId="29585"/>
    <cellStyle name="การคำนวณ 3 8 3 3" xfId="37854"/>
    <cellStyle name="การคำนวณ 3 8 3 4" xfId="42276"/>
    <cellStyle name="การคำนวณ 3 8 4" xfId="17839"/>
    <cellStyle name="การคำนวณ 3 8 4 2" xfId="31289"/>
    <cellStyle name="การคำนวณ 3 8 4 3" xfId="39100"/>
    <cellStyle name="การคำนวณ 3 8 4 4" xfId="43110"/>
    <cellStyle name="การคำนวณ 3 8 5" xfId="18331"/>
    <cellStyle name="การคำนวณ 3 8 5 2" xfId="31767"/>
    <cellStyle name="การคำนวณ 3 8 5 3" xfId="39452"/>
    <cellStyle name="การคำนวณ 3 8 5 4" xfId="43359"/>
    <cellStyle name="การคำนวณ 3 8 6" xfId="12074"/>
    <cellStyle name="การคำนวณ 3 8 6 2" xfId="26101"/>
    <cellStyle name="การคำนวณ 3 8 6 3" xfId="35161"/>
    <cellStyle name="การคำนวณ 3 8 6 4" xfId="26492"/>
    <cellStyle name="การคำนวณ 3 8 7" xfId="5264"/>
    <cellStyle name="การคำนวณ 3 8 8" xfId="19899"/>
    <cellStyle name="การคำนวณ 3 8 9" xfId="25189"/>
    <cellStyle name="การคำนวณ 3 9" xfId="3079"/>
    <cellStyle name="การคำนวณ 3 9 2" xfId="14965"/>
    <cellStyle name="การคำนวณ 3 9 2 2" xfId="28632"/>
    <cellStyle name="การคำนวณ 3 9 2 3" xfId="37145"/>
    <cellStyle name="การคำนวณ 3 9 2 4" xfId="41915"/>
    <cellStyle name="การคำนวณ 3 9 3" xfId="18862"/>
    <cellStyle name="การคำนวณ 3 9 3 2" xfId="32287"/>
    <cellStyle name="การคำนวณ 3 9 3 3" xfId="39817"/>
    <cellStyle name="การคำนวณ 3 9 3 4" xfId="43583"/>
    <cellStyle name="การคำนวณ 3 9 4" xfId="16672"/>
    <cellStyle name="การคำนวณ 3 9 4 2" xfId="30144"/>
    <cellStyle name="การคำนวณ 3 9 4 3" xfId="38254"/>
    <cellStyle name="การคำนวณ 3 9 4 4" xfId="42580"/>
    <cellStyle name="การคำนวณ 3 9 5" xfId="5943"/>
    <cellStyle name="การคำนวณ 3 9 6" xfId="20568"/>
    <cellStyle name="การคำนวณ 3 9 7" xfId="29164"/>
    <cellStyle name="การคำนวณ 3 9 8" xfId="33892"/>
    <cellStyle name="การคำนวณ 4" xfId="2285"/>
    <cellStyle name="การคำนวณ 4 10" xfId="18332"/>
    <cellStyle name="การคำนวณ 4 10 2" xfId="31768"/>
    <cellStyle name="การคำนวณ 4 10 3" xfId="39453"/>
    <cellStyle name="การคำนวณ 4 10 4" xfId="43360"/>
    <cellStyle name="การคำนวณ 4 11" xfId="12076"/>
    <cellStyle name="การคำนวณ 4 11 2" xfId="26103"/>
    <cellStyle name="การคำนวณ 4 11 3" xfId="35163"/>
    <cellStyle name="การคำนวณ 4 11 4" xfId="26494"/>
    <cellStyle name="การคำนวณ 4 12" xfId="5265"/>
    <cellStyle name="การคำนวณ 4 13" xfId="19900"/>
    <cellStyle name="การคำนวณ 4 14" xfId="25188"/>
    <cellStyle name="การคำนวณ 4 15" xfId="19718"/>
    <cellStyle name="การคำนวณ 4 2" xfId="2286"/>
    <cellStyle name="การคำนวณ 4 2 10" xfId="12078"/>
    <cellStyle name="การคำนวณ 4 2 10 2" xfId="26105"/>
    <cellStyle name="การคำนวณ 4 2 10 3" xfId="35165"/>
    <cellStyle name="การคำนวณ 4 2 10 4" xfId="29645"/>
    <cellStyle name="การคำนวณ 4 2 11" xfId="16088"/>
    <cellStyle name="การคำนวณ 4 2 11 2" xfId="29587"/>
    <cellStyle name="การคำนวณ 4 2 11 3" xfId="37856"/>
    <cellStyle name="การคำนวณ 4 2 11 4" xfId="42278"/>
    <cellStyle name="การคำนวณ 4 2 12" xfId="17126"/>
    <cellStyle name="การคำนวณ 4 2 12 2" xfId="30593"/>
    <cellStyle name="การคำนวณ 4 2 12 3" xfId="38625"/>
    <cellStyle name="การคำนวณ 4 2 12 4" xfId="42887"/>
    <cellStyle name="การคำนวณ 4 2 13" xfId="18333"/>
    <cellStyle name="การคำนวณ 4 2 13 2" xfId="31769"/>
    <cellStyle name="การคำนวณ 4 2 13 3" xfId="39454"/>
    <cellStyle name="การคำนวณ 4 2 13 4" xfId="43361"/>
    <cellStyle name="การคำนวณ 4 2 14" xfId="12077"/>
    <cellStyle name="การคำนวณ 4 2 14 2" xfId="26104"/>
    <cellStyle name="การคำนวณ 4 2 14 3" xfId="35164"/>
    <cellStyle name="การคำนวณ 4 2 14 4" xfId="26495"/>
    <cellStyle name="การคำนวณ 4 2 15" xfId="5266"/>
    <cellStyle name="การคำนวณ 4 2 16" xfId="19901"/>
    <cellStyle name="การคำนวณ 4 2 17" xfId="25187"/>
    <cellStyle name="การคำนวณ 4 2 18" xfId="34311"/>
    <cellStyle name="การคำนวณ 4 2 2" xfId="3089"/>
    <cellStyle name="การคำนวณ 4 2 2 10" xfId="37608"/>
    <cellStyle name="การคำนวณ 4 2 2 2" xfId="12080"/>
    <cellStyle name="การคำนวณ 4 2 2 2 2" xfId="26107"/>
    <cellStyle name="การคำนวณ 4 2 2 2 3" xfId="35167"/>
    <cellStyle name="การคำนวณ 4 2 2 2 4" xfId="26496"/>
    <cellStyle name="การคำนวณ 4 2 2 3" xfId="16682"/>
    <cellStyle name="การคำนวณ 4 2 2 3 2" xfId="30154"/>
    <cellStyle name="การคำนวณ 4 2 2 3 3" xfId="38264"/>
    <cellStyle name="การคำนวณ 4 2 2 3 4" xfId="42590"/>
    <cellStyle name="การคำนวณ 4 2 2 4" xfId="14972"/>
    <cellStyle name="การคำนวณ 4 2 2 4 2" xfId="28639"/>
    <cellStyle name="การคำนวณ 4 2 2 4 3" xfId="37152"/>
    <cellStyle name="การคำนวณ 4 2 2 4 4" xfId="41922"/>
    <cellStyle name="การคำนวณ 4 2 2 5" xfId="18872"/>
    <cellStyle name="การคำนวณ 4 2 2 5 2" xfId="32297"/>
    <cellStyle name="การคำนวณ 4 2 2 5 3" xfId="39827"/>
    <cellStyle name="การคำนวณ 4 2 2 5 4" xfId="43593"/>
    <cellStyle name="การคำนวณ 4 2 2 6" xfId="12079"/>
    <cellStyle name="การคำนวณ 4 2 2 6 2" xfId="26106"/>
    <cellStyle name="การคำนวณ 4 2 2 6 3" xfId="35166"/>
    <cellStyle name="การคำนวณ 4 2 2 6 4" xfId="26484"/>
    <cellStyle name="การคำนวณ 4 2 2 7" xfId="5953"/>
    <cellStyle name="การคำนวณ 4 2 2 8" xfId="20578"/>
    <cellStyle name="การคำนวณ 4 2 2 9" xfId="30714"/>
    <cellStyle name="การคำนวณ 4 2 3" xfId="12081"/>
    <cellStyle name="การคำนวณ 4 2 3 2" xfId="12082"/>
    <cellStyle name="การคำนวณ 4 2 3 2 2" xfId="26109"/>
    <cellStyle name="การคำนวณ 4 2 3 2 3" xfId="35169"/>
    <cellStyle name="การคำนวณ 4 2 3 2 4" xfId="26498"/>
    <cellStyle name="การคำนวณ 4 2 3 3" xfId="26108"/>
    <cellStyle name="การคำนวณ 4 2 3 4" xfId="35168"/>
    <cellStyle name="การคำนวณ 4 2 3 5" xfId="26497"/>
    <cellStyle name="การคำนวณ 4 2 4" xfId="12083"/>
    <cellStyle name="การคำนวณ 4 2 4 2" xfId="12084"/>
    <cellStyle name="การคำนวณ 4 2 4 2 2" xfId="26111"/>
    <cellStyle name="การคำนวณ 4 2 4 2 3" xfId="35171"/>
    <cellStyle name="การคำนวณ 4 2 4 2 4" xfId="26500"/>
    <cellStyle name="การคำนวณ 4 2 4 3" xfId="26110"/>
    <cellStyle name="การคำนวณ 4 2 4 4" xfId="35170"/>
    <cellStyle name="การคำนวณ 4 2 4 5" xfId="26499"/>
    <cellStyle name="การคำนวณ 4 2 5" xfId="12085"/>
    <cellStyle name="การคำนวณ 4 2 5 2" xfId="12086"/>
    <cellStyle name="การคำนวณ 4 2 5 2 2" xfId="26113"/>
    <cellStyle name="การคำนวณ 4 2 5 2 3" xfId="35173"/>
    <cellStyle name="การคำนวณ 4 2 5 2 4" xfId="26613"/>
    <cellStyle name="การคำนวณ 4 2 5 3" xfId="26112"/>
    <cellStyle name="การคำนวณ 4 2 5 4" xfId="35172"/>
    <cellStyle name="การคำนวณ 4 2 5 5" xfId="26501"/>
    <cellStyle name="การคำนวณ 4 2 6" xfId="12087"/>
    <cellStyle name="การคำนวณ 4 2 6 2" xfId="12088"/>
    <cellStyle name="การคำนวณ 4 2 6 2 2" xfId="26115"/>
    <cellStyle name="การคำนวณ 4 2 6 2 3" xfId="35175"/>
    <cellStyle name="การคำนวณ 4 2 6 2 4" xfId="37087"/>
    <cellStyle name="การคำนวณ 4 2 6 3" xfId="26114"/>
    <cellStyle name="การคำนวณ 4 2 6 4" xfId="35174"/>
    <cellStyle name="การคำนวณ 4 2 6 5" xfId="36497"/>
    <cellStyle name="การคำนวณ 4 2 7" xfId="12089"/>
    <cellStyle name="การคำนวณ 4 2 7 2" xfId="12090"/>
    <cellStyle name="การคำนวณ 4 2 7 2 2" xfId="26117"/>
    <cellStyle name="การคำนวณ 4 2 7 2 3" xfId="35177"/>
    <cellStyle name="การคำนวณ 4 2 7 2 4" xfId="20073"/>
    <cellStyle name="การคำนวณ 4 2 7 3" xfId="26116"/>
    <cellStyle name="การคำนวณ 4 2 7 4" xfId="35176"/>
    <cellStyle name="การคำนวณ 4 2 7 5" xfId="26502"/>
    <cellStyle name="การคำนวณ 4 2 8" xfId="12091"/>
    <cellStyle name="การคำนวณ 4 2 8 2" xfId="26118"/>
    <cellStyle name="การคำนวณ 4 2 8 3" xfId="35178"/>
    <cellStyle name="การคำนวณ 4 2 8 4" xfId="4198"/>
    <cellStyle name="การคำนวณ 4 2 9" xfId="12092"/>
    <cellStyle name="การคำนวณ 4 2 9 2" xfId="12093"/>
    <cellStyle name="การคำนวณ 4 2 9 2 2" xfId="26120"/>
    <cellStyle name="การคำนวณ 4 2 9 2 3" xfId="35180"/>
    <cellStyle name="การคำนวณ 4 2 9 2 4" xfId="37086"/>
    <cellStyle name="การคำนวณ 4 2 9 3" xfId="26119"/>
    <cellStyle name="การคำนวณ 4 2 9 4" xfId="35179"/>
    <cellStyle name="การคำนวณ 4 2 9 5" xfId="23584"/>
    <cellStyle name="การคำนวณ 4 3" xfId="2287"/>
    <cellStyle name="การคำนวณ 4 3 10" xfId="16089"/>
    <cellStyle name="การคำนวณ 4 3 10 2" xfId="29588"/>
    <cellStyle name="การคำนวณ 4 3 10 3" xfId="37857"/>
    <cellStyle name="การคำนวณ 4 3 10 4" xfId="42279"/>
    <cellStyle name="การคำนวณ 4 3 11" xfId="17125"/>
    <cellStyle name="การคำนวณ 4 3 11 2" xfId="30592"/>
    <cellStyle name="การคำนวณ 4 3 11 3" xfId="38624"/>
    <cellStyle name="การคำนวณ 4 3 11 4" xfId="42886"/>
    <cellStyle name="การคำนวณ 4 3 12" xfId="18334"/>
    <cellStyle name="การคำนวณ 4 3 12 2" xfId="31770"/>
    <cellStyle name="การคำนวณ 4 3 12 3" xfId="39455"/>
    <cellStyle name="การคำนวณ 4 3 12 4" xfId="43362"/>
    <cellStyle name="การคำนวณ 4 3 13" xfId="12094"/>
    <cellStyle name="การคำนวณ 4 3 13 2" xfId="26121"/>
    <cellStyle name="การคำนวณ 4 3 13 3" xfId="35181"/>
    <cellStyle name="การคำนวณ 4 3 13 4" xfId="26503"/>
    <cellStyle name="การคำนวณ 4 3 14" xfId="5267"/>
    <cellStyle name="การคำนวณ 4 3 15" xfId="19902"/>
    <cellStyle name="การคำนวณ 4 3 16" xfId="25186"/>
    <cellStyle name="การคำนวณ 4 3 17" xfId="25344"/>
    <cellStyle name="การคำนวณ 4 3 2" xfId="3090"/>
    <cellStyle name="การคำนวณ 4 3 2 10" xfId="33886"/>
    <cellStyle name="การคำนวณ 4 3 2 2" xfId="12096"/>
    <cellStyle name="การคำนวณ 4 3 2 2 2" xfId="26123"/>
    <cellStyle name="การคำนวณ 4 3 2 2 3" xfId="35183"/>
    <cellStyle name="การคำนวณ 4 3 2 2 4" xfId="26617"/>
    <cellStyle name="การคำนวณ 4 3 2 3" xfId="16683"/>
    <cellStyle name="การคำนวณ 4 3 2 3 2" xfId="30155"/>
    <cellStyle name="การคำนวณ 4 3 2 3 3" xfId="38265"/>
    <cellStyle name="การคำนวณ 4 3 2 3 4" xfId="42591"/>
    <cellStyle name="การคำนวณ 4 3 2 4" xfId="14973"/>
    <cellStyle name="การคำนวณ 4 3 2 4 2" xfId="28640"/>
    <cellStyle name="การคำนวณ 4 3 2 4 3" xfId="37153"/>
    <cellStyle name="การคำนวณ 4 3 2 4 4" xfId="41923"/>
    <cellStyle name="การคำนวณ 4 3 2 5" xfId="18873"/>
    <cellStyle name="การคำนวณ 4 3 2 5 2" xfId="32298"/>
    <cellStyle name="การคำนวณ 4 3 2 5 3" xfId="39828"/>
    <cellStyle name="การคำนวณ 4 3 2 5 4" xfId="43594"/>
    <cellStyle name="การคำนวณ 4 3 2 6" xfId="12095"/>
    <cellStyle name="การคำนวณ 4 3 2 6 2" xfId="26122"/>
    <cellStyle name="การคำนวณ 4 3 2 6 3" xfId="35182"/>
    <cellStyle name="การคำนวณ 4 3 2 6 4" xfId="26755"/>
    <cellStyle name="การคำนวณ 4 3 2 7" xfId="5954"/>
    <cellStyle name="การคำนวณ 4 3 2 8" xfId="20579"/>
    <cellStyle name="การคำนวณ 4 3 2 9" xfId="5132"/>
    <cellStyle name="การคำนวณ 4 3 3" xfId="12097"/>
    <cellStyle name="การคำนวณ 4 3 3 2" xfId="12098"/>
    <cellStyle name="การคำนวณ 4 3 3 2 2" xfId="26125"/>
    <cellStyle name="การคำนวณ 4 3 3 2 3" xfId="35185"/>
    <cellStyle name="การคำนวณ 4 3 3 2 4" xfId="37085"/>
    <cellStyle name="การคำนวณ 4 3 3 3" xfId="26124"/>
    <cellStyle name="การคำนวณ 4 3 3 4" xfId="35184"/>
    <cellStyle name="การคำนวณ 4 3 3 5" xfId="36495"/>
    <cellStyle name="การคำนวณ 4 3 4" xfId="12099"/>
    <cellStyle name="การคำนวณ 4 3 4 2" xfId="12100"/>
    <cellStyle name="การคำนวณ 4 3 4 2 2" xfId="26127"/>
    <cellStyle name="การคำนวณ 4 3 4 2 3" xfId="35187"/>
    <cellStyle name="การคำนวณ 4 3 4 2 4" xfId="20074"/>
    <cellStyle name="การคำนวณ 4 3 4 3" xfId="26126"/>
    <cellStyle name="การคำนวณ 4 3 4 4" xfId="35186"/>
    <cellStyle name="การคำนวณ 4 3 4 5" xfId="26504"/>
    <cellStyle name="การคำนวณ 4 3 5" xfId="12101"/>
    <cellStyle name="การคำนวณ 4 3 5 2" xfId="12102"/>
    <cellStyle name="การคำนวณ 4 3 5 2 2" xfId="26129"/>
    <cellStyle name="การคำนวณ 4 3 5 2 3" xfId="35189"/>
    <cellStyle name="การคำนวณ 4 3 5 2 4" xfId="23586"/>
    <cellStyle name="การคำนวณ 4 3 5 3" xfId="26128"/>
    <cellStyle name="การคำนวณ 4 3 5 4" xfId="35188"/>
    <cellStyle name="การคำนวณ 4 3 5 5" xfId="23585"/>
    <cellStyle name="การคำนวณ 4 3 6" xfId="12103"/>
    <cellStyle name="การคำนวณ 4 3 6 2" xfId="12104"/>
    <cellStyle name="การคำนวณ 4 3 6 2 2" xfId="26131"/>
    <cellStyle name="การคำนวณ 4 3 6 2 3" xfId="35191"/>
    <cellStyle name="การคำนวณ 4 3 6 2 4" xfId="26505"/>
    <cellStyle name="การคำนวณ 4 3 6 3" xfId="26130"/>
    <cellStyle name="การคำนวณ 4 3 6 4" xfId="35190"/>
    <cellStyle name="การคำนวณ 4 3 6 5" xfId="37084"/>
    <cellStyle name="การคำนวณ 4 3 7" xfId="12105"/>
    <cellStyle name="การคำนวณ 4 3 7 2" xfId="26132"/>
    <cellStyle name="การคำนวณ 4 3 7 3" xfId="35192"/>
    <cellStyle name="การคำนวณ 4 3 7 4" xfId="20075"/>
    <cellStyle name="การคำนวณ 4 3 8" xfId="12106"/>
    <cellStyle name="การคำนวณ 4 3 8 2" xfId="12107"/>
    <cellStyle name="การคำนวณ 4 3 8 2 2" xfId="26134"/>
    <cellStyle name="การคำนวณ 4 3 8 2 3" xfId="35194"/>
    <cellStyle name="การคำนวณ 4 3 8 2 4" xfId="36493"/>
    <cellStyle name="การคำนวณ 4 3 8 3" xfId="26133"/>
    <cellStyle name="การคำนวณ 4 3 8 4" xfId="35193"/>
    <cellStyle name="การคำนวณ 4 3 8 5" xfId="26621"/>
    <cellStyle name="การคำนวณ 4 3 9" xfId="12108"/>
    <cellStyle name="การคำนวณ 4 3 9 2" xfId="26135"/>
    <cellStyle name="การคำนวณ 4 3 9 3" xfId="35195"/>
    <cellStyle name="การคำนวณ 4 3 9 4" xfId="37083"/>
    <cellStyle name="การคำนวณ 4 4" xfId="2288"/>
    <cellStyle name="การคำนวณ 4 4 10" xfId="16090"/>
    <cellStyle name="การคำนวณ 4 4 10 2" xfId="29589"/>
    <cellStyle name="การคำนวณ 4 4 10 3" xfId="37858"/>
    <cellStyle name="การคำนวณ 4 4 10 4" xfId="42280"/>
    <cellStyle name="การคำนวณ 4 4 11" xfId="17837"/>
    <cellStyle name="การคำนวณ 4 4 11 2" xfId="31287"/>
    <cellStyle name="การคำนวณ 4 4 11 3" xfId="39098"/>
    <cellStyle name="การคำนวณ 4 4 11 4" xfId="43108"/>
    <cellStyle name="การคำนวณ 4 4 12" xfId="18335"/>
    <cellStyle name="การคำนวณ 4 4 12 2" xfId="31771"/>
    <cellStyle name="การคำนวณ 4 4 12 3" xfId="39456"/>
    <cellStyle name="การคำนวณ 4 4 12 4" xfId="43363"/>
    <cellStyle name="การคำนวณ 4 4 13" xfId="12109"/>
    <cellStyle name="การคำนวณ 4 4 13 2" xfId="26136"/>
    <cellStyle name="การคำนวณ 4 4 13 3" xfId="35196"/>
    <cellStyle name="การคำนวณ 4 4 13 4" xfId="26506"/>
    <cellStyle name="การคำนวณ 4 4 14" xfId="5268"/>
    <cellStyle name="การคำนวณ 4 4 15" xfId="19903"/>
    <cellStyle name="การคำนวณ 4 4 16" xfId="25185"/>
    <cellStyle name="การคำนวณ 4 4 17" xfId="25345"/>
    <cellStyle name="การคำนวณ 4 4 2" xfId="3091"/>
    <cellStyle name="การคำนวณ 4 4 2 10" xfId="33885"/>
    <cellStyle name="การคำนวณ 4 4 2 2" xfId="12111"/>
    <cellStyle name="การคำนวณ 4 4 2 2 2" xfId="26138"/>
    <cellStyle name="การคำนวณ 4 4 2 2 3" xfId="35198"/>
    <cellStyle name="การคำนวณ 4 4 2 2 4" xfId="23587"/>
    <cellStyle name="การคำนวณ 4 4 2 3" xfId="16684"/>
    <cellStyle name="การคำนวณ 4 4 2 3 2" xfId="30156"/>
    <cellStyle name="การคำนวณ 4 4 2 3 3" xfId="38266"/>
    <cellStyle name="การคำนวณ 4 4 2 3 4" xfId="42592"/>
    <cellStyle name="การคำนวณ 4 4 2 4" xfId="14422"/>
    <cellStyle name="การคำนวณ 4 4 2 4 2" xfId="28153"/>
    <cellStyle name="การคำนวณ 4 4 2 4 3" xfId="36729"/>
    <cellStyle name="การคำนวณ 4 4 2 4 4" xfId="41652"/>
    <cellStyle name="การคำนวณ 4 4 2 5" xfId="18874"/>
    <cellStyle name="การคำนวณ 4 4 2 5 2" xfId="32299"/>
    <cellStyle name="การคำนวณ 4 4 2 5 3" xfId="39829"/>
    <cellStyle name="การคำนวณ 4 4 2 5 4" xfId="43595"/>
    <cellStyle name="การคำนวณ 4 4 2 6" xfId="12110"/>
    <cellStyle name="การคำนวณ 4 4 2 6 2" xfId="26137"/>
    <cellStyle name="การคำนวณ 4 4 2 6 3" xfId="35197"/>
    <cellStyle name="การคำนวณ 4 4 2 6 4" xfId="20076"/>
    <cellStyle name="การคำนวณ 4 4 2 7" xfId="5955"/>
    <cellStyle name="การคำนวณ 4 4 2 8" xfId="20580"/>
    <cellStyle name="การคำนวณ 4 4 2 9" xfId="32696"/>
    <cellStyle name="การคำนวณ 4 4 3" xfId="12112"/>
    <cellStyle name="การคำนวณ 4 4 3 2" xfId="12113"/>
    <cellStyle name="การคำนวณ 4 4 3 2 2" xfId="26140"/>
    <cellStyle name="การคำนวณ 4 4 3 2 3" xfId="35200"/>
    <cellStyle name="การคำนวณ 4 4 3 2 4" xfId="37082"/>
    <cellStyle name="การคำนวณ 4 4 3 3" xfId="26139"/>
    <cellStyle name="การคำนวณ 4 4 3 4" xfId="35199"/>
    <cellStyle name="การคำนวณ 4 4 3 5" xfId="23588"/>
    <cellStyle name="การคำนวณ 4 4 4" xfId="12114"/>
    <cellStyle name="การคำนวณ 4 4 4 2" xfId="12115"/>
    <cellStyle name="การคำนวณ 4 4 4 2 2" xfId="26142"/>
    <cellStyle name="การคำนวณ 4 4 4 2 3" xfId="35202"/>
    <cellStyle name="การคำนวณ 4 4 4 2 4" xfId="20077"/>
    <cellStyle name="การคำนวณ 4 4 4 3" xfId="26141"/>
    <cellStyle name="การคำนวณ 4 4 4 4" xfId="35201"/>
    <cellStyle name="การคำนวณ 4 4 4 5" xfId="26507"/>
    <cellStyle name="การคำนวณ 4 4 5" xfId="12116"/>
    <cellStyle name="การคำนวณ 4 4 5 2" xfId="12117"/>
    <cellStyle name="การคำนวณ 4 4 5 2 2" xfId="26144"/>
    <cellStyle name="การคำนวณ 4 4 5 2 3" xfId="35204"/>
    <cellStyle name="การคำนวณ 4 4 5 2 4" xfId="36491"/>
    <cellStyle name="การคำนวณ 4 4 5 3" xfId="26143"/>
    <cellStyle name="การคำนวณ 4 4 5 4" xfId="35203"/>
    <cellStyle name="การคำนวณ 4 4 5 5" xfId="26625"/>
    <cellStyle name="การคำนวณ 4 4 6" xfId="12118"/>
    <cellStyle name="การคำนวณ 4 4 6 2" xfId="12119"/>
    <cellStyle name="การคำนวณ 4 4 6 2 2" xfId="26146"/>
    <cellStyle name="การคำนวณ 4 4 6 2 3" xfId="35206"/>
    <cellStyle name="การคำนวณ 4 4 6 2 4" xfId="26508"/>
    <cellStyle name="การคำนวณ 4 4 6 3" xfId="26145"/>
    <cellStyle name="การคำนวณ 4 4 6 4" xfId="35205"/>
    <cellStyle name="การคำนวณ 4 4 6 5" xfId="37081"/>
    <cellStyle name="การคำนวณ 4 4 7" xfId="12120"/>
    <cellStyle name="การคำนวณ 4 4 7 2" xfId="26147"/>
    <cellStyle name="การคำนวณ 4 4 7 3" xfId="35207"/>
    <cellStyle name="การคำนวณ 4 4 7 4" xfId="20078"/>
    <cellStyle name="การคำนวณ 4 4 8" xfId="12121"/>
    <cellStyle name="การคำนวณ 4 4 8 2" xfId="12122"/>
    <cellStyle name="การคำนวณ 4 4 8 2 2" xfId="26149"/>
    <cellStyle name="การคำนวณ 4 4 8 2 3" xfId="35209"/>
    <cellStyle name="การคำนวณ 4 4 8 2 4" xfId="33011"/>
    <cellStyle name="การคำนวณ 4 4 8 3" xfId="26148"/>
    <cellStyle name="การคำนวณ 4 4 8 4" xfId="35208"/>
    <cellStyle name="การคำนวณ 4 4 8 5" xfId="28086"/>
    <cellStyle name="การคำนวณ 4 4 9" xfId="12123"/>
    <cellStyle name="การคำนวณ 4 4 9 2" xfId="26150"/>
    <cellStyle name="การคำนวณ 4 4 9 3" xfId="35210"/>
    <cellStyle name="การคำนวณ 4 4 9 4" xfId="37080"/>
    <cellStyle name="การคำนวณ 4 5" xfId="2289"/>
    <cellStyle name="การคำนวณ 4 5 10" xfId="16091"/>
    <cellStyle name="การคำนวณ 4 5 10 2" xfId="29590"/>
    <cellStyle name="การคำนวณ 4 5 10 3" xfId="37859"/>
    <cellStyle name="การคำนวณ 4 5 10 4" xfId="42281"/>
    <cellStyle name="การคำนวณ 4 5 11" xfId="17838"/>
    <cellStyle name="การคำนวณ 4 5 11 2" xfId="31288"/>
    <cellStyle name="การคำนวณ 4 5 11 3" xfId="39099"/>
    <cellStyle name="การคำนวณ 4 5 11 4" xfId="43109"/>
    <cellStyle name="การคำนวณ 4 5 12" xfId="18336"/>
    <cellStyle name="การคำนวณ 4 5 12 2" xfId="31772"/>
    <cellStyle name="การคำนวณ 4 5 12 3" xfId="39457"/>
    <cellStyle name="การคำนวณ 4 5 12 4" xfId="43364"/>
    <cellStyle name="การคำนวณ 4 5 13" xfId="12124"/>
    <cellStyle name="การคำนวณ 4 5 13 2" xfId="26151"/>
    <cellStyle name="การคำนวณ 4 5 13 3" xfId="35211"/>
    <cellStyle name="การคำนวณ 4 5 13 4" xfId="26509"/>
    <cellStyle name="การคำนวณ 4 5 14" xfId="5269"/>
    <cellStyle name="การคำนวณ 4 5 15" xfId="19904"/>
    <cellStyle name="การคำนวณ 4 5 16" xfId="25184"/>
    <cellStyle name="การคำนวณ 4 5 17" xfId="25346"/>
    <cellStyle name="การคำนวณ 4 5 2" xfId="3092"/>
    <cellStyle name="การคำนวณ 4 5 2 10" xfId="33884"/>
    <cellStyle name="การคำนวณ 4 5 2 2" xfId="12126"/>
    <cellStyle name="การคำนวณ 4 5 2 2 2" xfId="26153"/>
    <cellStyle name="การคำนวณ 4 5 2 2 3" xfId="35213"/>
    <cellStyle name="การคำนวณ 4 5 2 2 4" xfId="26629"/>
    <cellStyle name="การคำนวณ 4 5 2 3" xfId="16685"/>
    <cellStyle name="การคำนวณ 4 5 2 3 2" xfId="30157"/>
    <cellStyle name="การคำนวณ 4 5 2 3 3" xfId="38267"/>
    <cellStyle name="การคำนวณ 4 5 2 3 4" xfId="42593"/>
    <cellStyle name="การคำนวณ 4 5 2 4" xfId="15976"/>
    <cellStyle name="การคำนวณ 4 5 2 4 2" xfId="29494"/>
    <cellStyle name="การคำนวณ 4 5 2 4 3" xfId="37755"/>
    <cellStyle name="การคำนวณ 4 5 2 4 4" xfId="42189"/>
    <cellStyle name="การคำนวณ 4 5 2 5" xfId="18875"/>
    <cellStyle name="การคำนวณ 4 5 2 5 2" xfId="32300"/>
    <cellStyle name="การคำนวณ 4 5 2 5 3" xfId="39830"/>
    <cellStyle name="การคำนวณ 4 5 2 5 4" xfId="43596"/>
    <cellStyle name="การคำนวณ 4 5 2 6" xfId="12125"/>
    <cellStyle name="การคำนวณ 4 5 2 6 2" xfId="26152"/>
    <cellStyle name="การคำนวณ 4 5 2 6 3" xfId="35212"/>
    <cellStyle name="การคำนวณ 4 5 2 6 4" xfId="29671"/>
    <cellStyle name="การคำนวณ 4 5 2 7" xfId="5956"/>
    <cellStyle name="การคำนวณ 4 5 2 8" xfId="20581"/>
    <cellStyle name="การคำนวณ 4 5 2 9" xfId="32423"/>
    <cellStyle name="การคำนวณ 4 5 3" xfId="12127"/>
    <cellStyle name="การคำนวณ 4 5 3 2" xfId="12128"/>
    <cellStyle name="การคำนวณ 4 5 3 2 2" xfId="26155"/>
    <cellStyle name="การคำนวณ 4 5 3 2 3" xfId="35215"/>
    <cellStyle name="การคำนวณ 4 5 3 2 4" xfId="37079"/>
    <cellStyle name="การคำนวณ 4 5 3 3" xfId="26154"/>
    <cellStyle name="การคำนวณ 4 5 3 4" xfId="35214"/>
    <cellStyle name="การคำนวณ 4 5 3 5" xfId="36489"/>
    <cellStyle name="การคำนวณ 4 5 4" xfId="12129"/>
    <cellStyle name="การคำนวณ 4 5 4 2" xfId="12130"/>
    <cellStyle name="การคำนวณ 4 5 4 2 2" xfId="26157"/>
    <cellStyle name="การคำนวณ 4 5 4 2 3" xfId="35217"/>
    <cellStyle name="การคำนวณ 4 5 4 2 4" xfId="26756"/>
    <cellStyle name="การคำนวณ 4 5 4 3" xfId="26156"/>
    <cellStyle name="การคำนวณ 4 5 4 4" xfId="35216"/>
    <cellStyle name="การคำนวณ 4 5 4 5" xfId="26510"/>
    <cellStyle name="การคำนวณ 4 5 5" xfId="12131"/>
    <cellStyle name="การคำนวณ 4 5 5 2" xfId="12132"/>
    <cellStyle name="การคำนวณ 4 5 5 2 2" xfId="26159"/>
    <cellStyle name="การคำนวณ 4 5 5 2 3" xfId="35219"/>
    <cellStyle name="การคำนวณ 4 5 5 2 4" xfId="23589"/>
    <cellStyle name="การคำนวณ 4 5 5 3" xfId="26158"/>
    <cellStyle name="การคำนวณ 4 5 5 4" xfId="35218"/>
    <cellStyle name="การคำนวณ 4 5 5 5" xfId="23583"/>
    <cellStyle name="การคำนวณ 4 5 6" xfId="12133"/>
    <cellStyle name="การคำนวณ 4 5 6 2" xfId="12134"/>
    <cellStyle name="การคำนวณ 4 5 6 2 2" xfId="26161"/>
    <cellStyle name="การคำนวณ 4 5 6 2 3" xfId="35221"/>
    <cellStyle name="การคำนวณ 4 5 6 2 4" xfId="26511"/>
    <cellStyle name="การคำนวณ 4 5 6 3" xfId="26160"/>
    <cellStyle name="การคำนวณ 4 5 6 4" xfId="35220"/>
    <cellStyle name="การคำนวณ 4 5 6 5" xfId="37078"/>
    <cellStyle name="การคำนวณ 4 5 7" xfId="12135"/>
    <cellStyle name="การคำนวณ 4 5 7 2" xfId="26162"/>
    <cellStyle name="การคำนวณ 4 5 7 3" xfId="35222"/>
    <cellStyle name="การคำนวณ 4 5 7 4" xfId="20079"/>
    <cellStyle name="การคำนวณ 4 5 8" xfId="12136"/>
    <cellStyle name="การคำนวณ 4 5 8 2" xfId="12137"/>
    <cellStyle name="การคำนวณ 4 5 8 2 2" xfId="26164"/>
    <cellStyle name="การคำนวณ 4 5 8 2 3" xfId="35224"/>
    <cellStyle name="การคำนวณ 4 5 8 2 4" xfId="36487"/>
    <cellStyle name="การคำนวณ 4 5 8 3" xfId="26163"/>
    <cellStyle name="การคำนวณ 4 5 8 4" xfId="35223"/>
    <cellStyle name="การคำนวณ 4 5 8 5" xfId="26633"/>
    <cellStyle name="การคำนวณ 4 5 9" xfId="12138"/>
    <cellStyle name="การคำนวณ 4 5 9 2" xfId="26165"/>
    <cellStyle name="การคำนวณ 4 5 9 3" xfId="35225"/>
    <cellStyle name="การคำนวณ 4 5 9 4" xfId="37077"/>
    <cellStyle name="การคำนวณ 4 6" xfId="2290"/>
    <cellStyle name="การคำนวณ 4 6 10" xfId="18337"/>
    <cellStyle name="การคำนวณ 4 6 10 2" xfId="31773"/>
    <cellStyle name="การคำนวณ 4 6 10 3" xfId="39458"/>
    <cellStyle name="การคำนวณ 4 6 10 4" xfId="43365"/>
    <cellStyle name="การคำนวณ 4 6 11" xfId="12139"/>
    <cellStyle name="การคำนวณ 4 6 11 2" xfId="26166"/>
    <cellStyle name="การคำนวณ 4 6 11 3" xfId="35226"/>
    <cellStyle name="การคำนวณ 4 6 11 4" xfId="26512"/>
    <cellStyle name="การคำนวณ 4 6 12" xfId="5270"/>
    <cellStyle name="การคำนวณ 4 6 13" xfId="19905"/>
    <cellStyle name="การคำนวณ 4 6 14" xfId="25183"/>
    <cellStyle name="การคำนวณ 4 6 15" xfId="25347"/>
    <cellStyle name="การคำนวณ 4 6 2" xfId="3093"/>
    <cellStyle name="การคำนวณ 4 6 2 10" xfId="33883"/>
    <cellStyle name="การคำนวณ 4 6 2 2" xfId="12141"/>
    <cellStyle name="การคำนวณ 4 6 2 2 2" xfId="26168"/>
    <cellStyle name="การคำนวณ 4 6 2 2 3" xfId="35228"/>
    <cellStyle name="การคำนวณ 4 6 2 2 4" xfId="23590"/>
    <cellStyle name="การคำนวณ 4 6 2 3" xfId="16686"/>
    <cellStyle name="การคำนวณ 4 6 2 3 2" xfId="30158"/>
    <cellStyle name="การคำนวณ 4 6 2 3 3" xfId="38268"/>
    <cellStyle name="การคำนวณ 4 6 2 3 4" xfId="42594"/>
    <cellStyle name="การคำนวณ 4 6 2 4" xfId="14714"/>
    <cellStyle name="การคำนวณ 4 6 2 4 2" xfId="28407"/>
    <cellStyle name="การคำนวณ 4 6 2 4 3" xfId="36938"/>
    <cellStyle name="การคำนวณ 4 6 2 4 4" xfId="41797"/>
    <cellStyle name="การคำนวณ 4 6 2 5" xfId="18876"/>
    <cellStyle name="การคำนวณ 4 6 2 5 2" xfId="32301"/>
    <cellStyle name="การคำนวณ 4 6 2 5 3" xfId="39831"/>
    <cellStyle name="การคำนวณ 4 6 2 5 4" xfId="43597"/>
    <cellStyle name="การคำนวณ 4 6 2 6" xfId="12140"/>
    <cellStyle name="การคำนวณ 4 6 2 6 2" xfId="26167"/>
    <cellStyle name="การคำนวณ 4 6 2 6 3" xfId="35227"/>
    <cellStyle name="การคำนวณ 4 6 2 6 4" xfId="20080"/>
    <cellStyle name="การคำนวณ 4 6 2 7" xfId="5957"/>
    <cellStyle name="การคำนวณ 4 6 2 8" xfId="20582"/>
    <cellStyle name="การคำนวณ 4 6 2 9" xfId="28180"/>
    <cellStyle name="การคำนวณ 4 6 3" xfId="12142"/>
    <cellStyle name="การคำนวณ 4 6 3 2" xfId="12143"/>
    <cellStyle name="การคำนวณ 4 6 3 2 2" xfId="26170"/>
    <cellStyle name="การคำนวณ 4 6 3 2 3" xfId="35230"/>
    <cellStyle name="การคำนวณ 4 6 3 2 4" xfId="37076"/>
    <cellStyle name="การคำนวณ 4 6 3 3" xfId="26169"/>
    <cellStyle name="การคำนวณ 4 6 3 4" xfId="35229"/>
    <cellStyle name="การคำนวณ 4 6 3 5" xfId="33012"/>
    <cellStyle name="การคำนวณ 4 6 4" xfId="12144"/>
    <cellStyle name="การคำนวณ 4 6 4 2" xfId="12145"/>
    <cellStyle name="การคำนวณ 4 6 4 2 2" xfId="26172"/>
    <cellStyle name="การคำนวณ 4 6 4 2 3" xfId="35232"/>
    <cellStyle name="การคำนวณ 4 6 4 2 4" xfId="20118"/>
    <cellStyle name="การคำนวณ 4 6 4 3" xfId="26171"/>
    <cellStyle name="การคำนวณ 4 6 4 4" xfId="35231"/>
    <cellStyle name="การคำนวณ 4 6 4 5" xfId="26513"/>
    <cellStyle name="การคำนวณ 4 6 5" xfId="12146"/>
    <cellStyle name="การคำนวณ 4 6 5 2" xfId="26173"/>
    <cellStyle name="การคำนวณ 4 6 5 3" xfId="35233"/>
    <cellStyle name="การคำนวณ 4 6 5 4" xfId="26514"/>
    <cellStyle name="การคำนวณ 4 6 6" xfId="12147"/>
    <cellStyle name="การคำนวณ 4 6 6 2" xfId="26174"/>
    <cellStyle name="การคำนวณ 4 6 6 3" xfId="35234"/>
    <cellStyle name="การคำนวณ 4 6 6 4" xfId="26515"/>
    <cellStyle name="การคำนวณ 4 6 7" xfId="12148"/>
    <cellStyle name="การคำนวณ 4 6 7 2" xfId="12149"/>
    <cellStyle name="การคำนวณ 4 6 7 2 2" xfId="26176"/>
    <cellStyle name="การคำนวณ 4 6 7 2 3" xfId="35236"/>
    <cellStyle name="การคำนวณ 4 6 7 2 4" xfId="26517"/>
    <cellStyle name="การคำนวณ 4 6 7 3" xfId="26175"/>
    <cellStyle name="การคำนวณ 4 6 7 4" xfId="35235"/>
    <cellStyle name="การคำนวณ 4 6 7 5" xfId="26516"/>
    <cellStyle name="การคำนวณ 4 6 8" xfId="16092"/>
    <cellStyle name="การคำนวณ 4 6 8 2" xfId="29591"/>
    <cellStyle name="การคำนวณ 4 6 8 3" xfId="37860"/>
    <cellStyle name="การคำนวณ 4 6 8 4" xfId="42282"/>
    <cellStyle name="การคำนวณ 4 6 9" xfId="17124"/>
    <cellStyle name="การคำนวณ 4 6 9 2" xfId="30591"/>
    <cellStyle name="การคำนวณ 4 6 9 3" xfId="38623"/>
    <cellStyle name="การคำนวณ 4 6 9 4" xfId="42885"/>
    <cellStyle name="การคำนวณ 4 7" xfId="3088"/>
    <cellStyle name="การคำนวณ 4 7 10" xfId="37559"/>
    <cellStyle name="การคำนวณ 4 7 2" xfId="12151"/>
    <cellStyle name="การคำนวณ 4 7 2 2" xfId="26178"/>
    <cellStyle name="การคำนวณ 4 7 2 3" xfId="35238"/>
    <cellStyle name="การคำนวณ 4 7 2 4" xfId="29644"/>
    <cellStyle name="การคำนวณ 4 7 3" xfId="16681"/>
    <cellStyle name="การคำนวณ 4 7 3 2" xfId="30153"/>
    <cellStyle name="การคำนวณ 4 7 3 3" xfId="38263"/>
    <cellStyle name="การคำนวณ 4 7 3 4" xfId="42589"/>
    <cellStyle name="การคำนวณ 4 7 4" xfId="15974"/>
    <cellStyle name="การคำนวณ 4 7 4 2" xfId="29493"/>
    <cellStyle name="การคำนวณ 4 7 4 3" xfId="37753"/>
    <cellStyle name="การคำนวณ 4 7 4 4" xfId="42188"/>
    <cellStyle name="การคำนวณ 4 7 5" xfId="18871"/>
    <cellStyle name="การคำนวณ 4 7 5 2" xfId="32296"/>
    <cellStyle name="การคำนวณ 4 7 5 3" xfId="39826"/>
    <cellStyle name="การคำนวณ 4 7 5 4" xfId="43592"/>
    <cellStyle name="การคำนวณ 4 7 6" xfId="12150"/>
    <cellStyle name="การคำนวณ 4 7 6 2" xfId="26177"/>
    <cellStyle name="การคำนวณ 4 7 6 3" xfId="35237"/>
    <cellStyle name="การคำนวณ 4 7 6 4" xfId="26518"/>
    <cellStyle name="การคำนวณ 4 7 7" xfId="5952"/>
    <cellStyle name="การคำนวณ 4 7 8" xfId="20577"/>
    <cellStyle name="การคำนวณ 4 7 9" xfId="30917"/>
    <cellStyle name="การคำนวณ 4 8" xfId="16087"/>
    <cellStyle name="การคำนวณ 4 8 2" xfId="29586"/>
    <cellStyle name="การคำนวณ 4 8 3" xfId="37855"/>
    <cellStyle name="การคำนวณ 4 8 4" xfId="42277"/>
    <cellStyle name="การคำนวณ 4 9" xfId="17840"/>
    <cellStyle name="การคำนวณ 4 9 2" xfId="31290"/>
    <cellStyle name="การคำนวณ 4 9 3" xfId="39101"/>
    <cellStyle name="การคำนวณ 4 9 4" xfId="43111"/>
    <cellStyle name="การคำนวณ 5" xfId="2291"/>
    <cellStyle name="การคำนวณ 5 10" xfId="12153"/>
    <cellStyle name="การคำนวณ 5 10 2" xfId="26180"/>
    <cellStyle name="การคำนวณ 5 10 3" xfId="35240"/>
    <cellStyle name="การคำนวณ 5 10 4" xfId="26519"/>
    <cellStyle name="การคำนวณ 5 11" xfId="16093"/>
    <cellStyle name="การคำนวณ 5 11 2" xfId="29592"/>
    <cellStyle name="การคำนวณ 5 11 3" xfId="37861"/>
    <cellStyle name="การคำนวณ 5 11 4" xfId="42283"/>
    <cellStyle name="การคำนวณ 5 12" xfId="17123"/>
    <cellStyle name="การคำนวณ 5 12 2" xfId="30590"/>
    <cellStyle name="การคำนวณ 5 12 3" xfId="38622"/>
    <cellStyle name="การคำนวณ 5 12 4" xfId="42884"/>
    <cellStyle name="การคำนวณ 5 13" xfId="18338"/>
    <cellStyle name="การคำนวณ 5 13 2" xfId="31774"/>
    <cellStyle name="การคำนวณ 5 13 3" xfId="39459"/>
    <cellStyle name="การคำนวณ 5 13 4" xfId="43366"/>
    <cellStyle name="การคำนวณ 5 14" xfId="12152"/>
    <cellStyle name="การคำนวณ 5 14 2" xfId="26179"/>
    <cellStyle name="การคำนวณ 5 14 3" xfId="35239"/>
    <cellStyle name="การคำนวณ 5 14 4" xfId="19972"/>
    <cellStyle name="การคำนวณ 5 15" xfId="5271"/>
    <cellStyle name="การคำนวณ 5 16" xfId="19906"/>
    <cellStyle name="การคำนวณ 5 17" xfId="25182"/>
    <cellStyle name="การคำนวณ 5 18" xfId="25348"/>
    <cellStyle name="การคำนวณ 5 2" xfId="2292"/>
    <cellStyle name="การคำนวณ 5 2 10" xfId="29405"/>
    <cellStyle name="การคำนวณ 5 2 2" xfId="3095"/>
    <cellStyle name="การคำนวณ 5 2 2 2" xfId="16688"/>
    <cellStyle name="การคำนวณ 5 2 2 2 2" xfId="30160"/>
    <cellStyle name="การคำนวณ 5 2 2 2 3" xfId="38270"/>
    <cellStyle name="การคำนวณ 5 2 2 2 4" xfId="42596"/>
    <cellStyle name="การคำนวณ 5 2 2 3" xfId="14423"/>
    <cellStyle name="การคำนวณ 5 2 2 3 2" xfId="28154"/>
    <cellStyle name="การคำนวณ 5 2 2 3 3" xfId="36730"/>
    <cellStyle name="การคำนวณ 5 2 2 3 4" xfId="41653"/>
    <cellStyle name="การคำนวณ 5 2 2 4" xfId="18878"/>
    <cellStyle name="การคำนวณ 5 2 2 4 2" xfId="32303"/>
    <cellStyle name="การคำนวณ 5 2 2 4 3" xfId="39833"/>
    <cellStyle name="การคำนวณ 5 2 2 4 4" xfId="43599"/>
    <cellStyle name="การคำนวณ 5 2 2 5" xfId="12155"/>
    <cellStyle name="การคำนวณ 5 2 2 5 2" xfId="26182"/>
    <cellStyle name="การคำนวณ 5 2 2 5 3" xfId="35242"/>
    <cellStyle name="การคำนวณ 5 2 2 5 4" xfId="26521"/>
    <cellStyle name="การคำนวณ 5 2 2 6" xfId="5959"/>
    <cellStyle name="การคำนวณ 5 2 2 7" xfId="20584"/>
    <cellStyle name="การคำนวณ 5 2 2 8" xfId="30280"/>
    <cellStyle name="การคำนวณ 5 2 2 9" xfId="33881"/>
    <cellStyle name="การคำนวณ 5 2 3" xfId="16094"/>
    <cellStyle name="การคำนวณ 5 2 3 2" xfId="29593"/>
    <cellStyle name="การคำนวณ 5 2 3 3" xfId="37862"/>
    <cellStyle name="การคำนวณ 5 2 3 4" xfId="42284"/>
    <cellStyle name="การคำนวณ 5 2 4" xfId="17835"/>
    <cellStyle name="การคำนวณ 5 2 4 2" xfId="31285"/>
    <cellStyle name="การคำนวณ 5 2 4 3" xfId="39096"/>
    <cellStyle name="การคำนวณ 5 2 4 4" xfId="43106"/>
    <cellStyle name="การคำนวณ 5 2 5" xfId="18339"/>
    <cellStyle name="การคำนวณ 5 2 5 2" xfId="31775"/>
    <cellStyle name="การคำนวณ 5 2 5 3" xfId="39460"/>
    <cellStyle name="การคำนวณ 5 2 5 4" xfId="43367"/>
    <cellStyle name="การคำนวณ 5 2 6" xfId="12154"/>
    <cellStyle name="การคำนวณ 5 2 6 2" xfId="26181"/>
    <cellStyle name="การคำนวณ 5 2 6 3" xfId="35241"/>
    <cellStyle name="การคำนวณ 5 2 6 4" xfId="19973"/>
    <cellStyle name="การคำนวณ 5 2 7" xfId="5272"/>
    <cellStyle name="การคำนวณ 5 2 8" xfId="19907"/>
    <cellStyle name="การคำนวณ 5 2 9" xfId="25181"/>
    <cellStyle name="การคำนวณ 5 3" xfId="2293"/>
    <cellStyle name="การคำนวณ 5 3 10" xfId="25343"/>
    <cellStyle name="การคำนวณ 5 3 2" xfId="3096"/>
    <cellStyle name="การคำนวณ 5 3 2 2" xfId="16689"/>
    <cellStyle name="การคำนวณ 5 3 2 2 2" xfId="30161"/>
    <cellStyle name="การคำนวณ 5 3 2 2 3" xfId="38271"/>
    <cellStyle name="การคำนวณ 5 3 2 2 4" xfId="42597"/>
    <cellStyle name="การคำนวณ 5 3 2 3" xfId="14681"/>
    <cellStyle name="การคำนวณ 5 3 2 3 2" xfId="28383"/>
    <cellStyle name="การคำนวณ 5 3 2 3 3" xfId="36915"/>
    <cellStyle name="การคำนวณ 5 3 2 3 4" xfId="41784"/>
    <cellStyle name="การคำนวณ 5 3 2 4" xfId="18879"/>
    <cellStyle name="การคำนวณ 5 3 2 4 2" xfId="32304"/>
    <cellStyle name="การคำนวณ 5 3 2 4 3" xfId="39834"/>
    <cellStyle name="การคำนวณ 5 3 2 4 4" xfId="43600"/>
    <cellStyle name="การคำนวณ 5 3 2 5" xfId="12157"/>
    <cellStyle name="การคำนวณ 5 3 2 5 2" xfId="26184"/>
    <cellStyle name="การคำนวณ 5 3 2 5 3" xfId="35244"/>
    <cellStyle name="การคำนวณ 5 3 2 5 4" xfId="26523"/>
    <cellStyle name="การคำนวณ 5 3 2 6" xfId="5960"/>
    <cellStyle name="การคำนวณ 5 3 2 7" xfId="20585"/>
    <cellStyle name="การคำนวณ 5 3 2 8" xfId="28560"/>
    <cellStyle name="การคำนวณ 5 3 2 9" xfId="33880"/>
    <cellStyle name="การคำนวณ 5 3 3" xfId="16095"/>
    <cellStyle name="การคำนวณ 5 3 3 2" xfId="29594"/>
    <cellStyle name="การคำนวณ 5 3 3 3" xfId="37863"/>
    <cellStyle name="การคำนวณ 5 3 3 4" xfId="42285"/>
    <cellStyle name="การคำนวณ 5 3 4" xfId="17836"/>
    <cellStyle name="การคำนวณ 5 3 4 2" xfId="31286"/>
    <cellStyle name="การคำนวณ 5 3 4 3" xfId="39097"/>
    <cellStyle name="การคำนวณ 5 3 4 4" xfId="43107"/>
    <cellStyle name="การคำนวณ 5 3 5" xfId="18340"/>
    <cellStyle name="การคำนวณ 5 3 5 2" xfId="31776"/>
    <cellStyle name="การคำนวณ 5 3 5 3" xfId="39461"/>
    <cellStyle name="การคำนวณ 5 3 5 4" xfId="43368"/>
    <cellStyle name="การคำนวณ 5 3 6" xfId="12156"/>
    <cellStyle name="การคำนวณ 5 3 6 2" xfId="26183"/>
    <cellStyle name="การคำนวณ 5 3 6 3" xfId="35243"/>
    <cellStyle name="การคำนวณ 5 3 6 4" xfId="26522"/>
    <cellStyle name="การคำนวณ 5 3 7" xfId="5273"/>
    <cellStyle name="การคำนวณ 5 3 8" xfId="19908"/>
    <cellStyle name="การคำนวณ 5 3 9" xfId="25180"/>
    <cellStyle name="การคำนวณ 5 4" xfId="2294"/>
    <cellStyle name="การคำนวณ 5 4 10" xfId="25349"/>
    <cellStyle name="การคำนวณ 5 4 2" xfId="3097"/>
    <cellStyle name="การคำนวณ 5 4 2 2" xfId="16690"/>
    <cellStyle name="การคำนวณ 5 4 2 2 2" xfId="30162"/>
    <cellStyle name="การคำนวณ 5 4 2 2 3" xfId="38272"/>
    <cellStyle name="การคำนวณ 5 4 2 2 4" xfId="42598"/>
    <cellStyle name="การคำนวณ 5 4 2 3" xfId="14727"/>
    <cellStyle name="การคำนวณ 5 4 2 3 2" xfId="28416"/>
    <cellStyle name="การคำนวณ 5 4 2 3 3" xfId="36945"/>
    <cellStyle name="การคำนวณ 5 4 2 3 4" xfId="41801"/>
    <cellStyle name="การคำนวณ 5 4 2 4" xfId="18880"/>
    <cellStyle name="การคำนวณ 5 4 2 4 2" xfId="32305"/>
    <cellStyle name="การคำนวณ 5 4 2 4 3" xfId="39835"/>
    <cellStyle name="การคำนวณ 5 4 2 4 4" xfId="43601"/>
    <cellStyle name="การคำนวณ 5 4 2 5" xfId="12159"/>
    <cellStyle name="การคำนวณ 5 4 2 5 2" xfId="26186"/>
    <cellStyle name="การคำนวณ 5 4 2 5 3" xfId="35246"/>
    <cellStyle name="การคำนวณ 5 4 2 5 4" xfId="26525"/>
    <cellStyle name="การคำนวณ 5 4 2 6" xfId="5961"/>
    <cellStyle name="การคำนวณ 5 4 2 7" xfId="20586"/>
    <cellStyle name="การคำนวณ 5 4 2 8" xfId="29986"/>
    <cellStyle name="การคำนวณ 5 4 2 9" xfId="33879"/>
    <cellStyle name="การคำนวณ 5 4 3" xfId="16096"/>
    <cellStyle name="การคำนวณ 5 4 3 2" xfId="29595"/>
    <cellStyle name="การคำนวณ 5 4 3 3" xfId="37864"/>
    <cellStyle name="การคำนวณ 5 4 3 4" xfId="42286"/>
    <cellStyle name="การคำนวณ 5 4 4" xfId="17122"/>
    <cellStyle name="การคำนวณ 5 4 4 2" xfId="30589"/>
    <cellStyle name="การคำนวณ 5 4 4 3" xfId="38621"/>
    <cellStyle name="การคำนวณ 5 4 4 4" xfId="42883"/>
    <cellStyle name="การคำนวณ 5 4 5" xfId="18341"/>
    <cellStyle name="การคำนวณ 5 4 5 2" xfId="31777"/>
    <cellStyle name="การคำนวณ 5 4 5 3" xfId="39462"/>
    <cellStyle name="การคำนวณ 5 4 5 4" xfId="43369"/>
    <cellStyle name="การคำนวณ 5 4 6" xfId="12158"/>
    <cellStyle name="การคำนวณ 5 4 6 2" xfId="26185"/>
    <cellStyle name="การคำนวณ 5 4 6 3" xfId="35245"/>
    <cellStyle name="การคำนวณ 5 4 6 4" xfId="26524"/>
    <cellStyle name="การคำนวณ 5 4 7" xfId="5274"/>
    <cellStyle name="การคำนวณ 5 4 8" xfId="19909"/>
    <cellStyle name="การคำนวณ 5 4 9" xfId="25179"/>
    <cellStyle name="การคำนวณ 5 5" xfId="2295"/>
    <cellStyle name="การคำนวณ 5 5 10" xfId="34310"/>
    <cellStyle name="การคำนวณ 5 5 2" xfId="3098"/>
    <cellStyle name="การคำนวณ 5 5 2 2" xfId="16691"/>
    <cellStyle name="การคำนวณ 5 5 2 2 2" xfId="30163"/>
    <cellStyle name="การคำนวณ 5 5 2 2 3" xfId="38273"/>
    <cellStyle name="การคำนวณ 5 5 2 2 4" xfId="42599"/>
    <cellStyle name="การคำนวณ 5 5 2 3" xfId="14394"/>
    <cellStyle name="การคำนวณ 5 5 2 3 2" xfId="28129"/>
    <cellStyle name="การคำนวณ 5 5 2 3 3" xfId="36706"/>
    <cellStyle name="การคำนวณ 5 5 2 3 4" xfId="41631"/>
    <cellStyle name="การคำนวณ 5 5 2 4" xfId="18881"/>
    <cellStyle name="การคำนวณ 5 5 2 4 2" xfId="32306"/>
    <cellStyle name="การคำนวณ 5 5 2 4 3" xfId="39836"/>
    <cellStyle name="การคำนวณ 5 5 2 4 4" xfId="43602"/>
    <cellStyle name="การคำนวณ 5 5 2 5" xfId="12161"/>
    <cellStyle name="การคำนวณ 5 5 2 5 2" xfId="26188"/>
    <cellStyle name="การคำนวณ 5 5 2 5 3" xfId="35248"/>
    <cellStyle name="การคำนวณ 5 5 2 5 4" xfId="40447"/>
    <cellStyle name="การคำนวณ 5 5 2 6" xfId="5962"/>
    <cellStyle name="การคำนวณ 5 5 2 7" xfId="20587"/>
    <cellStyle name="การคำนวณ 5 5 2 8" xfId="32637"/>
    <cellStyle name="การคำนวณ 5 5 2 9" xfId="33878"/>
    <cellStyle name="การคำนวณ 5 5 3" xfId="16097"/>
    <cellStyle name="การคำนวณ 5 5 3 2" xfId="29596"/>
    <cellStyle name="การคำนวณ 5 5 3 3" xfId="37865"/>
    <cellStyle name="การคำนวณ 5 5 3 4" xfId="42287"/>
    <cellStyle name="การคำนวณ 5 5 4" xfId="17121"/>
    <cellStyle name="การคำนวณ 5 5 4 2" xfId="30588"/>
    <cellStyle name="การคำนวณ 5 5 4 3" xfId="38620"/>
    <cellStyle name="การคำนวณ 5 5 4 4" xfId="42882"/>
    <cellStyle name="การคำนวณ 5 5 5" xfId="18342"/>
    <cellStyle name="การคำนวณ 5 5 5 2" xfId="31778"/>
    <cellStyle name="การคำนวณ 5 5 5 3" xfId="39463"/>
    <cellStyle name="การคำนวณ 5 5 5 4" xfId="43370"/>
    <cellStyle name="การคำนวณ 5 5 6" xfId="12160"/>
    <cellStyle name="การคำนวณ 5 5 6 2" xfId="26187"/>
    <cellStyle name="การคำนวณ 5 5 6 3" xfId="35247"/>
    <cellStyle name="การคำนวณ 5 5 6 4" xfId="40446"/>
    <cellStyle name="การคำนวณ 5 5 7" xfId="5275"/>
    <cellStyle name="การคำนวณ 5 5 8" xfId="19910"/>
    <cellStyle name="การคำนวณ 5 5 9" xfId="25178"/>
    <cellStyle name="การคำนวณ 5 6" xfId="3094"/>
    <cellStyle name="การคำนวณ 5 6 10" xfId="33882"/>
    <cellStyle name="การคำนวณ 5 6 2" xfId="12163"/>
    <cellStyle name="การคำนวณ 5 6 2 2" xfId="26190"/>
    <cellStyle name="การคำนวณ 5 6 2 3" xfId="35250"/>
    <cellStyle name="การคำนวณ 5 6 2 4" xfId="40449"/>
    <cellStyle name="การคำนวณ 5 6 3" xfId="16687"/>
    <cellStyle name="การคำนวณ 5 6 3 2" xfId="30159"/>
    <cellStyle name="การคำนวณ 5 6 3 3" xfId="38269"/>
    <cellStyle name="การคำนวณ 5 6 3 4" xfId="42595"/>
    <cellStyle name="การคำนวณ 5 6 4" xfId="14723"/>
    <cellStyle name="การคำนวณ 5 6 4 2" xfId="28412"/>
    <cellStyle name="การคำนวณ 5 6 4 3" xfId="36942"/>
    <cellStyle name="การคำนวณ 5 6 4 4" xfId="41799"/>
    <cellStyle name="การคำนวณ 5 6 5" xfId="18877"/>
    <cellStyle name="การคำนวณ 5 6 5 2" xfId="32302"/>
    <cellStyle name="การคำนวณ 5 6 5 3" xfId="39832"/>
    <cellStyle name="การคำนวณ 5 6 5 4" xfId="43598"/>
    <cellStyle name="การคำนวณ 5 6 6" xfId="12162"/>
    <cellStyle name="การคำนวณ 5 6 6 2" xfId="26189"/>
    <cellStyle name="การคำนวณ 5 6 6 3" xfId="35249"/>
    <cellStyle name="การคำนวณ 5 6 6 4" xfId="40448"/>
    <cellStyle name="การคำนวณ 5 6 7" xfId="5958"/>
    <cellStyle name="การคำนวณ 5 6 8" xfId="20583"/>
    <cellStyle name="การคำนวณ 5 6 9" xfId="31501"/>
    <cellStyle name="การคำนวณ 5 7" xfId="12164"/>
    <cellStyle name="การคำนวณ 5 7 2" xfId="12165"/>
    <cellStyle name="การคำนวณ 5 7 2 2" xfId="26192"/>
    <cellStyle name="การคำนวณ 5 7 2 3" xfId="35252"/>
    <cellStyle name="การคำนวณ 5 7 2 4" xfId="40451"/>
    <cellStyle name="การคำนวณ 5 7 3" xfId="26191"/>
    <cellStyle name="การคำนวณ 5 7 4" xfId="35251"/>
    <cellStyle name="การคำนวณ 5 7 5" xfId="40450"/>
    <cellStyle name="การคำนวณ 5 8" xfId="12166"/>
    <cellStyle name="การคำนวณ 5 8 2" xfId="26193"/>
    <cellStyle name="การคำนวณ 5 8 3" xfId="35253"/>
    <cellStyle name="การคำนวณ 5 8 4" xfId="40452"/>
    <cellStyle name="การคำนวณ 5 9" xfId="12167"/>
    <cellStyle name="การคำนวณ 5 9 2" xfId="12168"/>
    <cellStyle name="การคำนวณ 5 9 2 2" xfId="26195"/>
    <cellStyle name="การคำนวณ 5 9 2 3" xfId="35255"/>
    <cellStyle name="การคำนวณ 5 9 2 4" xfId="40454"/>
    <cellStyle name="การคำนวณ 5 9 3" xfId="26194"/>
    <cellStyle name="การคำนวณ 5 9 4" xfId="35254"/>
    <cellStyle name="การคำนวณ 5 9 5" xfId="40453"/>
    <cellStyle name="การคำนวณ 6" xfId="2296"/>
    <cellStyle name="การคำนวณ 6 10" xfId="16098"/>
    <cellStyle name="การคำนวณ 6 10 2" xfId="29597"/>
    <cellStyle name="การคำนวณ 6 10 3" xfId="37866"/>
    <cellStyle name="การคำนวณ 6 10 4" xfId="42288"/>
    <cellStyle name="การคำนวณ 6 11" xfId="17833"/>
    <cellStyle name="การคำนวณ 6 11 2" xfId="31283"/>
    <cellStyle name="การคำนวณ 6 11 3" xfId="39094"/>
    <cellStyle name="การคำนวณ 6 11 4" xfId="43104"/>
    <cellStyle name="การคำนวณ 6 12" xfId="18343"/>
    <cellStyle name="การคำนวณ 6 12 2" xfId="31779"/>
    <cellStyle name="การคำนวณ 6 12 3" xfId="39464"/>
    <cellStyle name="การคำนวณ 6 12 4" xfId="43371"/>
    <cellStyle name="การคำนวณ 6 13" xfId="12169"/>
    <cellStyle name="การคำนวณ 6 13 2" xfId="26196"/>
    <cellStyle name="การคำนวณ 6 13 3" xfId="35256"/>
    <cellStyle name="การคำนวณ 6 13 4" xfId="40455"/>
    <cellStyle name="การคำนวณ 6 14" xfId="5276"/>
    <cellStyle name="การคำนวณ 6 15" xfId="19911"/>
    <cellStyle name="การคำนวณ 6 16" xfId="25177"/>
    <cellStyle name="การคำนวณ 6 17" xfId="37669"/>
    <cellStyle name="การคำนวณ 6 2" xfId="3099"/>
    <cellStyle name="การคำนวณ 6 2 10" xfId="33877"/>
    <cellStyle name="การคำนวณ 6 2 2" xfId="12171"/>
    <cellStyle name="การคำนวณ 6 2 2 2" xfId="26198"/>
    <cellStyle name="การคำนวณ 6 2 2 3" xfId="35258"/>
    <cellStyle name="การคำนวณ 6 2 2 4" xfId="40457"/>
    <cellStyle name="การคำนวณ 6 2 3" xfId="16692"/>
    <cellStyle name="การคำนวณ 6 2 3 2" xfId="30164"/>
    <cellStyle name="การคำนวณ 6 2 3 3" xfId="38274"/>
    <cellStyle name="การคำนวณ 6 2 3 4" xfId="42600"/>
    <cellStyle name="การคำนวณ 6 2 4" xfId="14424"/>
    <cellStyle name="การคำนวณ 6 2 4 2" xfId="28155"/>
    <cellStyle name="การคำนวณ 6 2 4 3" xfId="36731"/>
    <cellStyle name="การคำนวณ 6 2 4 4" xfId="41654"/>
    <cellStyle name="การคำนวณ 6 2 5" xfId="18882"/>
    <cellStyle name="การคำนวณ 6 2 5 2" xfId="32307"/>
    <cellStyle name="การคำนวณ 6 2 5 3" xfId="39837"/>
    <cellStyle name="การคำนวณ 6 2 5 4" xfId="43603"/>
    <cellStyle name="การคำนวณ 6 2 6" xfId="12170"/>
    <cellStyle name="การคำนวณ 6 2 6 2" xfId="26197"/>
    <cellStyle name="การคำนวณ 6 2 6 3" xfId="35257"/>
    <cellStyle name="การคำนวณ 6 2 6 4" xfId="40456"/>
    <cellStyle name="การคำนวณ 6 2 7" xfId="5963"/>
    <cellStyle name="การคำนวณ 6 2 8" xfId="20588"/>
    <cellStyle name="การคำนวณ 6 2 9" xfId="32131"/>
    <cellStyle name="การคำนวณ 6 3" xfId="12172"/>
    <cellStyle name="การคำนวณ 6 3 2" xfId="12173"/>
    <cellStyle name="การคำนวณ 6 3 2 2" xfId="26200"/>
    <cellStyle name="การคำนวณ 6 3 2 3" xfId="35260"/>
    <cellStyle name="การคำนวณ 6 3 2 4" xfId="40459"/>
    <cellStyle name="การคำนวณ 6 3 3" xfId="26199"/>
    <cellStyle name="การคำนวณ 6 3 4" xfId="35259"/>
    <cellStyle name="การคำนวณ 6 3 5" xfId="40458"/>
    <cellStyle name="การคำนวณ 6 4" xfId="12174"/>
    <cellStyle name="การคำนวณ 6 4 2" xfId="12175"/>
    <cellStyle name="การคำนวณ 6 4 2 2" xfId="26202"/>
    <cellStyle name="การคำนวณ 6 4 2 3" xfId="35262"/>
    <cellStyle name="การคำนวณ 6 4 2 4" xfId="40461"/>
    <cellStyle name="การคำนวณ 6 4 3" xfId="26201"/>
    <cellStyle name="การคำนวณ 6 4 4" xfId="35261"/>
    <cellStyle name="การคำนวณ 6 4 5" xfId="40460"/>
    <cellStyle name="การคำนวณ 6 5" xfId="12176"/>
    <cellStyle name="การคำนวณ 6 5 2" xfId="12177"/>
    <cellStyle name="การคำนวณ 6 5 2 2" xfId="26204"/>
    <cellStyle name="การคำนวณ 6 5 2 3" xfId="35264"/>
    <cellStyle name="การคำนวณ 6 5 2 4" xfId="40463"/>
    <cellStyle name="การคำนวณ 6 5 3" xfId="26203"/>
    <cellStyle name="การคำนวณ 6 5 4" xfId="35263"/>
    <cellStyle name="การคำนวณ 6 5 5" xfId="40462"/>
    <cellStyle name="การคำนวณ 6 6" xfId="12178"/>
    <cellStyle name="การคำนวณ 6 6 2" xfId="12179"/>
    <cellStyle name="การคำนวณ 6 6 2 2" xfId="26206"/>
    <cellStyle name="การคำนวณ 6 6 2 3" xfId="35266"/>
    <cellStyle name="การคำนวณ 6 6 2 4" xfId="40465"/>
    <cellStyle name="การคำนวณ 6 6 3" xfId="26205"/>
    <cellStyle name="การคำนวณ 6 6 4" xfId="35265"/>
    <cellStyle name="การคำนวณ 6 6 5" xfId="40464"/>
    <cellStyle name="การคำนวณ 6 7" xfId="12180"/>
    <cellStyle name="การคำนวณ 6 7 2" xfId="26207"/>
    <cellStyle name="การคำนวณ 6 7 3" xfId="35267"/>
    <cellStyle name="การคำนวณ 6 7 4" xfId="40466"/>
    <cellStyle name="การคำนวณ 6 8" xfId="12181"/>
    <cellStyle name="การคำนวณ 6 8 2" xfId="12182"/>
    <cellStyle name="การคำนวณ 6 8 2 2" xfId="26209"/>
    <cellStyle name="การคำนวณ 6 8 2 3" xfId="35269"/>
    <cellStyle name="การคำนวณ 6 8 2 4" xfId="40468"/>
    <cellStyle name="การคำนวณ 6 8 3" xfId="26208"/>
    <cellStyle name="การคำนวณ 6 8 4" xfId="35268"/>
    <cellStyle name="การคำนวณ 6 8 5" xfId="40467"/>
    <cellStyle name="การคำนวณ 6 9" xfId="12183"/>
    <cellStyle name="การคำนวณ 6 9 2" xfId="26210"/>
    <cellStyle name="การคำนวณ 6 9 3" xfId="35270"/>
    <cellStyle name="การคำนวณ 6 9 4" xfId="40469"/>
    <cellStyle name="การคำนวณ 7" xfId="2297"/>
    <cellStyle name="การคำนวณ 7 10" xfId="16099"/>
    <cellStyle name="การคำนวณ 7 10 2" xfId="29598"/>
    <cellStyle name="การคำนวณ 7 10 3" xfId="37867"/>
    <cellStyle name="การคำนวณ 7 10 4" xfId="42289"/>
    <cellStyle name="การคำนวณ 7 11" xfId="17834"/>
    <cellStyle name="การคำนวณ 7 11 2" xfId="31284"/>
    <cellStyle name="การคำนวณ 7 11 3" xfId="39095"/>
    <cellStyle name="การคำนวณ 7 11 4" xfId="43105"/>
    <cellStyle name="การคำนวณ 7 12" xfId="18344"/>
    <cellStyle name="การคำนวณ 7 12 2" xfId="31780"/>
    <cellStyle name="การคำนวณ 7 12 3" xfId="39465"/>
    <cellStyle name="การคำนวณ 7 12 4" xfId="43372"/>
    <cellStyle name="การคำนวณ 7 13" xfId="12184"/>
    <cellStyle name="การคำนวณ 7 13 2" xfId="26211"/>
    <cellStyle name="การคำนวณ 7 13 3" xfId="35271"/>
    <cellStyle name="การคำนวณ 7 13 4" xfId="40470"/>
    <cellStyle name="การคำนวณ 7 14" xfId="5277"/>
    <cellStyle name="การคำนวณ 7 15" xfId="19912"/>
    <cellStyle name="การคำนวณ 7 16" xfId="25175"/>
    <cellStyle name="การคำนวณ 7 17" xfId="25350"/>
    <cellStyle name="การคำนวณ 7 2" xfId="3100"/>
    <cellStyle name="การคำนวณ 7 2 10" xfId="33876"/>
    <cellStyle name="การคำนวณ 7 2 2" xfId="12186"/>
    <cellStyle name="การคำนวณ 7 2 2 2" xfId="26213"/>
    <cellStyle name="การคำนวณ 7 2 2 3" xfId="35273"/>
    <cellStyle name="การคำนวณ 7 2 2 4" xfId="40472"/>
    <cellStyle name="การคำนวณ 7 2 3" xfId="16693"/>
    <cellStyle name="การคำนวณ 7 2 3 2" xfId="30165"/>
    <cellStyle name="การคำนวณ 7 2 3 3" xfId="38275"/>
    <cellStyle name="การคำนวณ 7 2 3 4" xfId="42601"/>
    <cellStyle name="การคำนวณ 7 2 4" xfId="14731"/>
    <cellStyle name="การคำนวณ 7 2 4 2" xfId="28420"/>
    <cellStyle name="การคำนวณ 7 2 4 3" xfId="36947"/>
    <cellStyle name="การคำนวณ 7 2 4 4" xfId="41803"/>
    <cellStyle name="การคำนวณ 7 2 5" xfId="18883"/>
    <cellStyle name="การคำนวณ 7 2 5 2" xfId="32308"/>
    <cellStyle name="การคำนวณ 7 2 5 3" xfId="39838"/>
    <cellStyle name="การคำนวณ 7 2 5 4" xfId="43604"/>
    <cellStyle name="การคำนวณ 7 2 6" xfId="12185"/>
    <cellStyle name="การคำนวณ 7 2 6 2" xfId="26212"/>
    <cellStyle name="การคำนวณ 7 2 6 3" xfId="35272"/>
    <cellStyle name="การคำนวณ 7 2 6 4" xfId="40471"/>
    <cellStyle name="การคำนวณ 7 2 7" xfId="5964"/>
    <cellStyle name="การคำนวณ 7 2 8" xfId="20589"/>
    <cellStyle name="การคำนวณ 7 2 9" xfId="28395"/>
    <cellStyle name="การคำนวณ 7 3" xfId="12187"/>
    <cellStyle name="การคำนวณ 7 3 2" xfId="12188"/>
    <cellStyle name="การคำนวณ 7 3 2 2" xfId="26215"/>
    <cellStyle name="การคำนวณ 7 3 2 3" xfId="35275"/>
    <cellStyle name="การคำนวณ 7 3 2 4" xfId="40474"/>
    <cellStyle name="การคำนวณ 7 3 3" xfId="26214"/>
    <cellStyle name="การคำนวณ 7 3 4" xfId="35274"/>
    <cellStyle name="การคำนวณ 7 3 5" xfId="40473"/>
    <cellStyle name="การคำนวณ 7 4" xfId="12189"/>
    <cellStyle name="การคำนวณ 7 4 2" xfId="12190"/>
    <cellStyle name="การคำนวณ 7 4 2 2" xfId="26217"/>
    <cellStyle name="การคำนวณ 7 4 2 3" xfId="35277"/>
    <cellStyle name="การคำนวณ 7 4 2 4" xfId="40476"/>
    <cellStyle name="การคำนวณ 7 4 3" xfId="26216"/>
    <cellStyle name="การคำนวณ 7 4 4" xfId="35276"/>
    <cellStyle name="การคำนวณ 7 4 5" xfId="40475"/>
    <cellStyle name="การคำนวณ 7 5" xfId="12191"/>
    <cellStyle name="การคำนวณ 7 5 2" xfId="12192"/>
    <cellStyle name="การคำนวณ 7 5 2 2" xfId="26219"/>
    <cellStyle name="การคำนวณ 7 5 2 3" xfId="35279"/>
    <cellStyle name="การคำนวณ 7 5 2 4" xfId="40478"/>
    <cellStyle name="การคำนวณ 7 5 3" xfId="26218"/>
    <cellStyle name="การคำนวณ 7 5 4" xfId="35278"/>
    <cellStyle name="การคำนวณ 7 5 5" xfId="40477"/>
    <cellStyle name="การคำนวณ 7 6" xfId="12193"/>
    <cellStyle name="การคำนวณ 7 6 2" xfId="12194"/>
    <cellStyle name="การคำนวณ 7 6 2 2" xfId="26221"/>
    <cellStyle name="การคำนวณ 7 6 2 3" xfId="35281"/>
    <cellStyle name="การคำนวณ 7 6 2 4" xfId="40480"/>
    <cellStyle name="การคำนวณ 7 6 3" xfId="26220"/>
    <cellStyle name="การคำนวณ 7 6 4" xfId="35280"/>
    <cellStyle name="การคำนวณ 7 6 5" xfId="40479"/>
    <cellStyle name="การคำนวณ 7 7" xfId="12195"/>
    <cellStyle name="การคำนวณ 7 7 2" xfId="26222"/>
    <cellStyle name="การคำนวณ 7 7 3" xfId="35282"/>
    <cellStyle name="การคำนวณ 7 7 4" xfId="40481"/>
    <cellStyle name="การคำนวณ 7 8" xfId="12196"/>
    <cellStyle name="การคำนวณ 7 8 2" xfId="12197"/>
    <cellStyle name="การคำนวณ 7 8 2 2" xfId="26224"/>
    <cellStyle name="การคำนวณ 7 8 2 3" xfId="35284"/>
    <cellStyle name="การคำนวณ 7 8 2 4" xfId="40483"/>
    <cellStyle name="การคำนวณ 7 8 3" xfId="26223"/>
    <cellStyle name="การคำนวณ 7 8 4" xfId="35283"/>
    <cellStyle name="การคำนวณ 7 8 5" xfId="40482"/>
    <cellStyle name="การคำนวณ 7 9" xfId="12198"/>
    <cellStyle name="การคำนวณ 7 9 2" xfId="26225"/>
    <cellStyle name="การคำนวณ 7 9 3" xfId="35285"/>
    <cellStyle name="การคำนวณ 7 9 4" xfId="40484"/>
    <cellStyle name="การคำนวณ 8" xfId="2298"/>
    <cellStyle name="การคำนวณ 8 10" xfId="16100"/>
    <cellStyle name="การคำนวณ 8 10 2" xfId="29599"/>
    <cellStyle name="การคำนวณ 8 10 3" xfId="37868"/>
    <cellStyle name="การคำนวณ 8 10 4" xfId="42290"/>
    <cellStyle name="การคำนวณ 8 11" xfId="17120"/>
    <cellStyle name="การคำนวณ 8 11 2" xfId="30587"/>
    <cellStyle name="การคำนวณ 8 11 3" xfId="38619"/>
    <cellStyle name="การคำนวณ 8 11 4" xfId="42881"/>
    <cellStyle name="การคำนวณ 8 12" xfId="18345"/>
    <cellStyle name="การคำนวณ 8 12 2" xfId="31781"/>
    <cellStyle name="การคำนวณ 8 12 3" xfId="39466"/>
    <cellStyle name="การคำนวณ 8 12 4" xfId="43373"/>
    <cellStyle name="การคำนวณ 8 13" xfId="12199"/>
    <cellStyle name="การคำนวณ 8 13 2" xfId="26226"/>
    <cellStyle name="การคำนวณ 8 13 3" xfId="35286"/>
    <cellStyle name="การคำนวณ 8 13 4" xfId="40485"/>
    <cellStyle name="การคำนวณ 8 14" xfId="5278"/>
    <cellStyle name="การคำนวณ 8 15" xfId="19913"/>
    <cellStyle name="การคำนวณ 8 16" xfId="29386"/>
    <cellStyle name="การคำนวณ 8 17" xfId="34309"/>
    <cellStyle name="การคำนวณ 8 2" xfId="3101"/>
    <cellStyle name="การคำนวณ 8 2 10" xfId="33875"/>
    <cellStyle name="การคำนวณ 8 2 2" xfId="12201"/>
    <cellStyle name="การคำนวณ 8 2 2 2" xfId="26228"/>
    <cellStyle name="การคำนวณ 8 2 2 3" xfId="35288"/>
    <cellStyle name="การคำนวณ 8 2 2 4" xfId="40487"/>
    <cellStyle name="การคำนวณ 8 2 3" xfId="16694"/>
    <cellStyle name="การคำนวณ 8 2 3 2" xfId="30166"/>
    <cellStyle name="การคำนวณ 8 2 3 3" xfId="38276"/>
    <cellStyle name="การคำนวณ 8 2 3 4" xfId="42602"/>
    <cellStyle name="การคำนวณ 8 2 4" xfId="14368"/>
    <cellStyle name="การคำนวณ 8 2 4 2" xfId="28105"/>
    <cellStyle name="การคำนวณ 8 2 4 3" xfId="36697"/>
    <cellStyle name="การคำนวณ 8 2 4 4" xfId="41625"/>
    <cellStyle name="การคำนวณ 8 2 5" xfId="18884"/>
    <cellStyle name="การคำนวณ 8 2 5 2" xfId="32309"/>
    <cellStyle name="การคำนวณ 8 2 5 3" xfId="39839"/>
    <cellStyle name="การคำนวณ 8 2 5 4" xfId="43605"/>
    <cellStyle name="การคำนวณ 8 2 6" xfId="12200"/>
    <cellStyle name="การคำนวณ 8 2 6 2" xfId="26227"/>
    <cellStyle name="การคำนวณ 8 2 6 3" xfId="35287"/>
    <cellStyle name="การคำนวณ 8 2 6 4" xfId="40486"/>
    <cellStyle name="การคำนวณ 8 2 7" xfId="5965"/>
    <cellStyle name="การคำนวณ 8 2 8" xfId="20590"/>
    <cellStyle name="การคำนวณ 8 2 9" xfId="29159"/>
    <cellStyle name="การคำนวณ 8 3" xfId="12202"/>
    <cellStyle name="การคำนวณ 8 3 2" xfId="12203"/>
    <cellStyle name="การคำนวณ 8 3 2 2" xfId="26230"/>
    <cellStyle name="การคำนวณ 8 3 2 3" xfId="35290"/>
    <cellStyle name="การคำนวณ 8 3 2 4" xfId="40489"/>
    <cellStyle name="การคำนวณ 8 3 3" xfId="26229"/>
    <cellStyle name="การคำนวณ 8 3 4" xfId="35289"/>
    <cellStyle name="การคำนวณ 8 3 5" xfId="40488"/>
    <cellStyle name="การคำนวณ 8 4" xfId="12204"/>
    <cellStyle name="การคำนวณ 8 4 2" xfId="12205"/>
    <cellStyle name="การคำนวณ 8 4 2 2" xfId="26232"/>
    <cellStyle name="การคำนวณ 8 4 2 3" xfId="35292"/>
    <cellStyle name="การคำนวณ 8 4 2 4" xfId="40491"/>
    <cellStyle name="การคำนวณ 8 4 3" xfId="26231"/>
    <cellStyle name="การคำนวณ 8 4 4" xfId="35291"/>
    <cellStyle name="การคำนวณ 8 4 5" xfId="40490"/>
    <cellStyle name="การคำนวณ 8 5" xfId="12206"/>
    <cellStyle name="การคำนวณ 8 5 2" xfId="12207"/>
    <cellStyle name="การคำนวณ 8 5 2 2" xfId="26234"/>
    <cellStyle name="การคำนวณ 8 5 2 3" xfId="35294"/>
    <cellStyle name="การคำนวณ 8 5 2 4" xfId="40493"/>
    <cellStyle name="การคำนวณ 8 5 3" xfId="26233"/>
    <cellStyle name="การคำนวณ 8 5 4" xfId="35293"/>
    <cellStyle name="การคำนวณ 8 5 5" xfId="40492"/>
    <cellStyle name="การคำนวณ 8 6" xfId="12208"/>
    <cellStyle name="การคำนวณ 8 6 2" xfId="12209"/>
    <cellStyle name="การคำนวณ 8 6 2 2" xfId="26236"/>
    <cellStyle name="การคำนวณ 8 6 2 3" xfId="35296"/>
    <cellStyle name="การคำนวณ 8 6 2 4" xfId="40495"/>
    <cellStyle name="การคำนวณ 8 6 3" xfId="26235"/>
    <cellStyle name="การคำนวณ 8 6 4" xfId="35295"/>
    <cellStyle name="การคำนวณ 8 6 5" xfId="40494"/>
    <cellStyle name="การคำนวณ 8 7" xfId="12210"/>
    <cellStyle name="การคำนวณ 8 7 2" xfId="26237"/>
    <cellStyle name="การคำนวณ 8 7 3" xfId="35297"/>
    <cellStyle name="การคำนวณ 8 7 4" xfId="40496"/>
    <cellStyle name="การคำนวณ 8 8" xfId="12211"/>
    <cellStyle name="การคำนวณ 8 8 2" xfId="12212"/>
    <cellStyle name="การคำนวณ 8 8 2 2" xfId="26239"/>
    <cellStyle name="การคำนวณ 8 8 2 3" xfId="35299"/>
    <cellStyle name="การคำนวณ 8 8 2 4" xfId="40498"/>
    <cellStyle name="การคำนวณ 8 8 3" xfId="26238"/>
    <cellStyle name="การคำนวณ 8 8 4" xfId="35298"/>
    <cellStyle name="การคำนวณ 8 8 5" xfId="40497"/>
    <cellStyle name="การคำนวณ 8 9" xfId="12213"/>
    <cellStyle name="การคำนวณ 8 9 2" xfId="26240"/>
    <cellStyle name="การคำนวณ 8 9 3" xfId="35300"/>
    <cellStyle name="การคำนวณ 8 9 4" xfId="40499"/>
    <cellStyle name="การคำนวณ 9" xfId="2299"/>
    <cellStyle name="การคำนวณ 9 10" xfId="18346"/>
    <cellStyle name="การคำนวณ 9 10 2" xfId="31782"/>
    <cellStyle name="การคำนวณ 9 10 3" xfId="39467"/>
    <cellStyle name="การคำนวณ 9 10 4" xfId="43374"/>
    <cellStyle name="การคำนวณ 9 11" xfId="12214"/>
    <cellStyle name="การคำนวณ 9 11 2" xfId="26241"/>
    <cellStyle name="การคำนวณ 9 11 3" xfId="35301"/>
    <cellStyle name="การคำนวณ 9 11 4" xfId="40500"/>
    <cellStyle name="การคำนวณ 9 12" xfId="5279"/>
    <cellStyle name="การคำนวณ 9 13" xfId="19914"/>
    <cellStyle name="การคำนวณ 9 14" xfId="25176"/>
    <cellStyle name="การคำนวณ 9 15" xfId="37668"/>
    <cellStyle name="การคำนวณ 9 2" xfId="3102"/>
    <cellStyle name="การคำนวณ 9 2 10" xfId="33874"/>
    <cellStyle name="การคำนวณ 9 2 2" xfId="12216"/>
    <cellStyle name="การคำนวณ 9 2 2 2" xfId="26243"/>
    <cellStyle name="การคำนวณ 9 2 2 3" xfId="35303"/>
    <cellStyle name="การคำนวณ 9 2 2 4" xfId="40502"/>
    <cellStyle name="การคำนวณ 9 2 3" xfId="16695"/>
    <cellStyle name="การคำนวณ 9 2 3 2" xfId="30167"/>
    <cellStyle name="การคำนวณ 9 2 3 3" xfId="38277"/>
    <cellStyle name="การคำนวณ 9 2 3 4" xfId="42603"/>
    <cellStyle name="การคำนวณ 9 2 4" xfId="14703"/>
    <cellStyle name="การคำนวณ 9 2 4 2" xfId="28400"/>
    <cellStyle name="การคำนวณ 9 2 4 3" xfId="36930"/>
    <cellStyle name="การคำนวณ 9 2 4 4" xfId="41794"/>
    <cellStyle name="การคำนวณ 9 2 5" xfId="18885"/>
    <cellStyle name="การคำนวณ 9 2 5 2" xfId="32310"/>
    <cellStyle name="การคำนวณ 9 2 5 3" xfId="39840"/>
    <cellStyle name="การคำนวณ 9 2 5 4" xfId="43606"/>
    <cellStyle name="การคำนวณ 9 2 6" xfId="12215"/>
    <cellStyle name="การคำนวณ 9 2 6 2" xfId="26242"/>
    <cellStyle name="การคำนวณ 9 2 6 3" xfId="35302"/>
    <cellStyle name="การคำนวณ 9 2 6 4" xfId="40501"/>
    <cellStyle name="การคำนวณ 9 2 7" xfId="5966"/>
    <cellStyle name="การคำนวณ 9 2 8" xfId="20591"/>
    <cellStyle name="การคำนวณ 9 2 9" xfId="32484"/>
    <cellStyle name="การคำนวณ 9 3" xfId="12217"/>
    <cellStyle name="การคำนวณ 9 3 2" xfId="12218"/>
    <cellStyle name="การคำนวณ 9 3 2 2" xfId="26245"/>
    <cellStyle name="การคำนวณ 9 3 2 3" xfId="35305"/>
    <cellStyle name="การคำนวณ 9 3 2 4" xfId="40504"/>
    <cellStyle name="การคำนวณ 9 3 3" xfId="26244"/>
    <cellStyle name="การคำนวณ 9 3 4" xfId="35304"/>
    <cellStyle name="การคำนวณ 9 3 5" xfId="40503"/>
    <cellStyle name="การคำนวณ 9 4" xfId="12219"/>
    <cellStyle name="การคำนวณ 9 4 2" xfId="12220"/>
    <cellStyle name="การคำนวณ 9 4 2 2" xfId="26247"/>
    <cellStyle name="การคำนวณ 9 4 2 3" xfId="35307"/>
    <cellStyle name="การคำนวณ 9 4 2 4" xfId="40506"/>
    <cellStyle name="การคำนวณ 9 4 3" xfId="26246"/>
    <cellStyle name="การคำนวณ 9 4 4" xfId="35306"/>
    <cellStyle name="การคำนวณ 9 4 5" xfId="40505"/>
    <cellStyle name="การคำนวณ 9 5" xfId="12221"/>
    <cellStyle name="การคำนวณ 9 5 2" xfId="26248"/>
    <cellStyle name="การคำนวณ 9 5 3" xfId="35308"/>
    <cellStyle name="การคำนวณ 9 5 4" xfId="40507"/>
    <cellStyle name="การคำนวณ 9 6" xfId="12222"/>
    <cellStyle name="การคำนวณ 9 6 2" xfId="26249"/>
    <cellStyle name="การคำนวณ 9 6 3" xfId="35309"/>
    <cellStyle name="การคำนวณ 9 6 4" xfId="40508"/>
    <cellStyle name="การคำนวณ 9 7" xfId="12223"/>
    <cellStyle name="การคำนวณ 9 7 2" xfId="12224"/>
    <cellStyle name="การคำนวณ 9 7 2 2" xfId="26251"/>
    <cellStyle name="การคำนวณ 9 7 2 3" xfId="35311"/>
    <cellStyle name="การคำนวณ 9 7 2 4" xfId="40510"/>
    <cellStyle name="การคำนวณ 9 7 3" xfId="26250"/>
    <cellStyle name="การคำนวณ 9 7 4" xfId="35310"/>
    <cellStyle name="การคำนวณ 9 7 5" xfId="40509"/>
    <cellStyle name="การคำนวณ 9 8" xfId="16101"/>
    <cellStyle name="การคำนวณ 9 8 2" xfId="29600"/>
    <cellStyle name="การคำนวณ 9 8 3" xfId="37869"/>
    <cellStyle name="การคำนวณ 9 8 4" xfId="42291"/>
    <cellStyle name="การคำนวณ 9 9" xfId="17119"/>
    <cellStyle name="การคำนวณ 9 9 2" xfId="30586"/>
    <cellStyle name="การคำนวณ 9 9 3" xfId="38618"/>
    <cellStyle name="การคำนวณ 9 9 4" xfId="42880"/>
    <cellStyle name="ข้อความเตือน" xfId="2300"/>
    <cellStyle name="ข้อความเตือน 2" xfId="2301"/>
    <cellStyle name="ข้อความเตือน 3" xfId="2302"/>
    <cellStyle name="ข้อความอธิบาย" xfId="2303"/>
    <cellStyle name="ข้อความอธิบาย 2" xfId="2304"/>
    <cellStyle name="ข้อความอธิบาย 3" xfId="2305"/>
    <cellStyle name="เครื่องหมายจุลภาค 10" xfId="1879"/>
    <cellStyle name="เครื่องหมายจุลภาค 10 2" xfId="1880"/>
    <cellStyle name="เครื่องหมายจุลภาค 10 2 2" xfId="1881"/>
    <cellStyle name="เครื่องหมายจุลภาค 10 2 2 2" xfId="1882"/>
    <cellStyle name="เครื่องหมายจุลภาค 10 2 3" xfId="1883"/>
    <cellStyle name="เครื่องหมายจุลภาค 10 3" xfId="1884"/>
    <cellStyle name="เครื่องหมายจุลภาค 10 3 2" xfId="1885"/>
    <cellStyle name="เครื่องหมายจุลภาค 10 4" xfId="1886"/>
    <cellStyle name="เครื่องหมายจุลภาค 10 4 2" xfId="1887"/>
    <cellStyle name="เครื่องหมายจุลภาค 10 5" xfId="1888"/>
    <cellStyle name="เครื่องหมายจุลภาค 10 6" xfId="1889"/>
    <cellStyle name="เครื่องหมายจุลภาค 10 7" xfId="1890"/>
    <cellStyle name="เครื่องหมายจุลภาค 10 8" xfId="1891"/>
    <cellStyle name="เครื่องหมายจุลภาค 10 9" xfId="1892"/>
    <cellStyle name="เครื่องหมายจุลภาค 11" xfId="1893"/>
    <cellStyle name="เครื่องหมายจุลภาค 11 2" xfId="1894"/>
    <cellStyle name="เครื่องหมายจุลภาค 11 2 2" xfId="1895"/>
    <cellStyle name="เครื่องหมายจุลภาค 11 2 2 2" xfId="1896"/>
    <cellStyle name="เครื่องหมายจุลภาค 11 2 3" xfId="1897"/>
    <cellStyle name="เครื่องหมายจุลภาค 11 3" xfId="1898"/>
    <cellStyle name="เครื่องหมายจุลภาค 11 3 2" xfId="1899"/>
    <cellStyle name="เครื่องหมายจุลภาค 11 4" xfId="1900"/>
    <cellStyle name="เครื่องหมายจุลภาค 11 4 2" xfId="1901"/>
    <cellStyle name="เครื่องหมายจุลภาค 11 5" xfId="1902"/>
    <cellStyle name="เครื่องหมายจุลภาค 11 6" xfId="1903"/>
    <cellStyle name="เครื่องหมายจุลภาค 11 7" xfId="1904"/>
    <cellStyle name="เครื่องหมายจุลภาค 11 8" xfId="1905"/>
    <cellStyle name="เครื่องหมายจุลภาค 11 9" xfId="1906"/>
    <cellStyle name="เครื่องหมายจุลภาค 12" xfId="10757"/>
    <cellStyle name="เครื่องหมายจุลภาค 12 2" xfId="1907"/>
    <cellStyle name="เครื่องหมายจุลภาค 12 2 2" xfId="1908"/>
    <cellStyle name="เครื่องหมายจุลภาค 12 2 2 2" xfId="15768"/>
    <cellStyle name="เครื่องหมายจุลภาค 12 2 2 3" xfId="10759"/>
    <cellStyle name="เครื่องหมายจุลภาค 12 2 3" xfId="10760"/>
    <cellStyle name="เครื่องหมายจุลภาค 12 2 4" xfId="10761"/>
    <cellStyle name="เครื่องหมายจุลภาค 12 2 5" xfId="15767"/>
    <cellStyle name="เครื่องหมายจุลภาค 12 2 6" xfId="10758"/>
    <cellStyle name="เครื่องหมายจุลภาค 12 3" xfId="1909"/>
    <cellStyle name="เครื่องหมายจุลภาค 12 3 2" xfId="1910"/>
    <cellStyle name="เครื่องหมายจุลภาค 12 3 2 2" xfId="15770"/>
    <cellStyle name="เครื่องหมายจุลภาค 12 3 2 3" xfId="10763"/>
    <cellStyle name="เครื่องหมายจุลภาค 12 3 3" xfId="10764"/>
    <cellStyle name="เครื่องหมายจุลภาค 12 3 4" xfId="10765"/>
    <cellStyle name="เครื่องหมายจุลภาค 12 3 5" xfId="15769"/>
    <cellStyle name="เครื่องหมายจุลภาค 12 3 6" xfId="10762"/>
    <cellStyle name="เครื่องหมายจุลภาค 12 4" xfId="10766"/>
    <cellStyle name="เครื่องหมายจุลภาค 12 5" xfId="10767"/>
    <cellStyle name="เครื่องหมายจุลภาค 12 6" xfId="10768"/>
    <cellStyle name="เครื่องหมายจุลภาค 13" xfId="1911"/>
    <cellStyle name="เครื่องหมายจุลภาค 13 2" xfId="1912"/>
    <cellStyle name="เครื่องหมายจุลภาค 13 2 2" xfId="1913"/>
    <cellStyle name="เครื่องหมายจุลภาค 13 2 2 2" xfId="1914"/>
    <cellStyle name="เครื่องหมายจุลภาค 13 2 3" xfId="1915"/>
    <cellStyle name="เครื่องหมายจุลภาค 13 2 4" xfId="10769"/>
    <cellStyle name="เครื่องหมายจุลภาค 13 3" xfId="1916"/>
    <cellStyle name="เครื่องหมายจุลภาค 13 3 2" xfId="1917"/>
    <cellStyle name="เครื่องหมายจุลภาค 13 3 2 2" xfId="15775"/>
    <cellStyle name="เครื่องหมายจุลภาค 13 3 2 3" xfId="10770"/>
    <cellStyle name="เครื่องหมายจุลภาค 13 3 3" xfId="10771"/>
    <cellStyle name="เครื่องหมายจุลภาค 13 3 4" xfId="10772"/>
    <cellStyle name="เครื่องหมายจุลภาค 13 4" xfId="1918"/>
    <cellStyle name="เครื่องหมายจุลภาค 13 4 2" xfId="1919"/>
    <cellStyle name="เครื่องหมายจุลภาค 13 4 2 2" xfId="15776"/>
    <cellStyle name="เครื่องหมายจุลภาค 13 4 2 3" xfId="10773"/>
    <cellStyle name="เครื่องหมายจุลภาค 13 4 3" xfId="10774"/>
    <cellStyle name="เครื่องหมายจุลภาค 13 5" xfId="1920"/>
    <cellStyle name="เครื่องหมายจุลภาค 13 5 2" xfId="15777"/>
    <cellStyle name="เครื่องหมายจุลภาค 13 5 3" xfId="10775"/>
    <cellStyle name="เครื่องหมายจุลภาค 13 6" xfId="1921"/>
    <cellStyle name="เครื่องหมายจุลภาค 13 6 2" xfId="15778"/>
    <cellStyle name="เครื่องหมายจุลภาค 13 6 3" xfId="10776"/>
    <cellStyle name="เครื่องหมายจุลภาค 13 7" xfId="1922"/>
    <cellStyle name="เครื่องหมายจุลภาค 13 8" xfId="1923"/>
    <cellStyle name="เครื่องหมายจุลภาค 13 9" xfId="1924"/>
    <cellStyle name="เครื่องหมายจุลภาค 14" xfId="1925"/>
    <cellStyle name="เครื่องหมายจุลภาค 14 2" xfId="1926"/>
    <cellStyle name="เครื่องหมายจุลภาค 14 2 2" xfId="1927"/>
    <cellStyle name="เครื่องหมายจุลภาค 14 2 2 2" xfId="1928"/>
    <cellStyle name="เครื่องหมายจุลภาค 14 2 3" xfId="1929"/>
    <cellStyle name="เครื่องหมายจุลภาค 14 2 4" xfId="10777"/>
    <cellStyle name="เครื่องหมายจุลภาค 14 3" xfId="1930"/>
    <cellStyle name="เครื่องหมายจุลภาค 14 3 2" xfId="1931"/>
    <cellStyle name="เครื่องหมายจุลภาค 14 3 2 2" xfId="15783"/>
    <cellStyle name="เครื่องหมายจุลภาค 14 3 2 3" xfId="10778"/>
    <cellStyle name="เครื่องหมายจุลภาค 14 3 3" xfId="10779"/>
    <cellStyle name="เครื่องหมายจุลภาค 14 3 4" xfId="10780"/>
    <cellStyle name="เครื่องหมายจุลภาค 14 4" xfId="1932"/>
    <cellStyle name="เครื่องหมายจุลภาค 14 4 2" xfId="1933"/>
    <cellStyle name="เครื่องหมายจุลภาค 14 5" xfId="1934"/>
    <cellStyle name="เครื่องหมายจุลภาค 14 6" xfId="1935"/>
    <cellStyle name="เครื่องหมายจุลภาค 14 7" xfId="1936"/>
    <cellStyle name="เครื่องหมายจุลภาค 14 8" xfId="1937"/>
    <cellStyle name="เครื่องหมายจุลภาค 14 9" xfId="1938"/>
    <cellStyle name="เครื่องหมายจุลภาค 15" xfId="1939"/>
    <cellStyle name="เครื่องหมายจุลภาค 15 2" xfId="1940"/>
    <cellStyle name="เครื่องหมายจุลภาค 15 2 2" xfId="1941"/>
    <cellStyle name="เครื่องหมายจุลภาค 15 2 2 2" xfId="15788"/>
    <cellStyle name="เครื่องหมายจุลภาค 15 2 2 3" xfId="10783"/>
    <cellStyle name="เครื่องหมายจุลภาค 15 2 3" xfId="10784"/>
    <cellStyle name="เครื่องหมายจุลภาค 15 2 4" xfId="10785"/>
    <cellStyle name="เครื่องหมายจุลภาค 15 2 5" xfId="15787"/>
    <cellStyle name="เครื่องหมายจุลภาค 15 2 6" xfId="10782"/>
    <cellStyle name="เครื่องหมายจุลภาค 15 3" xfId="1942"/>
    <cellStyle name="เครื่องหมายจุลภาค 15 3 2" xfId="1943"/>
    <cellStyle name="เครื่องหมายจุลภาค 15 3 2 2" xfId="15790"/>
    <cellStyle name="เครื่องหมายจุลภาค 15 3 2 3" xfId="10787"/>
    <cellStyle name="เครื่องหมายจุลภาค 15 3 3" xfId="10788"/>
    <cellStyle name="เครื่องหมายจุลภาค 15 3 4" xfId="10789"/>
    <cellStyle name="เครื่องหมายจุลภาค 15 3 5" xfId="15789"/>
    <cellStyle name="เครื่องหมายจุลภาค 15 3 6" xfId="10786"/>
    <cellStyle name="เครื่องหมายจุลภาค 15 4" xfId="1944"/>
    <cellStyle name="เครื่องหมายจุลภาค 15 4 2" xfId="15791"/>
    <cellStyle name="เครื่องหมายจุลภาค 15 4 3" xfId="10790"/>
    <cellStyle name="เครื่องหมายจุลภาค 15 5" xfId="10791"/>
    <cellStyle name="เครื่องหมายจุลภาค 15 6" xfId="10792"/>
    <cellStyle name="เครื่องหมายจุลภาค 15 7" xfId="15786"/>
    <cellStyle name="เครื่องหมายจุลภาค 15 8" xfId="10781"/>
    <cellStyle name="เครื่องหมายจุลภาค 16" xfId="1945"/>
    <cellStyle name="เครื่องหมายจุลภาค 16 2" xfId="1946"/>
    <cellStyle name="เครื่องหมายจุลภาค 16 2 2" xfId="15793"/>
    <cellStyle name="เครื่องหมายจุลภาค 16 2 3" xfId="10794"/>
    <cellStyle name="เครื่องหมายจุลภาค 16 3" xfId="10795"/>
    <cellStyle name="เครื่องหมายจุลภาค 16 4" xfId="10796"/>
    <cellStyle name="เครื่องหมายจุลภาค 16 5" xfId="15792"/>
    <cellStyle name="เครื่องหมายจุลภาค 16 6" xfId="10793"/>
    <cellStyle name="เครื่องหมายจุลภาค 17" xfId="1947"/>
    <cellStyle name="เครื่องหมายจุลภาค 17 2" xfId="1948"/>
    <cellStyle name="เครื่องหมายจุลภาค 17 2 2" xfId="15795"/>
    <cellStyle name="เครื่องหมายจุลภาค 17 2 3" xfId="10798"/>
    <cellStyle name="เครื่องหมายจุลภาค 17 3" xfId="10799"/>
    <cellStyle name="เครื่องหมายจุลภาค 17 4" xfId="10800"/>
    <cellStyle name="เครื่องหมายจุลภาค 17 5" xfId="15794"/>
    <cellStyle name="เครื่องหมายจุลภาค 17 6" xfId="10797"/>
    <cellStyle name="เครื่องหมายจุลภาค 18" xfId="1949"/>
    <cellStyle name="เครื่องหมายจุลภาค 18 2" xfId="1950"/>
    <cellStyle name="เครื่องหมายจุลภาค 18 2 2" xfId="15797"/>
    <cellStyle name="เครื่องหมายจุลภาค 18 2 3" xfId="10802"/>
    <cellStyle name="เครื่องหมายจุลภาค 18 3" xfId="10803"/>
    <cellStyle name="เครื่องหมายจุลภาค 18 4" xfId="10804"/>
    <cellStyle name="เครื่องหมายจุลภาค 18 5" xfId="15796"/>
    <cellStyle name="เครื่องหมายจุลภาค 18 6" xfId="10801"/>
    <cellStyle name="เครื่องหมายจุลภาค 19" xfId="1951"/>
    <cellStyle name="เครื่องหมายจุลภาค 19 2" xfId="1952"/>
    <cellStyle name="เครื่องหมายจุลภาค 19 2 2" xfId="15799"/>
    <cellStyle name="เครื่องหมายจุลภาค 19 2 3" xfId="10806"/>
    <cellStyle name="เครื่องหมายจุลภาค 19 3" xfId="10807"/>
    <cellStyle name="เครื่องหมายจุลภาค 19 4" xfId="10808"/>
    <cellStyle name="เครื่องหมายจุลภาค 19 5" xfId="15798"/>
    <cellStyle name="เครื่องหมายจุลภาค 19 6" xfId="10805"/>
    <cellStyle name="เครื่องหมายจุลภาค 2" xfId="1953"/>
    <cellStyle name="เครื่องหมายจุลภาค 2 10" xfId="1954"/>
    <cellStyle name="เครื่องหมายจุลภาค 2 10 2" xfId="1955"/>
    <cellStyle name="เครื่องหมายจุลภาค 2 10 2 2" xfId="15802"/>
    <cellStyle name="เครื่องหมายจุลภาค 2 10 2 3" xfId="10810"/>
    <cellStyle name="เครื่องหมายจุลภาค 2 10 3" xfId="10811"/>
    <cellStyle name="เครื่องหมายจุลภาค 2 10 4" xfId="10812"/>
    <cellStyle name="เครื่องหมายจุลภาค 2 10 5" xfId="15801"/>
    <cellStyle name="เครื่องหมายจุลภาค 2 10 6" xfId="10809"/>
    <cellStyle name="เครื่องหมายจุลภาค 2 11" xfId="1956"/>
    <cellStyle name="เครื่องหมายจุลภาค 2 11 2" xfId="1957"/>
    <cellStyle name="เครื่องหมายจุลภาค 2 11 2 2" xfId="15804"/>
    <cellStyle name="เครื่องหมายจุลภาค 2 11 2 3" xfId="10814"/>
    <cellStyle name="เครื่องหมายจุลภาค 2 11 3" xfId="10815"/>
    <cellStyle name="เครื่องหมายจุลภาค 2 11 4" xfId="10816"/>
    <cellStyle name="เครื่องหมายจุลภาค 2 11 5" xfId="15803"/>
    <cellStyle name="เครื่องหมายจุลภาค 2 11 6" xfId="10813"/>
    <cellStyle name="เครื่องหมายจุลภาค 2 12" xfId="1958"/>
    <cellStyle name="เครื่องหมายจุลภาค 2 12 2" xfId="1959"/>
    <cellStyle name="เครื่องหมายจุลภาค 2 12 2 2" xfId="15806"/>
    <cellStyle name="เครื่องหมายจุลภาค 2 12 2 3" xfId="10818"/>
    <cellStyle name="เครื่องหมายจุลภาค 2 12 3" xfId="10819"/>
    <cellStyle name="เครื่องหมายจุลภาค 2 12 4" xfId="10820"/>
    <cellStyle name="เครื่องหมายจุลภาค 2 12 5" xfId="15805"/>
    <cellStyle name="เครื่องหมายจุลภาค 2 12 6" xfId="10817"/>
    <cellStyle name="เครื่องหมายจุลภาค 2 13" xfId="1960"/>
    <cellStyle name="เครื่องหมายจุลภาค 2 13 2" xfId="1961"/>
    <cellStyle name="เครื่องหมายจุลภาค 2 13 2 2" xfId="15808"/>
    <cellStyle name="เครื่องหมายจุลภาค 2 13 2 3" xfId="10822"/>
    <cellStyle name="เครื่องหมายจุลภาค 2 13 3" xfId="10823"/>
    <cellStyle name="เครื่องหมายจุลภาค 2 13 4" xfId="10824"/>
    <cellStyle name="เครื่องหมายจุลภาค 2 13 5" xfId="15807"/>
    <cellStyle name="เครื่องหมายจุลภาค 2 13 6" xfId="10821"/>
    <cellStyle name="เครื่องหมายจุลภาค 2 14" xfId="1962"/>
    <cellStyle name="เครื่องหมายจุลภาค 2 14 2" xfId="1963"/>
    <cellStyle name="เครื่องหมายจุลภาค 2 14 2 2" xfId="15810"/>
    <cellStyle name="เครื่องหมายจุลภาค 2 14 2 3" xfId="10826"/>
    <cellStyle name="เครื่องหมายจุลภาค 2 14 3" xfId="10827"/>
    <cellStyle name="เครื่องหมายจุลภาค 2 14 4" xfId="10828"/>
    <cellStyle name="เครื่องหมายจุลภาค 2 14 5" xfId="15809"/>
    <cellStyle name="เครื่องหมายจุลภาค 2 14 6" xfId="10825"/>
    <cellStyle name="เครื่องหมายจุลภาค 2 15" xfId="1964"/>
    <cellStyle name="เครื่องหมายจุลภาค 2 15 2" xfId="1965"/>
    <cellStyle name="เครื่องหมายจุลภาค 2 15 2 2" xfId="15812"/>
    <cellStyle name="เครื่องหมายจุลภาค 2 15 2 3" xfId="10830"/>
    <cellStyle name="เครื่องหมายจุลภาค 2 15 3" xfId="10831"/>
    <cellStyle name="เครื่องหมายจุลภาค 2 15 4" xfId="10832"/>
    <cellStyle name="เครื่องหมายจุลภาค 2 15 5" xfId="15811"/>
    <cellStyle name="เครื่องหมายจุลภาค 2 15 6" xfId="10829"/>
    <cellStyle name="เครื่องหมายจุลภาค 2 16" xfId="1966"/>
    <cellStyle name="เครื่องหมายจุลภาค 2 16 2" xfId="1967"/>
    <cellStyle name="เครื่องหมายจุลภาค 2 16 2 2" xfId="15814"/>
    <cellStyle name="เครื่องหมายจุลภาค 2 16 2 3" xfId="10834"/>
    <cellStyle name="เครื่องหมายจุลภาค 2 16 3" xfId="10835"/>
    <cellStyle name="เครื่องหมายจุลภาค 2 16 4" xfId="10836"/>
    <cellStyle name="เครื่องหมายจุลภาค 2 16 5" xfId="15813"/>
    <cellStyle name="เครื่องหมายจุลภาค 2 16 6" xfId="10833"/>
    <cellStyle name="เครื่องหมายจุลภาค 2 17" xfId="1968"/>
    <cellStyle name="เครื่องหมายจุลภาค 2 17 2" xfId="1969"/>
    <cellStyle name="เครื่องหมายจุลภาค 2 17 2 2" xfId="15816"/>
    <cellStyle name="เครื่องหมายจุลภาค 2 17 2 3" xfId="10838"/>
    <cellStyle name="เครื่องหมายจุลภาค 2 17 3" xfId="10839"/>
    <cellStyle name="เครื่องหมายจุลภาค 2 17 4" xfId="10840"/>
    <cellStyle name="เครื่องหมายจุลภาค 2 17 5" xfId="15815"/>
    <cellStyle name="เครื่องหมายจุลภาค 2 17 6" xfId="10837"/>
    <cellStyle name="เครื่องหมายจุลภาค 2 18" xfId="1970"/>
    <cellStyle name="เครื่องหมายจุลภาค 2 18 2" xfId="1971"/>
    <cellStyle name="เครื่องหมายจุลภาค 2 18 2 2" xfId="15818"/>
    <cellStyle name="เครื่องหมายจุลภาค 2 18 2 3" xfId="10842"/>
    <cellStyle name="เครื่องหมายจุลภาค 2 18 3" xfId="10843"/>
    <cellStyle name="เครื่องหมายจุลภาค 2 18 4" xfId="10844"/>
    <cellStyle name="เครื่องหมายจุลภาค 2 18 5" xfId="15817"/>
    <cellStyle name="เครื่องหมายจุลภาค 2 18 6" xfId="10841"/>
    <cellStyle name="เครื่องหมายจุลภาค 2 19" xfId="1972"/>
    <cellStyle name="เครื่องหมายจุลภาค 2 19 2" xfId="1973"/>
    <cellStyle name="เครื่องหมายจุลภาค 2 19 2 2" xfId="15820"/>
    <cellStyle name="เครื่องหมายจุลภาค 2 19 2 3" xfId="10846"/>
    <cellStyle name="เครื่องหมายจุลภาค 2 19 3" xfId="10847"/>
    <cellStyle name="เครื่องหมายจุลภาค 2 19 4" xfId="10848"/>
    <cellStyle name="เครื่องหมายจุลภาค 2 19 5" xfId="15819"/>
    <cellStyle name="เครื่องหมายจุลภาค 2 19 6" xfId="10845"/>
    <cellStyle name="เครื่องหมายจุลภาค 2 2" xfId="1974"/>
    <cellStyle name="เครื่องหมายจุลภาค 2 2 10" xfId="10849"/>
    <cellStyle name="เครื่องหมายจุลภาค 2 2 10 2" xfId="10850"/>
    <cellStyle name="เครื่องหมายจุลภาค 2 2 10 2 2" xfId="10851"/>
    <cellStyle name="เครื่องหมายจุลภาค 2 2 10 3" xfId="10852"/>
    <cellStyle name="เครื่องหมายจุลภาค 2 2 10 3 2" xfId="10853"/>
    <cellStyle name="เครื่องหมายจุลภาค 2 2 10 4" xfId="10854"/>
    <cellStyle name="เครื่องหมายจุลภาค 2 2 11" xfId="10855"/>
    <cellStyle name="เครื่องหมายจุลภาค 2 2 11 2" xfId="10856"/>
    <cellStyle name="เครื่องหมายจุลภาค 2 2 11 2 2" xfId="10857"/>
    <cellStyle name="เครื่องหมายจุลภาค 2 2 11 3" xfId="10858"/>
    <cellStyle name="เครื่องหมายจุลภาค 2 2 11 3 2" xfId="10859"/>
    <cellStyle name="เครื่องหมายจุลภาค 2 2 11 4" xfId="10860"/>
    <cellStyle name="เครื่องหมายจุลภาค 2 2 2" xfId="1975"/>
    <cellStyle name="เครื่องหมายจุลภาค 2 2 2 2" xfId="1976"/>
    <cellStyle name="เครื่องหมายจุลภาค 2 2 2 2 2" xfId="1977"/>
    <cellStyle name="เครื่องหมายจุลภาค 2 2 2 2 2 2" xfId="1978"/>
    <cellStyle name="เครื่องหมายจุลภาค 2 2 2 2 2 2 10" xfId="10861"/>
    <cellStyle name="เครื่องหมายจุลภาค 2 2 2 2 2 2 11" xfId="5005"/>
    <cellStyle name="เครื่องหมายจุลภาค 2 2 2 2 2 2 2" xfId="1979"/>
    <cellStyle name="เครื่องหมายจุลภาค 2 2 2 2 2 2 2 2" xfId="1980"/>
    <cellStyle name="เครื่องหมายจุลภาค 2 2 2 2 2 2 2 2 2" xfId="10864"/>
    <cellStyle name="เครื่องหมายจุลภาค 2 2 2 2 2 2 2 2 2 2" xfId="10865"/>
    <cellStyle name="เครื่องหมายจุลภาค 2 2 2 2 2 2 2 2 3" xfId="10866"/>
    <cellStyle name="เครื่องหมายจุลภาค 2 2 2 2 2 2 2 2 3 2" xfId="10867"/>
    <cellStyle name="เครื่องหมายจุลภาค 2 2 2 2 2 2 2 2 4" xfId="10868"/>
    <cellStyle name="เครื่องหมายจุลภาค 2 2 2 2 2 2 2 2 5" xfId="15827"/>
    <cellStyle name="เครื่องหมายจุลภาค 2 2 2 2 2 2 2 2 6" xfId="10863"/>
    <cellStyle name="เครื่องหมายจุลภาค 2 2 2 2 2 2 2 2 7" xfId="5007"/>
    <cellStyle name="เครื่องหมายจุลภาค 2 2 2 2 2 2 2 3" xfId="10869"/>
    <cellStyle name="เครื่องหมายจุลภาค 2 2 2 2 2 2 2 3 2" xfId="10870"/>
    <cellStyle name="เครื่องหมายจุลภาค 2 2 2 2 2 2 2 4" xfId="10871"/>
    <cellStyle name="เครื่องหมายจุลภาค 2 2 2 2 2 2 2 4 2" xfId="10872"/>
    <cellStyle name="เครื่องหมายจุลภาค 2 2 2 2 2 2 2 5" xfId="10873"/>
    <cellStyle name="เครื่องหมายจุลภาค 2 2 2 2 2 2 2 6" xfId="15826"/>
    <cellStyle name="เครื่องหมายจุลภาค 2 2 2 2 2 2 2 7" xfId="10862"/>
    <cellStyle name="เครื่องหมายจุลภาค 2 2 2 2 2 2 2 8" xfId="5006"/>
    <cellStyle name="เครื่องหมายจุลภาค 2 2 2 2 2 2 3" xfId="1981"/>
    <cellStyle name="เครื่องหมายจุลภาค 2 2 2 2 2 2 3 2" xfId="10875"/>
    <cellStyle name="เครื่องหมายจุลภาค 2 2 2 2 2 2 3 2 2" xfId="10876"/>
    <cellStyle name="เครื่องหมายจุลภาค 2 2 2 2 2 2 3 3" xfId="10877"/>
    <cellStyle name="เครื่องหมายจุลภาค 2 2 2 2 2 2 3 3 2" xfId="10878"/>
    <cellStyle name="เครื่องหมายจุลภาค 2 2 2 2 2 2 3 4" xfId="10879"/>
    <cellStyle name="เครื่องหมายจุลภาค 2 2 2 2 2 2 3 5" xfId="15828"/>
    <cellStyle name="เครื่องหมายจุลภาค 2 2 2 2 2 2 3 6" xfId="10874"/>
    <cellStyle name="เครื่องหมายจุลภาค 2 2 2 2 2 2 3 7" xfId="5008"/>
    <cellStyle name="เครื่องหมายจุลภาค 2 2 2 2 2 2 4" xfId="10880"/>
    <cellStyle name="เครื่องหมายจุลภาค 2 2 2 2 2 2 4 2" xfId="10881"/>
    <cellStyle name="เครื่องหมายจุลภาค 2 2 2 2 2 2 4 2 2" xfId="10882"/>
    <cellStyle name="เครื่องหมายจุลภาค 2 2 2 2 2 2 4 3" xfId="10883"/>
    <cellStyle name="เครื่องหมายจุลภาค 2 2 2 2 2 2 4 3 2" xfId="10884"/>
    <cellStyle name="เครื่องหมายจุลภาค 2 2 2 2 2 2 4 4" xfId="10885"/>
    <cellStyle name="เครื่องหมายจุลภาค 2 2 2 2 2 2 5" xfId="10886"/>
    <cellStyle name="เครื่องหมายจุลภาค 2 2 2 2 2 2 5 2" xfId="10887"/>
    <cellStyle name="เครื่องหมายจุลภาค 2 2 2 2 2 2 5 2 2" xfId="10888"/>
    <cellStyle name="เครื่องหมายจุลภาค 2 2 2 2 2 2 5 3" xfId="10889"/>
    <cellStyle name="เครื่องหมายจุลภาค 2 2 2 2 2 2 5 3 2" xfId="10890"/>
    <cellStyle name="เครื่องหมายจุลภาค 2 2 2 2 2 2 5 4" xfId="10891"/>
    <cellStyle name="เครื่องหมายจุลภาค 2 2 2 2 2 2 6" xfId="10892"/>
    <cellStyle name="เครื่องหมายจุลภาค 2 2 2 2 2 2 6 2" xfId="10893"/>
    <cellStyle name="เครื่องหมายจุลภาค 2 2 2 2 2 2 7" xfId="10894"/>
    <cellStyle name="เครื่องหมายจุลภาค 2 2 2 2 2 2 7 2" xfId="10895"/>
    <cellStyle name="เครื่องหมายจุลภาค 2 2 2 2 2 2 8" xfId="10896"/>
    <cellStyle name="เครื่องหมายจุลภาค 2 2 2 2 2 2 9" xfId="15825"/>
    <cellStyle name="เครื่องหมายจุลภาค 2 2 2 2 2 3" xfId="1982"/>
    <cellStyle name="เครื่องหมายจุลภาค 2 2 2 2 2 3 2" xfId="15829"/>
    <cellStyle name="เครื่องหมายจุลภาค 2 2 2 2 2 3 3" xfId="10897"/>
    <cellStyle name="เครื่องหมายจุลภาค 2 2 2 2 2 4" xfId="10898"/>
    <cellStyle name="เครื่องหมายจุลภาค 2 2 2 2 2 5" xfId="10899"/>
    <cellStyle name="เครื่องหมายจุลภาค 2 2 2 2 3" xfId="1983"/>
    <cellStyle name="เครื่องหมายจุลภาค 2 2 2 2 3 10" xfId="10900"/>
    <cellStyle name="เครื่องหมายจุลภาค 2 2 2 2 3 11" xfId="5010"/>
    <cellStyle name="เครื่องหมายจุลภาค 2 2 2 2 3 2" xfId="1984"/>
    <cellStyle name="เครื่องหมายจุลภาค 2 2 2 2 3 2 2" xfId="1985"/>
    <cellStyle name="เครื่องหมายจุลภาค 2 2 2 2 3 2 2 2" xfId="10903"/>
    <cellStyle name="เครื่องหมายจุลภาค 2 2 2 2 3 2 2 2 2" xfId="10904"/>
    <cellStyle name="เครื่องหมายจุลภาค 2 2 2 2 3 2 2 3" xfId="10905"/>
    <cellStyle name="เครื่องหมายจุลภาค 2 2 2 2 3 2 2 3 2" xfId="10906"/>
    <cellStyle name="เครื่องหมายจุลภาค 2 2 2 2 3 2 2 4" xfId="10907"/>
    <cellStyle name="เครื่องหมายจุลภาค 2 2 2 2 3 2 2 5" xfId="15832"/>
    <cellStyle name="เครื่องหมายจุลภาค 2 2 2 2 3 2 2 6" xfId="10902"/>
    <cellStyle name="เครื่องหมายจุลภาค 2 2 2 2 3 2 2 7" xfId="5012"/>
    <cellStyle name="เครื่องหมายจุลภาค 2 2 2 2 3 2 3" xfId="10908"/>
    <cellStyle name="เครื่องหมายจุลภาค 2 2 2 2 3 2 3 2" xfId="10909"/>
    <cellStyle name="เครื่องหมายจุลภาค 2 2 2 2 3 2 4" xfId="10910"/>
    <cellStyle name="เครื่องหมายจุลภาค 2 2 2 2 3 2 4 2" xfId="10911"/>
    <cellStyle name="เครื่องหมายจุลภาค 2 2 2 2 3 2 5" xfId="10912"/>
    <cellStyle name="เครื่องหมายจุลภาค 2 2 2 2 3 2 6" xfId="15831"/>
    <cellStyle name="เครื่องหมายจุลภาค 2 2 2 2 3 2 7" xfId="10901"/>
    <cellStyle name="เครื่องหมายจุลภาค 2 2 2 2 3 2 8" xfId="5011"/>
    <cellStyle name="เครื่องหมายจุลภาค 2 2 2 2 3 3" xfId="1986"/>
    <cellStyle name="เครื่องหมายจุลภาค 2 2 2 2 3 3 2" xfId="10914"/>
    <cellStyle name="เครื่องหมายจุลภาค 2 2 2 2 3 3 2 2" xfId="10915"/>
    <cellStyle name="เครื่องหมายจุลภาค 2 2 2 2 3 3 3" xfId="10916"/>
    <cellStyle name="เครื่องหมายจุลภาค 2 2 2 2 3 3 3 2" xfId="10917"/>
    <cellStyle name="เครื่องหมายจุลภาค 2 2 2 2 3 3 4" xfId="10918"/>
    <cellStyle name="เครื่องหมายจุลภาค 2 2 2 2 3 3 5" xfId="15833"/>
    <cellStyle name="เครื่องหมายจุลภาค 2 2 2 2 3 3 6" xfId="10913"/>
    <cellStyle name="เครื่องหมายจุลภาค 2 2 2 2 3 3 7" xfId="5013"/>
    <cellStyle name="เครื่องหมายจุลภาค 2 2 2 2 3 4" xfId="10919"/>
    <cellStyle name="เครื่องหมายจุลภาค 2 2 2 2 3 4 2" xfId="10920"/>
    <cellStyle name="เครื่องหมายจุลภาค 2 2 2 2 3 4 2 2" xfId="10921"/>
    <cellStyle name="เครื่องหมายจุลภาค 2 2 2 2 3 4 3" xfId="10922"/>
    <cellStyle name="เครื่องหมายจุลภาค 2 2 2 2 3 4 3 2" xfId="10923"/>
    <cellStyle name="เครื่องหมายจุลภาค 2 2 2 2 3 4 4" xfId="10924"/>
    <cellStyle name="เครื่องหมายจุลภาค 2 2 2 2 3 5" xfId="10925"/>
    <cellStyle name="เครื่องหมายจุลภาค 2 2 2 2 3 5 2" xfId="10926"/>
    <cellStyle name="เครื่องหมายจุลภาค 2 2 2 2 3 5 2 2" xfId="10927"/>
    <cellStyle name="เครื่องหมายจุลภาค 2 2 2 2 3 5 3" xfId="10928"/>
    <cellStyle name="เครื่องหมายจุลภาค 2 2 2 2 3 5 3 2" xfId="10929"/>
    <cellStyle name="เครื่องหมายจุลภาค 2 2 2 2 3 5 4" xfId="10930"/>
    <cellStyle name="เครื่องหมายจุลภาค 2 2 2 2 3 6" xfId="10931"/>
    <cellStyle name="เครื่องหมายจุลภาค 2 2 2 2 3 6 2" xfId="10932"/>
    <cellStyle name="เครื่องหมายจุลภาค 2 2 2 2 3 7" xfId="10933"/>
    <cellStyle name="เครื่องหมายจุลภาค 2 2 2 2 3 7 2" xfId="10934"/>
    <cellStyle name="เครื่องหมายจุลภาค 2 2 2 2 3 8" xfId="10935"/>
    <cellStyle name="เครื่องหมายจุลภาค 2 2 2 2 3 9" xfId="15830"/>
    <cellStyle name="เครื่องหมายจุลภาค 2 2 2 2 4" xfId="1987"/>
    <cellStyle name="เครื่องหมายจุลภาค 2 2 2 2 4 10" xfId="10936"/>
    <cellStyle name="เครื่องหมายจุลภาค 2 2 2 2 4 11" xfId="5014"/>
    <cellStyle name="เครื่องหมายจุลภาค 2 2 2 2 4 2" xfId="1988"/>
    <cellStyle name="เครื่องหมายจุลภาค 2 2 2 2 4 2 2" xfId="1989"/>
    <cellStyle name="เครื่องหมายจุลภาค 2 2 2 2 4 2 2 2" xfId="10939"/>
    <cellStyle name="เครื่องหมายจุลภาค 2 2 2 2 4 2 2 2 2" xfId="10940"/>
    <cellStyle name="เครื่องหมายจุลภาค 2 2 2 2 4 2 2 3" xfId="10941"/>
    <cellStyle name="เครื่องหมายจุลภาค 2 2 2 2 4 2 2 3 2" xfId="10942"/>
    <cellStyle name="เครื่องหมายจุลภาค 2 2 2 2 4 2 2 4" xfId="10943"/>
    <cellStyle name="เครื่องหมายจุลภาค 2 2 2 2 4 2 2 5" xfId="15836"/>
    <cellStyle name="เครื่องหมายจุลภาค 2 2 2 2 4 2 2 6" xfId="10938"/>
    <cellStyle name="เครื่องหมายจุลภาค 2 2 2 2 4 2 2 7" xfId="5016"/>
    <cellStyle name="เครื่องหมายจุลภาค 2 2 2 2 4 2 3" xfId="10944"/>
    <cellStyle name="เครื่องหมายจุลภาค 2 2 2 2 4 2 3 2" xfId="10945"/>
    <cellStyle name="เครื่องหมายจุลภาค 2 2 2 2 4 2 4" xfId="10946"/>
    <cellStyle name="เครื่องหมายจุลภาค 2 2 2 2 4 2 4 2" xfId="10947"/>
    <cellStyle name="เครื่องหมายจุลภาค 2 2 2 2 4 2 5" xfId="10948"/>
    <cellStyle name="เครื่องหมายจุลภาค 2 2 2 2 4 2 6" xfId="15835"/>
    <cellStyle name="เครื่องหมายจุลภาค 2 2 2 2 4 2 7" xfId="10937"/>
    <cellStyle name="เครื่องหมายจุลภาค 2 2 2 2 4 2 8" xfId="5015"/>
    <cellStyle name="เครื่องหมายจุลภาค 2 2 2 2 4 3" xfId="1990"/>
    <cellStyle name="เครื่องหมายจุลภาค 2 2 2 2 4 3 2" xfId="10950"/>
    <cellStyle name="เครื่องหมายจุลภาค 2 2 2 2 4 3 2 2" xfId="10951"/>
    <cellStyle name="เครื่องหมายจุลภาค 2 2 2 2 4 3 3" xfId="10952"/>
    <cellStyle name="เครื่องหมายจุลภาค 2 2 2 2 4 3 3 2" xfId="10953"/>
    <cellStyle name="เครื่องหมายจุลภาค 2 2 2 2 4 3 4" xfId="10954"/>
    <cellStyle name="เครื่องหมายจุลภาค 2 2 2 2 4 3 5" xfId="15837"/>
    <cellStyle name="เครื่องหมายจุลภาค 2 2 2 2 4 3 6" xfId="10949"/>
    <cellStyle name="เครื่องหมายจุลภาค 2 2 2 2 4 3 7" xfId="5017"/>
    <cellStyle name="เครื่องหมายจุลภาค 2 2 2 2 4 4" xfId="10955"/>
    <cellStyle name="เครื่องหมายจุลภาค 2 2 2 2 4 4 2" xfId="10956"/>
    <cellStyle name="เครื่องหมายจุลภาค 2 2 2 2 4 4 2 2" xfId="10957"/>
    <cellStyle name="เครื่องหมายจุลภาค 2 2 2 2 4 4 3" xfId="10958"/>
    <cellStyle name="เครื่องหมายจุลภาค 2 2 2 2 4 4 3 2" xfId="10959"/>
    <cellStyle name="เครื่องหมายจุลภาค 2 2 2 2 4 4 4" xfId="10960"/>
    <cellStyle name="เครื่องหมายจุลภาค 2 2 2 2 4 5" xfId="10961"/>
    <cellStyle name="เครื่องหมายจุลภาค 2 2 2 2 4 5 2" xfId="10962"/>
    <cellStyle name="เครื่องหมายจุลภาค 2 2 2 2 4 5 2 2" xfId="10963"/>
    <cellStyle name="เครื่องหมายจุลภาค 2 2 2 2 4 5 3" xfId="10964"/>
    <cellStyle name="เครื่องหมายจุลภาค 2 2 2 2 4 5 3 2" xfId="10965"/>
    <cellStyle name="เครื่องหมายจุลภาค 2 2 2 2 4 5 4" xfId="10966"/>
    <cellStyle name="เครื่องหมายจุลภาค 2 2 2 2 4 6" xfId="10967"/>
    <cellStyle name="เครื่องหมายจุลภาค 2 2 2 2 4 6 2" xfId="10968"/>
    <cellStyle name="เครื่องหมายจุลภาค 2 2 2 2 4 7" xfId="10969"/>
    <cellStyle name="เครื่องหมายจุลภาค 2 2 2 2 4 7 2" xfId="10970"/>
    <cellStyle name="เครื่องหมายจุลภาค 2 2 2 2 4 8" xfId="10971"/>
    <cellStyle name="เครื่องหมายจุลภาค 2 2 2 2 4 9" xfId="15834"/>
    <cellStyle name="เครื่องหมายจุลภาค 2 2 2 2 5" xfId="1991"/>
    <cellStyle name="เครื่องหมายจุลภาค 2 2 2 2 5 10" xfId="10972"/>
    <cellStyle name="เครื่องหมายจุลภาค 2 2 2 2 5 11" xfId="5018"/>
    <cellStyle name="เครื่องหมายจุลภาค 2 2 2 2 5 2" xfId="1992"/>
    <cellStyle name="เครื่องหมายจุลภาค 2 2 2 2 5 2 2" xfId="1993"/>
    <cellStyle name="เครื่องหมายจุลภาค 2 2 2 2 5 2 2 2" xfId="10975"/>
    <cellStyle name="เครื่องหมายจุลภาค 2 2 2 2 5 2 2 2 2" xfId="10976"/>
    <cellStyle name="เครื่องหมายจุลภาค 2 2 2 2 5 2 2 3" xfId="10977"/>
    <cellStyle name="เครื่องหมายจุลภาค 2 2 2 2 5 2 2 3 2" xfId="10978"/>
    <cellStyle name="เครื่องหมายจุลภาค 2 2 2 2 5 2 2 4" xfId="10979"/>
    <cellStyle name="เครื่องหมายจุลภาค 2 2 2 2 5 2 2 5" xfId="15840"/>
    <cellStyle name="เครื่องหมายจุลภาค 2 2 2 2 5 2 2 6" xfId="10974"/>
    <cellStyle name="เครื่องหมายจุลภาค 2 2 2 2 5 2 2 7" xfId="5020"/>
    <cellStyle name="เครื่องหมายจุลภาค 2 2 2 2 5 2 3" xfId="10980"/>
    <cellStyle name="เครื่องหมายจุลภาค 2 2 2 2 5 2 3 2" xfId="10981"/>
    <cellStyle name="เครื่องหมายจุลภาค 2 2 2 2 5 2 4" xfId="10982"/>
    <cellStyle name="เครื่องหมายจุลภาค 2 2 2 2 5 2 4 2" xfId="10983"/>
    <cellStyle name="เครื่องหมายจุลภาค 2 2 2 2 5 2 5" xfId="10984"/>
    <cellStyle name="เครื่องหมายจุลภาค 2 2 2 2 5 2 6" xfId="15839"/>
    <cellStyle name="เครื่องหมายจุลภาค 2 2 2 2 5 2 7" xfId="10973"/>
    <cellStyle name="เครื่องหมายจุลภาค 2 2 2 2 5 2 8" xfId="5019"/>
    <cellStyle name="เครื่องหมายจุลภาค 2 2 2 2 5 3" xfId="1994"/>
    <cellStyle name="เครื่องหมายจุลภาค 2 2 2 2 5 3 2" xfId="10986"/>
    <cellStyle name="เครื่องหมายจุลภาค 2 2 2 2 5 3 2 2" xfId="10987"/>
    <cellStyle name="เครื่องหมายจุลภาค 2 2 2 2 5 3 3" xfId="10988"/>
    <cellStyle name="เครื่องหมายจุลภาค 2 2 2 2 5 3 3 2" xfId="10989"/>
    <cellStyle name="เครื่องหมายจุลภาค 2 2 2 2 5 3 4" xfId="10990"/>
    <cellStyle name="เครื่องหมายจุลภาค 2 2 2 2 5 3 5" xfId="15841"/>
    <cellStyle name="เครื่องหมายจุลภาค 2 2 2 2 5 3 6" xfId="10985"/>
    <cellStyle name="เครื่องหมายจุลภาค 2 2 2 2 5 3 7" xfId="5021"/>
    <cellStyle name="เครื่องหมายจุลภาค 2 2 2 2 5 4" xfId="10991"/>
    <cellStyle name="เครื่องหมายจุลภาค 2 2 2 2 5 4 2" xfId="10992"/>
    <cellStyle name="เครื่องหมายจุลภาค 2 2 2 2 5 4 2 2" xfId="10993"/>
    <cellStyle name="เครื่องหมายจุลภาค 2 2 2 2 5 4 3" xfId="10994"/>
    <cellStyle name="เครื่องหมายจุลภาค 2 2 2 2 5 4 3 2" xfId="10995"/>
    <cellStyle name="เครื่องหมายจุลภาค 2 2 2 2 5 4 4" xfId="10996"/>
    <cellStyle name="เครื่องหมายจุลภาค 2 2 2 2 5 5" xfId="10997"/>
    <cellStyle name="เครื่องหมายจุลภาค 2 2 2 2 5 5 2" xfId="10998"/>
    <cellStyle name="เครื่องหมายจุลภาค 2 2 2 2 5 5 2 2" xfId="10999"/>
    <cellStyle name="เครื่องหมายจุลภาค 2 2 2 2 5 5 3" xfId="11000"/>
    <cellStyle name="เครื่องหมายจุลภาค 2 2 2 2 5 5 3 2" xfId="11001"/>
    <cellStyle name="เครื่องหมายจุลภาค 2 2 2 2 5 5 4" xfId="11002"/>
    <cellStyle name="เครื่องหมายจุลภาค 2 2 2 2 5 6" xfId="11003"/>
    <cellStyle name="เครื่องหมายจุลภาค 2 2 2 2 5 6 2" xfId="11004"/>
    <cellStyle name="เครื่องหมายจุลภาค 2 2 2 2 5 7" xfId="11005"/>
    <cellStyle name="เครื่องหมายจุลภาค 2 2 2 2 5 7 2" xfId="11006"/>
    <cellStyle name="เครื่องหมายจุลภาค 2 2 2 2 5 8" xfId="11007"/>
    <cellStyle name="เครื่องหมายจุลภาค 2 2 2 2 5 9" xfId="15838"/>
    <cellStyle name="เครื่องหมายจุลภาค 2 2 2 2 6" xfId="1995"/>
    <cellStyle name="เครื่องหมายจุลภาค 2 2 2 2 6 2" xfId="1996"/>
    <cellStyle name="เครื่องหมายจุลภาค 2 2 2 2 6 2 2" xfId="11010"/>
    <cellStyle name="เครื่องหมายจุลภาค 2 2 2 2 6 2 2 2" xfId="11011"/>
    <cellStyle name="เครื่องหมายจุลภาค 2 2 2 2 6 2 3" xfId="11012"/>
    <cellStyle name="เครื่องหมายจุลภาค 2 2 2 2 6 2 3 2" xfId="11013"/>
    <cellStyle name="เครื่องหมายจุลภาค 2 2 2 2 6 2 4" xfId="11014"/>
    <cellStyle name="เครื่องหมายจุลภาค 2 2 2 2 6 2 5" xfId="15843"/>
    <cellStyle name="เครื่องหมายจุลภาค 2 2 2 2 6 2 6" xfId="11009"/>
    <cellStyle name="เครื่องหมายจุลภาค 2 2 2 2 6 2 7" xfId="5023"/>
    <cellStyle name="เครื่องหมายจุลภาค 2 2 2 2 6 3" xfId="11015"/>
    <cellStyle name="เครื่องหมายจุลภาค 2 2 2 2 6 3 2" xfId="11016"/>
    <cellStyle name="เครื่องหมายจุลภาค 2 2 2 2 6 4" xfId="11017"/>
    <cellStyle name="เครื่องหมายจุลภาค 2 2 2 2 6 4 2" xfId="11018"/>
    <cellStyle name="เครื่องหมายจุลภาค 2 2 2 2 6 5" xfId="11019"/>
    <cellStyle name="เครื่องหมายจุลภาค 2 2 2 2 6 6" xfId="15842"/>
    <cellStyle name="เครื่องหมายจุลภาค 2 2 2 2 6 7" xfId="11008"/>
    <cellStyle name="เครื่องหมายจุลภาค 2 2 2 2 6 8" xfId="5022"/>
    <cellStyle name="เครื่องหมายจุลภาค 2 2 2 2 7" xfId="11020"/>
    <cellStyle name="เครื่องหมายจุลภาค 2 2 2 2 7 2" xfId="11021"/>
    <cellStyle name="เครื่องหมายจุลภาค 2 2 2 2 7 2 2" xfId="11022"/>
    <cellStyle name="เครื่องหมายจุลภาค 2 2 2 2 7 3" xfId="11023"/>
    <cellStyle name="เครื่องหมายจุลภาค 2 2 2 2 7 3 2" xfId="11024"/>
    <cellStyle name="เครื่องหมายจุลภาค 2 2 2 2 7 4" xfId="11025"/>
    <cellStyle name="เครื่องหมายจุลภาค 2 2 2 2 8" xfId="11026"/>
    <cellStyle name="เครื่องหมายจุลภาค 2 2 2 2 8 2" xfId="11027"/>
    <cellStyle name="เครื่องหมายจุลภาค 2 2 2 2 8 2 2" xfId="11028"/>
    <cellStyle name="เครื่องหมายจุลภาค 2 2 2 2 8 3" xfId="11029"/>
    <cellStyle name="เครื่องหมายจุลภาค 2 2 2 2 8 3 2" xfId="11030"/>
    <cellStyle name="เครื่องหมายจุลภาค 2 2 2 2 8 4" xfId="11031"/>
    <cellStyle name="เครื่องหมายจุลภาค 2 2 2 2 9" xfId="11032"/>
    <cellStyle name="เครื่องหมายจุลภาค 2 2 2 2 9 2" xfId="11033"/>
    <cellStyle name="เครื่องหมายจุลภาค 2 2 2 2 9 2 2" xfId="11034"/>
    <cellStyle name="เครื่องหมายจุลภาค 2 2 2 2 9 3" xfId="11035"/>
    <cellStyle name="เครื่องหมายจุลภาค 2 2 2 2 9 3 2" xfId="11036"/>
    <cellStyle name="เครื่องหมายจุลภาค 2 2 2 2 9 4" xfId="11037"/>
    <cellStyle name="เครื่องหมายจุลภาค 2 2 2 3" xfId="1997"/>
    <cellStyle name="เครื่องหมายจุลภาค 2 2 2 3 10" xfId="11038"/>
    <cellStyle name="เครื่องหมายจุลภาค 2 2 2 3 2" xfId="1998"/>
    <cellStyle name="เครื่องหมายจุลภาค 2 2 2 3 2 2" xfId="1999"/>
    <cellStyle name="เครื่องหมายจุลภาค 2 2 2 3 2 2 2" xfId="15846"/>
    <cellStyle name="เครื่องหมายจุลภาค 2 2 2 3 2 2 3" xfId="11040"/>
    <cellStyle name="เครื่องหมายจุลภาค 2 2 2 3 2 3" xfId="11041"/>
    <cellStyle name="เครื่องหมายจุลภาค 2 2 2 3 2 4" xfId="11042"/>
    <cellStyle name="เครื่องหมายจุลภาค 2 2 2 3 2 5" xfId="15845"/>
    <cellStyle name="เครื่องหมายจุลภาค 2 2 2 3 2 6" xfId="11039"/>
    <cellStyle name="เครื่องหมายจุลภาค 2 2 2 3 3" xfId="2000"/>
    <cellStyle name="เครื่องหมายจุลภาค 2 2 2 3 3 2" xfId="2001"/>
    <cellStyle name="เครื่องหมายจุลภาค 2 2 2 3 3 2 2" xfId="11045"/>
    <cellStyle name="เครื่องหมายจุลภาค 2 2 2 3 3 2 2 2" xfId="11046"/>
    <cellStyle name="เครื่องหมายจุลภาค 2 2 2 3 3 2 3" xfId="11047"/>
    <cellStyle name="เครื่องหมายจุลภาค 2 2 2 3 3 2 3 2" xfId="11048"/>
    <cellStyle name="เครื่องหมายจุลภาค 2 2 2 3 3 2 4" xfId="11049"/>
    <cellStyle name="เครื่องหมายจุลภาค 2 2 2 3 3 2 5" xfId="15848"/>
    <cellStyle name="เครื่องหมายจุลภาค 2 2 2 3 3 2 6" xfId="11044"/>
    <cellStyle name="เครื่องหมายจุลภาค 2 2 2 3 3 2 7" xfId="5028"/>
    <cellStyle name="เครื่องหมายจุลภาค 2 2 2 3 3 3" xfId="11050"/>
    <cellStyle name="เครื่องหมายจุลภาค 2 2 2 3 3 3 2" xfId="11051"/>
    <cellStyle name="เครื่องหมายจุลภาค 2 2 2 3 3 4" xfId="11052"/>
    <cellStyle name="เครื่องหมายจุลภาค 2 2 2 3 3 4 2" xfId="11053"/>
    <cellStyle name="เครื่องหมายจุลภาค 2 2 2 3 3 5" xfId="11054"/>
    <cellStyle name="เครื่องหมายจุลภาค 2 2 2 3 3 6" xfId="15847"/>
    <cellStyle name="เครื่องหมายจุลภาค 2 2 2 3 3 7" xfId="11043"/>
    <cellStyle name="เครื่องหมายจุลภาค 2 2 2 3 3 8" xfId="5027"/>
    <cellStyle name="เครื่องหมายจุลภาค 2 2 2 3 4" xfId="11055"/>
    <cellStyle name="เครื่องหมายจุลภาค 2 2 2 3 4 2" xfId="11056"/>
    <cellStyle name="เครื่องหมายจุลภาค 2 2 2 3 4 2 2" xfId="11057"/>
    <cellStyle name="เครื่องหมายจุลภาค 2 2 2 3 4 3" xfId="11058"/>
    <cellStyle name="เครื่องหมายจุลภาค 2 2 2 3 4 3 2" xfId="11059"/>
    <cellStyle name="เครื่องหมายจุลภาค 2 2 2 3 4 4" xfId="11060"/>
    <cellStyle name="เครื่องหมายจุลภาค 2 2 2 3 5" xfId="11061"/>
    <cellStyle name="เครื่องหมายจุลภาค 2 2 2 3 5 2" xfId="11062"/>
    <cellStyle name="เครื่องหมายจุลภาค 2 2 2 3 5 2 2" xfId="11063"/>
    <cellStyle name="เครื่องหมายจุลภาค 2 2 2 3 5 3" xfId="11064"/>
    <cellStyle name="เครื่องหมายจุลภาค 2 2 2 3 5 3 2" xfId="11065"/>
    <cellStyle name="เครื่องหมายจุลภาค 2 2 2 3 5 4" xfId="11066"/>
    <cellStyle name="เครื่องหมายจุลภาค 2 2 2 3 6" xfId="11067"/>
    <cellStyle name="เครื่องหมายจุลภาค 2 2 2 3 6 2" xfId="11068"/>
    <cellStyle name="เครื่องหมายจุลภาค 2 2 2 3 6 2 2" xfId="11069"/>
    <cellStyle name="เครื่องหมายจุลภาค 2 2 2 3 6 3" xfId="11070"/>
    <cellStyle name="เครื่องหมายจุลภาค 2 2 2 3 6 3 2" xfId="11071"/>
    <cellStyle name="เครื่องหมายจุลภาค 2 2 2 3 6 4" xfId="11072"/>
    <cellStyle name="เครื่องหมายจุลภาค 2 2 2 3 7" xfId="11073"/>
    <cellStyle name="เครื่องหมายจุลภาค 2 2 2 3 7 2" xfId="11074"/>
    <cellStyle name="เครื่องหมายจุลภาค 2 2 2 3 8" xfId="11075"/>
    <cellStyle name="เครื่องหมายจุลภาค 2 2 2 3 8 2" xfId="11076"/>
    <cellStyle name="เครื่องหมายจุลภาค 2 2 2 3 9" xfId="11077"/>
    <cellStyle name="เครื่องหมายจุลภาค 2 2 2 4" xfId="2002"/>
    <cellStyle name="เครื่องหมายจุลภาค 2 2 2 4 2" xfId="2003"/>
    <cellStyle name="เครื่องหมายจุลภาค 2 2 2 4 2 2" xfId="15850"/>
    <cellStyle name="เครื่องหมายจุลภาค 2 2 2 4 2 3" xfId="11079"/>
    <cellStyle name="เครื่องหมายจุลภาค 2 2 2 4 3" xfId="11080"/>
    <cellStyle name="เครื่องหมายจุลภาค 2 2 2 4 4" xfId="11081"/>
    <cellStyle name="เครื่องหมายจุลภาค 2 2 2 4 5" xfId="15849"/>
    <cellStyle name="เครื่องหมายจุลภาค 2 2 2 4 6" xfId="11078"/>
    <cellStyle name="เครื่องหมายจุลภาค 2 2 2 5" xfId="2004"/>
    <cellStyle name="เครื่องหมายจุลภาค 2 2 2 5 2" xfId="2005"/>
    <cellStyle name="เครื่องหมายจุลภาค 2 2 2 5 2 2" xfId="15852"/>
    <cellStyle name="เครื่องหมายจุลภาค 2 2 2 5 2 3" xfId="11083"/>
    <cellStyle name="เครื่องหมายจุลภาค 2 2 2 5 3" xfId="11084"/>
    <cellStyle name="เครื่องหมายจุลภาค 2 2 2 5 4" xfId="11085"/>
    <cellStyle name="เครื่องหมายจุลภาค 2 2 2 5 5" xfId="15851"/>
    <cellStyle name="เครื่องหมายจุลภาค 2 2 2 5 6" xfId="11082"/>
    <cellStyle name="เครื่องหมายจุลภาค 2 2 2 6" xfId="2006"/>
    <cellStyle name="เครื่องหมายจุลภาค 2 2 2 6 2" xfId="15853"/>
    <cellStyle name="เครื่องหมายจุลภาค 2 2 2 6 3" xfId="11086"/>
    <cellStyle name="เครื่องหมายจุลภาค 2 2 2 7" xfId="11087"/>
    <cellStyle name="เครื่องหมายจุลภาค 2 2 2 8" xfId="11088"/>
    <cellStyle name="เครื่องหมายจุลภาค 2 2 3" xfId="2007"/>
    <cellStyle name="เครื่องหมายจุลภาค 2 2 3 2" xfId="2008"/>
    <cellStyle name="เครื่องหมายจุลภาค 2 2 3 2 2" xfId="11090"/>
    <cellStyle name="เครื่องหมายจุลภาค 2 2 3 2 2 2" xfId="11091"/>
    <cellStyle name="เครื่องหมายจุลภาค 2 2 3 2 2 2 2" xfId="11092"/>
    <cellStyle name="เครื่องหมายจุลภาค 2 2 3 2 2 3" xfId="11093"/>
    <cellStyle name="เครื่องหมายจุลภาค 2 2 3 2 2 3 2" xfId="11094"/>
    <cellStyle name="เครื่องหมายจุลภาค 2 2 3 2 2 4" xfId="11095"/>
    <cellStyle name="เครื่องหมายจุลภาค 2 2 3 2 3" xfId="11096"/>
    <cellStyle name="เครื่องหมายจุลภาค 2 2 3 2 3 2" xfId="11097"/>
    <cellStyle name="เครื่องหมายจุลภาค 2 2 3 2 4" xfId="11098"/>
    <cellStyle name="เครื่องหมายจุลภาค 2 2 3 2 4 2" xfId="11099"/>
    <cellStyle name="เครื่องหมายจุลภาค 2 2 3 2 5" xfId="11100"/>
    <cellStyle name="เครื่องหมายจุลภาค 2 2 3 2 6" xfId="15855"/>
    <cellStyle name="เครื่องหมายจุลภาค 2 2 3 2 7" xfId="11089"/>
    <cellStyle name="เครื่องหมายจุลภาค 2 2 3 3" xfId="11101"/>
    <cellStyle name="เครื่องหมายจุลภาค 2 2 3 3 2" xfId="11102"/>
    <cellStyle name="เครื่องหมายจุลภาค 2 2 3 3 2 2" xfId="11103"/>
    <cellStyle name="เครื่องหมายจุลภาค 2 2 3 3 3" xfId="11104"/>
    <cellStyle name="เครื่องหมายจุลภาค 2 2 3 3 3 2" xfId="11105"/>
    <cellStyle name="เครื่องหมายจุลภาค 2 2 3 3 4" xfId="11106"/>
    <cellStyle name="เครื่องหมายจุลภาค 2 2 3 4" xfId="11107"/>
    <cellStyle name="เครื่องหมายจุลภาค 2 2 3 4 2" xfId="11108"/>
    <cellStyle name="เครื่องหมายจุลภาค 2 2 3 4 2 2" xfId="11109"/>
    <cellStyle name="เครื่องหมายจุลภาค 2 2 3 4 3" xfId="11110"/>
    <cellStyle name="เครื่องหมายจุลภาค 2 2 3 4 3 2" xfId="11111"/>
    <cellStyle name="เครื่องหมายจุลภาค 2 2 3 4 4" xfId="11112"/>
    <cellStyle name="เครื่องหมายจุลภาค 2 2 3 5" xfId="11113"/>
    <cellStyle name="เครื่องหมายจุลภาค 2 2 3 5 2" xfId="11114"/>
    <cellStyle name="เครื่องหมายจุลภาค 2 2 3 5 2 2" xfId="11115"/>
    <cellStyle name="เครื่องหมายจุลภาค 2 2 3 5 3" xfId="11116"/>
    <cellStyle name="เครื่องหมายจุลภาค 2 2 3 5 3 2" xfId="11117"/>
    <cellStyle name="เครื่องหมายจุลภาค 2 2 3 5 4" xfId="11118"/>
    <cellStyle name="เครื่องหมายจุลภาค 2 2 4" xfId="2009"/>
    <cellStyle name="เครื่องหมายจุลภาค 2 2 4 2" xfId="2010"/>
    <cellStyle name="เครื่องหมายจุลภาค 2 2 4 2 2" xfId="11120"/>
    <cellStyle name="เครื่องหมายจุลภาค 2 2 4 2 2 2" xfId="11121"/>
    <cellStyle name="เครื่องหมายจุลภาค 2 2 4 2 2 2 2" xfId="11122"/>
    <cellStyle name="เครื่องหมายจุลภาค 2 2 4 2 2 3" xfId="11123"/>
    <cellStyle name="เครื่องหมายจุลภาค 2 2 4 2 2 3 2" xfId="11124"/>
    <cellStyle name="เครื่องหมายจุลภาค 2 2 4 2 2 4" xfId="11125"/>
    <cellStyle name="เครื่องหมายจุลภาค 2 2 4 2 3" xfId="11126"/>
    <cellStyle name="เครื่องหมายจุลภาค 2 2 4 2 3 2" xfId="11127"/>
    <cellStyle name="เครื่องหมายจุลภาค 2 2 4 2 4" xfId="11128"/>
    <cellStyle name="เครื่องหมายจุลภาค 2 2 4 2 4 2" xfId="11129"/>
    <cellStyle name="เครื่องหมายจุลภาค 2 2 4 2 5" xfId="11130"/>
    <cellStyle name="เครื่องหมายจุลภาค 2 2 4 2 6" xfId="15857"/>
    <cellStyle name="เครื่องหมายจุลภาค 2 2 4 2 7" xfId="11119"/>
    <cellStyle name="เครื่องหมายจุลภาค 2 2 4 3" xfId="11131"/>
    <cellStyle name="เครื่องหมายจุลภาค 2 2 4 3 2" xfId="11132"/>
    <cellStyle name="เครื่องหมายจุลภาค 2 2 4 3 2 2" xfId="11133"/>
    <cellStyle name="เครื่องหมายจุลภาค 2 2 4 3 3" xfId="11134"/>
    <cellStyle name="เครื่องหมายจุลภาค 2 2 4 3 3 2" xfId="11135"/>
    <cellStyle name="เครื่องหมายจุลภาค 2 2 4 3 4" xfId="11136"/>
    <cellStyle name="เครื่องหมายจุลภาค 2 2 4 4" xfId="11137"/>
    <cellStyle name="เครื่องหมายจุลภาค 2 2 4 4 2" xfId="11138"/>
    <cellStyle name="เครื่องหมายจุลภาค 2 2 4 4 2 2" xfId="11139"/>
    <cellStyle name="เครื่องหมายจุลภาค 2 2 4 4 3" xfId="11140"/>
    <cellStyle name="เครื่องหมายจุลภาค 2 2 4 4 3 2" xfId="11141"/>
    <cellStyle name="เครื่องหมายจุลภาค 2 2 4 4 4" xfId="11142"/>
    <cellStyle name="เครื่องหมายจุลภาค 2 2 4 5" xfId="11143"/>
    <cellStyle name="เครื่องหมายจุลภาค 2 2 4 5 2" xfId="11144"/>
    <cellStyle name="เครื่องหมายจุลภาค 2 2 4 5 2 2" xfId="11145"/>
    <cellStyle name="เครื่องหมายจุลภาค 2 2 4 5 3" xfId="11146"/>
    <cellStyle name="เครื่องหมายจุลภาค 2 2 4 5 3 2" xfId="11147"/>
    <cellStyle name="เครื่องหมายจุลภาค 2 2 4 5 4" xfId="11148"/>
    <cellStyle name="เครื่องหมายจุลภาค 2 2 5" xfId="2011"/>
    <cellStyle name="เครื่องหมายจุลภาค 2 2 5 2" xfId="2012"/>
    <cellStyle name="เครื่องหมายจุลภาค 2 2 5 2 10" xfId="11149"/>
    <cellStyle name="เครื่องหมายจุลภาค 2 2 5 2 11" xfId="5036"/>
    <cellStyle name="เครื่องหมายจุลภาค 2 2 5 2 2" xfId="2013"/>
    <cellStyle name="เครื่องหมายจุลภาค 2 2 5 2 2 2" xfId="2014"/>
    <cellStyle name="เครื่องหมายจุลภาค 2 2 5 2 2 2 2" xfId="11152"/>
    <cellStyle name="เครื่องหมายจุลภาค 2 2 5 2 2 2 2 2" xfId="11153"/>
    <cellStyle name="เครื่องหมายจุลภาค 2 2 5 2 2 2 3" xfId="11154"/>
    <cellStyle name="เครื่องหมายจุลภาค 2 2 5 2 2 2 3 2" xfId="11155"/>
    <cellStyle name="เครื่องหมายจุลภาค 2 2 5 2 2 2 4" xfId="11156"/>
    <cellStyle name="เครื่องหมายจุลภาค 2 2 5 2 2 2 5" xfId="15861"/>
    <cellStyle name="เครื่องหมายจุลภาค 2 2 5 2 2 2 6" xfId="11151"/>
    <cellStyle name="เครื่องหมายจุลภาค 2 2 5 2 2 2 7" xfId="5038"/>
    <cellStyle name="เครื่องหมายจุลภาค 2 2 5 2 2 3" xfId="11157"/>
    <cellStyle name="เครื่องหมายจุลภาค 2 2 5 2 2 3 2" xfId="11158"/>
    <cellStyle name="เครื่องหมายจุลภาค 2 2 5 2 2 4" xfId="11159"/>
    <cellStyle name="เครื่องหมายจุลภาค 2 2 5 2 2 4 2" xfId="11160"/>
    <cellStyle name="เครื่องหมายจุลภาค 2 2 5 2 2 5" xfId="11161"/>
    <cellStyle name="เครื่องหมายจุลภาค 2 2 5 2 2 6" xfId="15860"/>
    <cellStyle name="เครื่องหมายจุลภาค 2 2 5 2 2 7" xfId="11150"/>
    <cellStyle name="เครื่องหมายจุลภาค 2 2 5 2 2 8" xfId="5037"/>
    <cellStyle name="เครื่องหมายจุลภาค 2 2 5 2 3" xfId="2015"/>
    <cellStyle name="เครื่องหมายจุลภาค 2 2 5 2 3 2" xfId="11163"/>
    <cellStyle name="เครื่องหมายจุลภาค 2 2 5 2 3 2 2" xfId="11164"/>
    <cellStyle name="เครื่องหมายจุลภาค 2 2 5 2 3 3" xfId="11165"/>
    <cellStyle name="เครื่องหมายจุลภาค 2 2 5 2 3 3 2" xfId="11166"/>
    <cellStyle name="เครื่องหมายจุลภาค 2 2 5 2 3 4" xfId="11167"/>
    <cellStyle name="เครื่องหมายจุลภาค 2 2 5 2 3 5" xfId="15862"/>
    <cellStyle name="เครื่องหมายจุลภาค 2 2 5 2 3 6" xfId="11162"/>
    <cellStyle name="เครื่องหมายจุลภาค 2 2 5 2 3 7" xfId="5039"/>
    <cellStyle name="เครื่องหมายจุลภาค 2 2 5 2 4" xfId="11168"/>
    <cellStyle name="เครื่องหมายจุลภาค 2 2 5 2 4 2" xfId="11169"/>
    <cellStyle name="เครื่องหมายจุลภาค 2 2 5 2 4 2 2" xfId="11170"/>
    <cellStyle name="เครื่องหมายจุลภาค 2 2 5 2 4 3" xfId="11171"/>
    <cellStyle name="เครื่องหมายจุลภาค 2 2 5 2 4 3 2" xfId="11172"/>
    <cellStyle name="เครื่องหมายจุลภาค 2 2 5 2 4 4" xfId="11173"/>
    <cellStyle name="เครื่องหมายจุลภาค 2 2 5 2 5" xfId="11174"/>
    <cellStyle name="เครื่องหมายจุลภาค 2 2 5 2 5 2" xfId="11175"/>
    <cellStyle name="เครื่องหมายจุลภาค 2 2 5 2 5 2 2" xfId="11176"/>
    <cellStyle name="เครื่องหมายจุลภาค 2 2 5 2 5 3" xfId="11177"/>
    <cellStyle name="เครื่องหมายจุลภาค 2 2 5 2 5 3 2" xfId="11178"/>
    <cellStyle name="เครื่องหมายจุลภาค 2 2 5 2 5 4" xfId="11179"/>
    <cellStyle name="เครื่องหมายจุลภาค 2 2 5 2 6" xfId="11180"/>
    <cellStyle name="เครื่องหมายจุลภาค 2 2 5 2 6 2" xfId="11181"/>
    <cellStyle name="เครื่องหมายจุลภาค 2 2 5 2 7" xfId="11182"/>
    <cellStyle name="เครื่องหมายจุลภาค 2 2 5 2 7 2" xfId="11183"/>
    <cellStyle name="เครื่องหมายจุลภาค 2 2 5 2 8" xfId="11184"/>
    <cellStyle name="เครื่องหมายจุลภาค 2 2 5 2 9" xfId="15859"/>
    <cellStyle name="เครื่องหมายจุลภาค 2 2 5 3" xfId="2016"/>
    <cellStyle name="เครื่องหมายจุลภาค 2 2 5 3 2" xfId="15863"/>
    <cellStyle name="เครื่องหมายจุลภาค 2 2 5 3 3" xfId="11185"/>
    <cellStyle name="เครื่องหมายจุลภาค 2 2 5 4" xfId="11186"/>
    <cellStyle name="เครื่องหมายจุลภาค 2 2 5 5" xfId="11187"/>
    <cellStyle name="เครื่องหมายจุลภาค 2 2 6" xfId="2017"/>
    <cellStyle name="เครื่องหมายจุลภาค 2 2 6 10" xfId="11188"/>
    <cellStyle name="เครื่องหมายจุลภาค 2 2 6 2" xfId="2018"/>
    <cellStyle name="เครื่องหมายจุลภาค 2 2 6 2 2" xfId="2019"/>
    <cellStyle name="เครื่องหมายจุลภาค 2 2 6 2 2 2" xfId="11191"/>
    <cellStyle name="เครื่องหมายจุลภาค 2 2 6 2 2 2 2" xfId="11192"/>
    <cellStyle name="เครื่องหมายจุลภาค 2 2 6 2 2 3" xfId="11193"/>
    <cellStyle name="เครื่องหมายจุลภาค 2 2 6 2 2 3 2" xfId="11194"/>
    <cellStyle name="เครื่องหมายจุลภาค 2 2 6 2 2 4" xfId="11195"/>
    <cellStyle name="เครื่องหมายจุลภาค 2 2 6 2 2 5" xfId="15866"/>
    <cellStyle name="เครื่องหมายจุลภาค 2 2 6 2 2 6" xfId="11190"/>
    <cellStyle name="เครื่องหมายจุลภาค 2 2 6 2 2 7" xfId="5043"/>
    <cellStyle name="เครื่องหมายจุลภาค 2 2 6 2 3" xfId="11196"/>
    <cellStyle name="เครื่องหมายจุลภาค 2 2 6 2 3 2" xfId="11197"/>
    <cellStyle name="เครื่องหมายจุลภาค 2 2 6 2 4" xfId="11198"/>
    <cellStyle name="เครื่องหมายจุลภาค 2 2 6 2 4 2" xfId="11199"/>
    <cellStyle name="เครื่องหมายจุลภาค 2 2 6 2 5" xfId="11200"/>
    <cellStyle name="เครื่องหมายจุลภาค 2 2 6 2 6" xfId="15865"/>
    <cellStyle name="เครื่องหมายจุลภาค 2 2 6 2 7" xfId="11189"/>
    <cellStyle name="เครื่องหมายจุลภาค 2 2 6 2 8" xfId="5042"/>
    <cellStyle name="เครื่องหมายจุลภาค 2 2 6 3" xfId="11201"/>
    <cellStyle name="เครื่องหมายจุลภาค 2 2 6 3 2" xfId="11202"/>
    <cellStyle name="เครื่องหมายจุลภาค 2 2 6 3 2 2" xfId="11203"/>
    <cellStyle name="เครื่องหมายจุลภาค 2 2 6 3 3" xfId="11204"/>
    <cellStyle name="เครื่องหมายจุลภาค 2 2 6 3 3 2" xfId="11205"/>
    <cellStyle name="เครื่องหมายจุลภาค 2 2 6 3 4" xfId="11206"/>
    <cellStyle name="เครื่องหมายจุลภาค 2 2 6 4" xfId="11207"/>
    <cellStyle name="เครื่องหมายจุลภาค 2 2 6 4 2" xfId="11208"/>
    <cellStyle name="เครื่องหมายจุลภาค 2 2 6 4 2 2" xfId="11209"/>
    <cellStyle name="เครื่องหมายจุลภาค 2 2 6 4 3" xfId="11210"/>
    <cellStyle name="เครื่องหมายจุลภาค 2 2 6 4 3 2" xfId="11211"/>
    <cellStyle name="เครื่องหมายจุลภาค 2 2 6 4 4" xfId="11212"/>
    <cellStyle name="เครื่องหมายจุลภาค 2 2 6 5" xfId="11213"/>
    <cellStyle name="เครื่องหมายจุลภาค 2 2 6 5 2" xfId="11214"/>
    <cellStyle name="เครื่องหมายจุลภาค 2 2 6 5 2 2" xfId="11215"/>
    <cellStyle name="เครื่องหมายจุลภาค 2 2 6 5 3" xfId="11216"/>
    <cellStyle name="เครื่องหมายจุลภาค 2 2 6 5 3 2" xfId="11217"/>
    <cellStyle name="เครื่องหมายจุลภาค 2 2 6 5 4" xfId="11218"/>
    <cellStyle name="เครื่องหมายจุลภาค 2 2 6 6" xfId="11219"/>
    <cellStyle name="เครื่องหมายจุลภาค 2 2 6 6 2" xfId="11220"/>
    <cellStyle name="เครื่องหมายจุลภาค 2 2 6 7" xfId="11221"/>
    <cellStyle name="เครื่องหมายจุลภาค 2 2 6 7 2" xfId="11222"/>
    <cellStyle name="เครื่องหมายจุลภาค 2 2 6 8" xfId="11223"/>
    <cellStyle name="เครื่องหมายจุลภาค 2 2 6 9" xfId="15864"/>
    <cellStyle name="เครื่องหมายจุลภาค 2 2 7" xfId="2020"/>
    <cellStyle name="เครื่องหมายจุลภาค 2 2 7 10" xfId="11224"/>
    <cellStyle name="เครื่องหมายจุลภาค 2 2 7 2" xfId="2021"/>
    <cellStyle name="เครื่องหมายจุลภาค 2 2 7 2 2" xfId="2022"/>
    <cellStyle name="เครื่องหมายจุลภาค 2 2 7 2 2 2" xfId="11227"/>
    <cellStyle name="เครื่องหมายจุลภาค 2 2 7 2 2 2 2" xfId="11228"/>
    <cellStyle name="เครื่องหมายจุลภาค 2 2 7 2 2 3" xfId="11229"/>
    <cellStyle name="เครื่องหมายจุลภาค 2 2 7 2 2 3 2" xfId="11230"/>
    <cellStyle name="เครื่องหมายจุลภาค 2 2 7 2 2 4" xfId="11231"/>
    <cellStyle name="เครื่องหมายจุลภาค 2 2 7 2 2 5" xfId="15869"/>
    <cellStyle name="เครื่องหมายจุลภาค 2 2 7 2 2 6" xfId="11226"/>
    <cellStyle name="เครื่องหมายจุลภาค 2 2 7 2 2 7" xfId="5046"/>
    <cellStyle name="เครื่องหมายจุลภาค 2 2 7 2 3" xfId="11232"/>
    <cellStyle name="เครื่องหมายจุลภาค 2 2 7 2 3 2" xfId="11233"/>
    <cellStyle name="เครื่องหมายจุลภาค 2 2 7 2 4" xfId="11234"/>
    <cellStyle name="เครื่องหมายจุลภาค 2 2 7 2 4 2" xfId="11235"/>
    <cellStyle name="เครื่องหมายจุลภาค 2 2 7 2 5" xfId="11236"/>
    <cellStyle name="เครื่องหมายจุลภาค 2 2 7 2 6" xfId="15868"/>
    <cellStyle name="เครื่องหมายจุลภาค 2 2 7 2 7" xfId="11225"/>
    <cellStyle name="เครื่องหมายจุลภาค 2 2 7 2 8" xfId="5045"/>
    <cellStyle name="เครื่องหมายจุลภาค 2 2 7 3" xfId="11237"/>
    <cellStyle name="เครื่องหมายจุลภาค 2 2 7 3 2" xfId="11238"/>
    <cellStyle name="เครื่องหมายจุลภาค 2 2 7 3 2 2" xfId="11239"/>
    <cellStyle name="เครื่องหมายจุลภาค 2 2 7 3 3" xfId="11240"/>
    <cellStyle name="เครื่องหมายจุลภาค 2 2 7 3 3 2" xfId="11241"/>
    <cellStyle name="เครื่องหมายจุลภาค 2 2 7 3 4" xfId="11242"/>
    <cellStyle name="เครื่องหมายจุลภาค 2 2 7 4" xfId="11243"/>
    <cellStyle name="เครื่องหมายจุลภาค 2 2 7 4 2" xfId="11244"/>
    <cellStyle name="เครื่องหมายจุลภาค 2 2 7 4 2 2" xfId="11245"/>
    <cellStyle name="เครื่องหมายจุลภาค 2 2 7 4 3" xfId="11246"/>
    <cellStyle name="เครื่องหมายจุลภาค 2 2 7 4 3 2" xfId="11247"/>
    <cellStyle name="เครื่องหมายจุลภาค 2 2 7 4 4" xfId="11248"/>
    <cellStyle name="เครื่องหมายจุลภาค 2 2 7 5" xfId="11249"/>
    <cellStyle name="เครื่องหมายจุลภาค 2 2 7 5 2" xfId="11250"/>
    <cellStyle name="เครื่องหมายจุลภาค 2 2 7 5 2 2" xfId="11251"/>
    <cellStyle name="เครื่องหมายจุลภาค 2 2 7 5 3" xfId="11252"/>
    <cellStyle name="เครื่องหมายจุลภาค 2 2 7 5 3 2" xfId="11253"/>
    <cellStyle name="เครื่องหมายจุลภาค 2 2 7 5 4" xfId="11254"/>
    <cellStyle name="เครื่องหมายจุลภาค 2 2 7 6" xfId="11255"/>
    <cellStyle name="เครื่องหมายจุลภาค 2 2 7 6 2" xfId="11256"/>
    <cellStyle name="เครื่องหมายจุลภาค 2 2 7 7" xfId="11257"/>
    <cellStyle name="เครื่องหมายจุลภาค 2 2 7 7 2" xfId="11258"/>
    <cellStyle name="เครื่องหมายจุลภาค 2 2 7 8" xfId="11259"/>
    <cellStyle name="เครื่องหมายจุลภาค 2 2 7 9" xfId="15867"/>
    <cellStyle name="เครื่องหมายจุลภาค 2 2 8" xfId="2023"/>
    <cellStyle name="เครื่องหมายจุลภาค 2 2 8 2" xfId="2024"/>
    <cellStyle name="เครื่องหมายจุลภาค 2 2 8 2 2" xfId="11262"/>
    <cellStyle name="เครื่องหมายจุลภาค 2 2 8 2 2 2" xfId="11263"/>
    <cellStyle name="เครื่องหมายจุลภาค 2 2 8 2 3" xfId="11264"/>
    <cellStyle name="เครื่องหมายจุลภาค 2 2 8 2 3 2" xfId="11265"/>
    <cellStyle name="เครื่องหมายจุลภาค 2 2 8 2 4" xfId="11266"/>
    <cellStyle name="เครื่องหมายจุลภาค 2 2 8 2 5" xfId="15871"/>
    <cellStyle name="เครื่องหมายจุลภาค 2 2 8 2 6" xfId="11261"/>
    <cellStyle name="เครื่องหมายจุลภาค 2 2 8 3" xfId="11267"/>
    <cellStyle name="เครื่องหมายจุลภาค 2 2 8 3 2" xfId="11268"/>
    <cellStyle name="เครื่องหมายจุลภาค 2 2 8 4" xfId="11269"/>
    <cellStyle name="เครื่องหมายจุลภาค 2 2 8 4 2" xfId="11270"/>
    <cellStyle name="เครื่องหมายจุลภาค 2 2 8 5" xfId="11271"/>
    <cellStyle name="เครื่องหมายจุลภาค 2 2 8 6" xfId="15870"/>
    <cellStyle name="เครื่องหมายจุลภาค 2 2 8 7" xfId="11260"/>
    <cellStyle name="เครื่องหมายจุลภาค 2 2 9" xfId="2025"/>
    <cellStyle name="เครื่องหมายจุลภาค 2 2 9 2" xfId="11273"/>
    <cellStyle name="เครื่องหมายจุลภาค 2 2 9 2 2" xfId="11274"/>
    <cellStyle name="เครื่องหมายจุลภาค 2 2 9 3" xfId="11275"/>
    <cellStyle name="เครื่องหมายจุลภาค 2 2 9 3 2" xfId="11276"/>
    <cellStyle name="เครื่องหมายจุลภาค 2 2 9 4" xfId="11277"/>
    <cellStyle name="เครื่องหมายจุลภาค 2 2 9 5" xfId="15872"/>
    <cellStyle name="เครื่องหมายจุลภาค 2 2 9 6" xfId="11272"/>
    <cellStyle name="เครื่องหมายจุลภาค 2 20" xfId="2026"/>
    <cellStyle name="เครื่องหมายจุลภาค 2 20 2" xfId="2027"/>
    <cellStyle name="เครื่องหมายจุลภาค 2 20 2 2" xfId="15874"/>
    <cellStyle name="เครื่องหมายจุลภาค 2 20 2 3" xfId="11279"/>
    <cellStyle name="เครื่องหมายจุลภาค 2 20 3" xfId="11280"/>
    <cellStyle name="เครื่องหมายจุลภาค 2 20 4" xfId="11281"/>
    <cellStyle name="เครื่องหมายจุลภาค 2 20 5" xfId="15873"/>
    <cellStyle name="เครื่องหมายจุลภาค 2 20 6" xfId="11278"/>
    <cellStyle name="เครื่องหมายจุลภาค 2 21" xfId="2028"/>
    <cellStyle name="เครื่องหมายจุลภาค 2 21 2" xfId="2029"/>
    <cellStyle name="เครื่องหมายจุลภาค 2 21 2 2" xfId="15876"/>
    <cellStyle name="เครื่องหมายจุลภาค 2 21 2 3" xfId="11283"/>
    <cellStyle name="เครื่องหมายจุลภาค 2 21 3" xfId="11284"/>
    <cellStyle name="เครื่องหมายจุลภาค 2 21 4" xfId="11285"/>
    <cellStyle name="เครื่องหมายจุลภาค 2 21 5" xfId="15875"/>
    <cellStyle name="เครื่องหมายจุลภาค 2 21 6" xfId="11282"/>
    <cellStyle name="เครื่องหมายจุลภาค 2 22" xfId="2030"/>
    <cellStyle name="เครื่องหมายจุลภาค 2 22 2" xfId="2031"/>
    <cellStyle name="เครื่องหมายจุลภาค 2 22 2 2" xfId="15878"/>
    <cellStyle name="เครื่องหมายจุลภาค 2 22 2 3" xfId="11287"/>
    <cellStyle name="เครื่องหมายจุลภาค 2 22 3" xfId="15877"/>
    <cellStyle name="เครื่องหมายจุลภาค 2 22 4" xfId="11286"/>
    <cellStyle name="เครื่องหมายจุลภาค 2 23" xfId="2032"/>
    <cellStyle name="เครื่องหมายจุลภาค 2 23 2" xfId="2033"/>
    <cellStyle name="เครื่องหมายจุลภาค 2 23 2 2" xfId="2034"/>
    <cellStyle name="เครื่องหมายจุลภาค 2 23 3" xfId="2035"/>
    <cellStyle name="เครื่องหมายจุลภาค 2 23 4" xfId="15879"/>
    <cellStyle name="เครื่องหมายจุลภาค 2 23 5" xfId="11288"/>
    <cellStyle name="เครื่องหมายจุลภาค 2 24" xfId="2036"/>
    <cellStyle name="เครื่องหมายจุลภาค 2 24 2" xfId="15880"/>
    <cellStyle name="เครื่องหมายจุลภาค 2 24 3" xfId="11289"/>
    <cellStyle name="เครื่องหมายจุลภาค 2 25" xfId="2037"/>
    <cellStyle name="เครื่องหมายจุลภาค 2 3" xfId="2038"/>
    <cellStyle name="เครื่องหมายจุลภาค 2 3 2" xfId="2039"/>
    <cellStyle name="เครื่องหมายจุลภาค 2 3 2 2" xfId="2040"/>
    <cellStyle name="เครื่องหมายจุลภาค 2 3 2 2 2" xfId="2041"/>
    <cellStyle name="เครื่องหมายจุลภาค 2 3 2 3" xfId="2042"/>
    <cellStyle name="เครื่องหมายจุลภาค 2 3 3" xfId="2043"/>
    <cellStyle name="เครื่องหมายจุลภาค 2 3 3 2" xfId="2044"/>
    <cellStyle name="เครื่องหมายจุลภาค 2 3 4" xfId="2045"/>
    <cellStyle name="เครื่องหมายจุลภาค 2 3 4 2" xfId="15885"/>
    <cellStyle name="เครื่องหมายจุลภาค 2 3 4 3" xfId="11290"/>
    <cellStyle name="เครื่องหมายจุลภาค 2 4" xfId="2046"/>
    <cellStyle name="เครื่องหมายจุลภาค 2 4 2" xfId="2047"/>
    <cellStyle name="เครื่องหมายจุลภาค 2 4 2 2" xfId="2048"/>
    <cellStyle name="เครื่องหมายจุลภาค 2 4 2 2 2" xfId="2049"/>
    <cellStyle name="เครื่องหมายจุลภาค 2 4 2 3" xfId="2050"/>
    <cellStyle name="เครื่องหมายจุลภาค 2 4 2 4" xfId="15887"/>
    <cellStyle name="เครื่องหมายจุลภาค 2 4 2 5" xfId="11291"/>
    <cellStyle name="เครื่องหมายจุลภาค 2 4 3" xfId="2051"/>
    <cellStyle name="เครื่องหมายจุลภาค 2 4 3 2" xfId="2052"/>
    <cellStyle name="เครื่องหมายจุลภาค 2 4 3 3" xfId="15888"/>
    <cellStyle name="เครื่องหมายจุลภาค 2 4 3 4" xfId="11292"/>
    <cellStyle name="เครื่องหมายจุลภาค 2 4 4" xfId="2053"/>
    <cellStyle name="เครื่องหมายจุลภาค 2 4 4 2" xfId="15889"/>
    <cellStyle name="เครื่องหมายจุลภาค 2 4 4 3" xfId="11293"/>
    <cellStyle name="เครื่องหมายจุลภาค 2 5" xfId="2054"/>
    <cellStyle name="เครื่องหมายจุลภาค 2 5 2" xfId="2055"/>
    <cellStyle name="เครื่องหมายจุลภาค 2 5 2 2" xfId="2056"/>
    <cellStyle name="เครื่องหมายจุลภาค 2 5 2 3" xfId="15891"/>
    <cellStyle name="เครื่องหมายจุลภาค 2 5 2 4" xfId="11294"/>
    <cellStyle name="เครื่องหมายจุลภาค 2 5 3" xfId="2057"/>
    <cellStyle name="เครื่องหมายจุลภาค 2 5 3 2" xfId="15892"/>
    <cellStyle name="เครื่องหมายจุลภาค 2 5 3 3" xfId="11295"/>
    <cellStyle name="เครื่องหมายจุลภาค 2 5 4" xfId="11296"/>
    <cellStyle name="เครื่องหมายจุลภาค 2 6" xfId="2058"/>
    <cellStyle name="เครื่องหมายจุลภาค 2 6 2" xfId="2059"/>
    <cellStyle name="เครื่องหมายจุลภาค 2 6 2 2" xfId="2060"/>
    <cellStyle name="เครื่องหมายจุลภาค 2 6 2 3" xfId="15894"/>
    <cellStyle name="เครื่องหมายจุลภาค 2 6 2 4" xfId="11298"/>
    <cellStyle name="เครื่องหมายจุลภาค 2 6 3" xfId="2061"/>
    <cellStyle name="เครื่องหมายจุลภาค 2 6 3 2" xfId="2062"/>
    <cellStyle name="เครื่องหมายจุลภาค 2 6 3 3" xfId="15895"/>
    <cellStyle name="เครื่องหมายจุลภาค 2 6 3 4" xfId="11299"/>
    <cellStyle name="เครื่องหมายจุลภาค 2 6 4" xfId="2063"/>
    <cellStyle name="เครื่องหมายจุลภาค 2 6 4 2" xfId="2064"/>
    <cellStyle name="เครื่องหมายจุลภาค 2 6 4 2 2" xfId="2065"/>
    <cellStyle name="เครื่องหมายจุลภาค 2 6 4 3" xfId="2066"/>
    <cellStyle name="เครื่องหมายจุลภาค 2 6 4 4" xfId="15896"/>
    <cellStyle name="เครื่องหมายจุลภาค 2 6 4 5" xfId="11300"/>
    <cellStyle name="เครื่องหมายจุลภาค 2 6 5" xfId="2067"/>
    <cellStyle name="เครื่องหมายจุลภาค 2 6 5 2" xfId="15897"/>
    <cellStyle name="เครื่องหมายจุลภาค 2 6 5 3" xfId="11301"/>
    <cellStyle name="เครื่องหมายจุลภาค 2 6 6" xfId="15893"/>
    <cellStyle name="เครื่องหมายจุลภาค 2 6 7" xfId="11297"/>
    <cellStyle name="เครื่องหมายจุลภาค 2 7" xfId="2068"/>
    <cellStyle name="เครื่องหมายจุลภาค 2 7 2" xfId="2069"/>
    <cellStyle name="เครื่องหมายจุลภาค 2 7 2 2" xfId="2070"/>
    <cellStyle name="เครื่องหมายจุลภาค 2 7 3" xfId="2071"/>
    <cellStyle name="เครื่องหมายจุลภาค 2 7 3 2" xfId="15900"/>
    <cellStyle name="เครื่องหมายจุลภาค 2 7 3 3" xfId="11302"/>
    <cellStyle name="เครื่องหมายจุลภาค 2 7 4" xfId="11303"/>
    <cellStyle name="เครื่องหมายจุลภาค 2 7 5" xfId="15898"/>
    <cellStyle name="เครื่องหมายจุลภาค 2 8" xfId="2072"/>
    <cellStyle name="เครื่องหมายจุลภาค 2 8 2" xfId="2073"/>
    <cellStyle name="เครื่องหมายจุลภาค 2 8 2 2" xfId="15902"/>
    <cellStyle name="เครื่องหมายจุลภาค 2 8 2 3" xfId="11305"/>
    <cellStyle name="เครื่องหมายจุลภาค 2 8 3" xfId="11306"/>
    <cellStyle name="เครื่องหมายจุลภาค 2 8 4" xfId="11307"/>
    <cellStyle name="เครื่องหมายจุลภาค 2 8 5" xfId="15901"/>
    <cellStyle name="เครื่องหมายจุลภาค 2 8 6" xfId="11304"/>
    <cellStyle name="เครื่องหมายจุลภาค 2 9" xfId="2074"/>
    <cellStyle name="เครื่องหมายจุลภาค 2 9 2" xfId="2075"/>
    <cellStyle name="เครื่องหมายจุลภาค 2 9 2 2" xfId="15904"/>
    <cellStyle name="เครื่องหมายจุลภาค 2 9 2 3" xfId="11309"/>
    <cellStyle name="เครื่องหมายจุลภาค 2 9 3" xfId="11310"/>
    <cellStyle name="เครื่องหมายจุลภาค 2 9 4" xfId="11311"/>
    <cellStyle name="เครื่องหมายจุลภาค 2 9 5" xfId="15903"/>
    <cellStyle name="เครื่องหมายจุลภาค 2 9 6" xfId="11308"/>
    <cellStyle name="เครื่องหมายจุลภาค 2_สัญญาสิทธิ Final(UPDATE) 2009" xfId="2076"/>
    <cellStyle name="เครื่องหมายจุลภาค 20" xfId="2077"/>
    <cellStyle name="เครื่องหมายจุลภาค 20 2" xfId="2078"/>
    <cellStyle name="เครื่องหมายจุลภาค 20 2 2" xfId="15907"/>
    <cellStyle name="เครื่องหมายจุลภาค 20 2 3" xfId="11313"/>
    <cellStyle name="เครื่องหมายจุลภาค 20 3" xfId="11314"/>
    <cellStyle name="เครื่องหมายจุลภาค 20 4" xfId="11315"/>
    <cellStyle name="เครื่องหมายจุลภาค 20 5" xfId="15906"/>
    <cellStyle name="เครื่องหมายจุลภาค 20 6" xfId="11312"/>
    <cellStyle name="เครื่องหมายจุลภาค 21" xfId="2079"/>
    <cellStyle name="เครื่องหมายจุลภาค 21 2" xfId="2080"/>
    <cellStyle name="เครื่องหมายจุลภาค 21 2 2" xfId="15909"/>
    <cellStyle name="เครื่องหมายจุลภาค 21 2 3" xfId="11317"/>
    <cellStyle name="เครื่องหมายจุลภาค 21 3" xfId="11318"/>
    <cellStyle name="เครื่องหมายจุลภาค 21 4" xfId="11319"/>
    <cellStyle name="เครื่องหมายจุลภาค 21 5" xfId="15908"/>
    <cellStyle name="เครื่องหมายจุลภาค 21 6" xfId="11316"/>
    <cellStyle name="เครื่องหมายจุลภาค 22" xfId="2081"/>
    <cellStyle name="เครื่องหมายจุลภาค 22 2" xfId="2082"/>
    <cellStyle name="เครื่องหมายจุลภาค 22 2 2" xfId="15911"/>
    <cellStyle name="เครื่องหมายจุลภาค 22 2 3" xfId="11321"/>
    <cellStyle name="เครื่องหมายจุลภาค 22 3" xfId="11322"/>
    <cellStyle name="เครื่องหมายจุลภาค 22 4" xfId="11323"/>
    <cellStyle name="เครื่องหมายจุลภาค 22 5" xfId="15910"/>
    <cellStyle name="เครื่องหมายจุลภาค 22 6" xfId="11320"/>
    <cellStyle name="เครื่องหมายจุลภาค 23" xfId="2083"/>
    <cellStyle name="เครื่องหมายจุลภาค 23 2" xfId="2084"/>
    <cellStyle name="เครื่องหมายจุลภาค 23 2 2" xfId="15913"/>
    <cellStyle name="เครื่องหมายจุลภาค 23 2 3" xfId="11325"/>
    <cellStyle name="เครื่องหมายจุลภาค 23 3" xfId="11326"/>
    <cellStyle name="เครื่องหมายจุลภาค 23 4" xfId="11327"/>
    <cellStyle name="เครื่องหมายจุลภาค 23 5" xfId="15912"/>
    <cellStyle name="เครื่องหมายจุลภาค 23 6" xfId="11324"/>
    <cellStyle name="เครื่องหมายจุลภาค 24" xfId="2085"/>
    <cellStyle name="เครื่องหมายจุลภาค 24 2" xfId="2086"/>
    <cellStyle name="เครื่องหมายจุลภาค 24 2 2" xfId="15915"/>
    <cellStyle name="เครื่องหมายจุลภาค 24 2 3" xfId="11329"/>
    <cellStyle name="เครื่องหมายจุลภาค 24 3" xfId="11330"/>
    <cellStyle name="เครื่องหมายจุลภาค 24 4" xfId="11331"/>
    <cellStyle name="เครื่องหมายจุลภาค 24 5" xfId="15914"/>
    <cellStyle name="เครื่องหมายจุลภาค 24 6" xfId="11328"/>
    <cellStyle name="เครื่องหมายจุลภาค 25" xfId="2087"/>
    <cellStyle name="เครื่องหมายจุลภาค 25 2" xfId="2088"/>
    <cellStyle name="เครื่องหมายจุลภาค 25 2 2" xfId="15917"/>
    <cellStyle name="เครื่องหมายจุลภาค 25 2 3" xfId="11333"/>
    <cellStyle name="เครื่องหมายจุลภาค 25 3" xfId="11334"/>
    <cellStyle name="เครื่องหมายจุลภาค 25 4" xfId="11335"/>
    <cellStyle name="เครื่องหมายจุลภาค 25 5" xfId="15916"/>
    <cellStyle name="เครื่องหมายจุลภาค 25 6" xfId="11332"/>
    <cellStyle name="เครื่องหมายจุลภาค 26 2" xfId="11336"/>
    <cellStyle name="เครื่องหมายจุลภาค 3" xfId="2089"/>
    <cellStyle name="เครื่องหมายจุลภาค 3 10" xfId="2090"/>
    <cellStyle name="เครื่องหมายจุลภาค 3 2" xfId="2091"/>
    <cellStyle name="เครื่องหมายจุลภาค 3 2 2" xfId="2092"/>
    <cellStyle name="เครื่องหมายจุลภาค 3 2 2 2" xfId="2093"/>
    <cellStyle name="เครื่องหมายจุลภาค 3 2 2 2 2" xfId="15921"/>
    <cellStyle name="เครื่องหมายจุลภาค 3 2 2 2 3" xfId="11337"/>
    <cellStyle name="เครื่องหมายจุลภาค 3 2 2 3" xfId="11338"/>
    <cellStyle name="เครื่องหมายจุลภาค 3 2 3" xfId="2094"/>
    <cellStyle name="เครื่องหมายจุลภาค 3 2 3 2" xfId="15922"/>
    <cellStyle name="เครื่องหมายจุลภาค 3 2 3 3" xfId="11339"/>
    <cellStyle name="เครื่องหมายจุลภาค 3 2 4" xfId="11340"/>
    <cellStyle name="เครื่องหมายจุลภาค 3 3" xfId="2095"/>
    <cellStyle name="เครื่องหมายจุลภาค 3 3 2" xfId="2096"/>
    <cellStyle name="เครื่องหมายจุลภาค 3 3 2 2" xfId="15924"/>
    <cellStyle name="เครื่องหมายจุลภาค 3 3 2 3" xfId="11341"/>
    <cellStyle name="เครื่องหมายจุลภาค 3 3 3" xfId="11342"/>
    <cellStyle name="เครื่องหมายจุลภาค 3 3 4" xfId="11343"/>
    <cellStyle name="เครื่องหมายจุลภาค 3 4" xfId="2097"/>
    <cellStyle name="เครื่องหมายจุลภาค 3 4 2" xfId="2098"/>
    <cellStyle name="เครื่องหมายจุลภาค 3 4 2 2" xfId="15926"/>
    <cellStyle name="เครื่องหมายจุลภาค 3 4 2 3" xfId="11344"/>
    <cellStyle name="เครื่องหมายจุลภาค 3 4 3" xfId="11345"/>
    <cellStyle name="เครื่องหมายจุลภาค 3 4 4" xfId="11346"/>
    <cellStyle name="เครื่องหมายจุลภาค 3 5" xfId="2099"/>
    <cellStyle name="เครื่องหมายจุลภาค 3 5 2" xfId="2100"/>
    <cellStyle name="เครื่องหมายจุลภาค 3 5 2 2" xfId="15928"/>
    <cellStyle name="เครื่องหมายจุลภาค 3 5 2 3" xfId="11348"/>
    <cellStyle name="เครื่องหมายจุลภาค 3 5 3" xfId="11349"/>
    <cellStyle name="เครื่องหมายจุลภาค 3 5 4" xfId="11350"/>
    <cellStyle name="เครื่องหมายจุลภาค 3 5 5" xfId="15927"/>
    <cellStyle name="เครื่องหมายจุลภาค 3 5 6" xfId="11347"/>
    <cellStyle name="เครื่องหมายจุลภาค 3 6" xfId="2101"/>
    <cellStyle name="เครื่องหมายจุลภาค 3 6 2" xfId="2102"/>
    <cellStyle name="เครื่องหมายจุลภาค 3 6 2 2" xfId="15930"/>
    <cellStyle name="เครื่องหมายจุลภาค 3 6 2 3" xfId="11352"/>
    <cellStyle name="เครื่องหมายจุลภาค 3 6 3" xfId="15929"/>
    <cellStyle name="เครื่องหมายจุลภาค 3 6 4" xfId="11351"/>
    <cellStyle name="เครื่องหมายจุลภาค 3 7" xfId="2103"/>
    <cellStyle name="เครื่องหมายจุลภาค 3 7 2" xfId="15931"/>
    <cellStyle name="เครื่องหมายจุลภาค 3 7 3" xfId="11353"/>
    <cellStyle name="เครื่องหมายจุลภาค 3 8" xfId="2104"/>
    <cellStyle name="เครื่องหมายจุลภาค 3 8 2" xfId="15932"/>
    <cellStyle name="เครื่องหมายจุลภาค 3 8 3" xfId="11354"/>
    <cellStyle name="เครื่องหมายจุลภาค 3 9" xfId="2105"/>
    <cellStyle name="เครื่องหมายจุลภาค 4" xfId="2106"/>
    <cellStyle name="เครื่องหมายจุลภาค 4 10" xfId="2107"/>
    <cellStyle name="เครื่องหมายจุลภาค 4 11" xfId="2108"/>
    <cellStyle name="เครื่องหมายจุลภาค 4 2" xfId="2109"/>
    <cellStyle name="เครื่องหมายจุลภาค 4 2 2" xfId="2110"/>
    <cellStyle name="เครื่องหมายจุลภาค 4 2 2 2" xfId="2111"/>
    <cellStyle name="เครื่องหมายจุลภาค 4 2 2 3" xfId="11355"/>
    <cellStyle name="เครื่องหมายจุลภาค 4 2 2 4" xfId="11356"/>
    <cellStyle name="เครื่องหมายจุลภาค 4 2 3" xfId="2112"/>
    <cellStyle name="เครื่องหมายจุลภาค 4 2 3 2" xfId="15937"/>
    <cellStyle name="เครื่องหมายจุลภาค 4 2 3 3" xfId="11357"/>
    <cellStyle name="เครื่องหมายจุลภาค 4 2 4" xfId="11358"/>
    <cellStyle name="เครื่องหมายจุลภาค 4 2 5" xfId="11359"/>
    <cellStyle name="เครื่องหมายจุลภาค 4 3" xfId="2113"/>
    <cellStyle name="เครื่องหมายจุลภาค 4 3 2" xfId="2114"/>
    <cellStyle name="เครื่องหมายจุลภาค 4 3 2 2" xfId="15939"/>
    <cellStyle name="เครื่องหมายจุลภาค 4 3 2 3" xfId="11360"/>
    <cellStyle name="เครื่องหมายจุลภาค 4 3 3" xfId="11361"/>
    <cellStyle name="เครื่องหมายจุลภาค 4 3 4" xfId="11362"/>
    <cellStyle name="เครื่องหมายจุลภาค 4 4" xfId="2115"/>
    <cellStyle name="เครื่องหมายจุลภาค 4 4 2" xfId="2116"/>
    <cellStyle name="เครื่องหมายจุลภาค 4 4 3" xfId="11363"/>
    <cellStyle name="เครื่องหมายจุลภาค 4 4 4" xfId="11364"/>
    <cellStyle name="เครื่องหมายจุลภาค 4 5" xfId="2117"/>
    <cellStyle name="เครื่องหมายจุลภาค 4 5 2" xfId="2118"/>
    <cellStyle name="เครื่องหมายจุลภาค 4 5 2 2" xfId="15943"/>
    <cellStyle name="เครื่องหมายจุลภาค 4 5 2 3" xfId="11365"/>
    <cellStyle name="เครื่องหมายจุลภาค 4 5 3" xfId="11366"/>
    <cellStyle name="เครื่องหมายจุลภาค 4 5 4" xfId="11367"/>
    <cellStyle name="เครื่องหมายจุลภาค 4 6" xfId="2119"/>
    <cellStyle name="เครื่องหมายจุลภาค 4 6 2" xfId="11369"/>
    <cellStyle name="เครื่องหมายจุลภาค 4 6 3" xfId="15944"/>
    <cellStyle name="เครื่องหมายจุลภาค 4 6 4" xfId="11368"/>
    <cellStyle name="เครื่องหมายจุลภาค 4 7" xfId="2120"/>
    <cellStyle name="เครื่องหมายจุลภาค 4 7 2" xfId="15945"/>
    <cellStyle name="เครื่องหมายจุลภาค 4 7 3" xfId="11370"/>
    <cellStyle name="เครื่องหมายจุลภาค 4 8" xfId="2121"/>
    <cellStyle name="เครื่องหมายจุลภาค 4 9" xfId="2122"/>
    <cellStyle name="เครื่องหมายจุลภาค 5" xfId="2123"/>
    <cellStyle name="เครื่องหมายจุลภาค 5 10" xfId="2124"/>
    <cellStyle name="เครื่องหมายจุลภาค 5 11" xfId="2125"/>
    <cellStyle name="เครื่องหมายจุลภาค 5 2" xfId="2126"/>
    <cellStyle name="เครื่องหมายจุลภาค 5 2 10" xfId="2127"/>
    <cellStyle name="เครื่องหมายจุลภาค 5 2 2" xfId="2128"/>
    <cellStyle name="เครื่องหมายจุลภาค 5 2 2 2" xfId="2129"/>
    <cellStyle name="เครื่องหมายจุลภาค 5 2 2 2 2" xfId="2130"/>
    <cellStyle name="เครื่องหมายจุลภาค 5 2 2 2 2 2" xfId="2131"/>
    <cellStyle name="เครื่องหมายจุลภาค 5 2 2 2 3" xfId="2132"/>
    <cellStyle name="เครื่องหมายจุลภาค 5 2 2 3" xfId="2133"/>
    <cellStyle name="เครื่องหมายจุลภาค 5 2 2 3 2" xfId="2134"/>
    <cellStyle name="เครื่องหมายจุลภาค 5 2 2 4" xfId="2135"/>
    <cellStyle name="เครื่องหมายจุลภาค 5 2 2 4 2" xfId="2136"/>
    <cellStyle name="เครื่องหมายจุลภาค 5 2 2 5" xfId="2137"/>
    <cellStyle name="เครื่องหมายจุลภาค 5 2 2 6" xfId="2138"/>
    <cellStyle name="เครื่องหมายจุลภาค 5 2 2 7" xfId="2139"/>
    <cellStyle name="เครื่องหมายจุลภาค 5 2 2 8" xfId="2140"/>
    <cellStyle name="เครื่องหมายจุลภาค 5 2 2 9" xfId="2141"/>
    <cellStyle name="เครื่องหมายจุลภาค 5 2 3" xfId="2142"/>
    <cellStyle name="เครื่องหมายจุลภาค 5 2 3 2" xfId="2143"/>
    <cellStyle name="เครื่องหมายจุลภาค 5 2 3 2 2" xfId="2144"/>
    <cellStyle name="เครื่องหมายจุลภาค 5 2 3 3" xfId="2145"/>
    <cellStyle name="เครื่องหมายจุลภาค 5 2 3 4" xfId="11371"/>
    <cellStyle name="เครื่องหมายจุลภาค 5 2 4" xfId="2146"/>
    <cellStyle name="เครื่องหมายจุลภาค 5 2 4 2" xfId="2147"/>
    <cellStyle name="เครื่องหมายจุลภาค 5 2 4 2 2" xfId="15965"/>
    <cellStyle name="เครื่องหมายจุลภาค 5 2 4 2 3" xfId="11372"/>
    <cellStyle name="เครื่องหมายจุลภาค 5 2 4 3" xfId="11373"/>
    <cellStyle name="เครื่องหมายจุลภาค 5 2 5" xfId="2148"/>
    <cellStyle name="เครื่องหมายจุลภาค 5 2 5 2" xfId="2149"/>
    <cellStyle name="เครื่องหมายจุลภาค 5 2 6" xfId="2150"/>
    <cellStyle name="เครื่องหมายจุลภาค 5 2 7" xfId="2151"/>
    <cellStyle name="เครื่องหมายจุลภาค 5 2 8" xfId="2152"/>
    <cellStyle name="เครื่องหมายจุลภาค 5 2 9" xfId="2153"/>
    <cellStyle name="เครื่องหมายจุลภาค 5 3" xfId="2154"/>
    <cellStyle name="เครื่องหมายจุลภาค 5 3 2" xfId="2155"/>
    <cellStyle name="เครื่องหมายจุลภาค 5 3 2 2" xfId="2156"/>
    <cellStyle name="เครื่องหมายจุลภาค 5 3 3" xfId="2157"/>
    <cellStyle name="เครื่องหมายจุลภาค 5 3 4" xfId="11374"/>
    <cellStyle name="เครื่องหมายจุลภาค 5 4" xfId="2158"/>
    <cellStyle name="เครื่องหมายจุลภาค 5 4 2" xfId="2159"/>
    <cellStyle name="เครื่องหมายจุลภาค 5 4 2 2" xfId="15975"/>
    <cellStyle name="เครื่องหมายจุลภาค 5 4 2 3" xfId="11375"/>
    <cellStyle name="เครื่องหมายจุลภาค 5 4 3" xfId="11376"/>
    <cellStyle name="เครื่องหมายจุลภาค 5 4 4" xfId="11377"/>
    <cellStyle name="เครื่องหมายจุลภาค 5 5" xfId="2160"/>
    <cellStyle name="เครื่องหมายจุลภาค 5 5 2" xfId="2161"/>
    <cellStyle name="เครื่องหมายจุลภาค 5 5 2 2" xfId="15977"/>
    <cellStyle name="เครื่องหมายจุลภาค 5 5 2 3" xfId="11378"/>
    <cellStyle name="เครื่องหมายจุลภาค 5 5 3" xfId="11379"/>
    <cellStyle name="เครื่องหมายจุลภาค 5 5 4" xfId="11380"/>
    <cellStyle name="เครื่องหมายจุลภาค 5 6" xfId="2162"/>
    <cellStyle name="เครื่องหมายจุลภาค 5 6 2" xfId="15978"/>
    <cellStyle name="เครื่องหมายจุลภาค 5 6 3" xfId="11381"/>
    <cellStyle name="เครื่องหมายจุลภาค 5 7" xfId="2163"/>
    <cellStyle name="เครื่องหมายจุลภาค 5 8" xfId="2164"/>
    <cellStyle name="เครื่องหมายจุลภาค 5 9" xfId="2165"/>
    <cellStyle name="เครื่องหมายจุลภาค 5_สัญญาสิทธิ Final(UPDATE) 2009" xfId="2166"/>
    <cellStyle name="เครื่องหมายจุลภาค 6" xfId="2167"/>
    <cellStyle name="เครื่องหมายจุลภาค 6 10" xfId="2168"/>
    <cellStyle name="เครื่องหมายจุลภาค 6 2" xfId="2169"/>
    <cellStyle name="เครื่องหมายจุลภาค 6 2 2" xfId="2170"/>
    <cellStyle name="เครื่องหมายจุลภาค 6 2 2 2" xfId="2171"/>
    <cellStyle name="เครื่องหมายจุลภาค 6 2 3" xfId="2172"/>
    <cellStyle name="เครื่องหมายจุลภาค 6 2 4" xfId="11382"/>
    <cellStyle name="เครื่องหมายจุลภาค 6 3" xfId="2173"/>
    <cellStyle name="เครื่องหมายจุลภาค 6 3 2" xfId="2174"/>
    <cellStyle name="เครื่องหมายจุลภาค 6 3 2 2" xfId="15986"/>
    <cellStyle name="เครื่องหมายจุลภาค 6 3 2 3" xfId="11383"/>
    <cellStyle name="เครื่องหมายจุลภาค 6 3 3" xfId="11384"/>
    <cellStyle name="เครื่องหมายจุลภาค 6 3 4" xfId="11385"/>
    <cellStyle name="เครื่องหมายจุลภาค 6 4" xfId="2175"/>
    <cellStyle name="เครื่องหมายจุลภาค 6 4 2" xfId="2176"/>
    <cellStyle name="เครื่องหมายจุลภาค 6 4 2 2" xfId="15988"/>
    <cellStyle name="เครื่องหมายจุลภาค 6 4 2 3" xfId="11386"/>
    <cellStyle name="เครื่องหมายจุลภาค 6 4 3" xfId="11387"/>
    <cellStyle name="เครื่องหมายจุลภาค 6 4 4" xfId="11388"/>
    <cellStyle name="เครื่องหมายจุลภาค 6 5" xfId="2177"/>
    <cellStyle name="เครื่องหมายจุลภาค 6 5 2" xfId="15989"/>
    <cellStyle name="เครื่องหมายจุลภาค 6 5 3" xfId="11389"/>
    <cellStyle name="เครื่องหมายจุลภาค 6 6" xfId="2178"/>
    <cellStyle name="เครื่องหมายจุลภาค 6 6 2" xfId="15990"/>
    <cellStyle name="เครื่องหมายจุลภาค 6 6 3" xfId="11390"/>
    <cellStyle name="เครื่องหมายจุลภาค 6 7" xfId="2179"/>
    <cellStyle name="เครื่องหมายจุลภาค 6 7 2" xfId="15991"/>
    <cellStyle name="เครื่องหมายจุลภาค 6 7 3" xfId="11391"/>
    <cellStyle name="เครื่องหมายจุลภาค 6 8" xfId="2180"/>
    <cellStyle name="เครื่องหมายจุลภาค 6 9" xfId="2181"/>
    <cellStyle name="เครื่องหมายจุลภาค 7" xfId="2182"/>
    <cellStyle name="เครื่องหมายจุลภาค 7 2" xfId="2183"/>
    <cellStyle name="เครื่องหมายจุลภาค 7 2 2" xfId="2184"/>
    <cellStyle name="เครื่องหมายจุลภาค 7 2 2 2" xfId="2185"/>
    <cellStyle name="เครื่องหมายจุลภาค 7 2 3" xfId="2186"/>
    <cellStyle name="เครื่องหมายจุลภาค 7 3" xfId="2187"/>
    <cellStyle name="เครื่องหมายจุลภาค 7 3 2" xfId="2188"/>
    <cellStyle name="เครื่องหมายจุลภาค 7 4" xfId="2189"/>
    <cellStyle name="เครื่องหมายจุลภาค 7 4 2" xfId="2190"/>
    <cellStyle name="เครื่องหมายจุลภาค 7 5" xfId="2191"/>
    <cellStyle name="เครื่องหมายจุลภาค 7 6" xfId="2192"/>
    <cellStyle name="เครื่องหมายจุลภาค 7 7" xfId="2193"/>
    <cellStyle name="เครื่องหมายจุลภาค 7 8" xfId="2194"/>
    <cellStyle name="เครื่องหมายจุลภาค 7 9" xfId="2195"/>
    <cellStyle name="เครื่องหมายจุลภาค 8" xfId="2196"/>
    <cellStyle name="เครื่องหมายจุลภาค 8 2" xfId="2197"/>
    <cellStyle name="เครื่องหมายจุลภาค 8 2 2" xfId="16004"/>
    <cellStyle name="เครื่องหมายจุลภาค 8 2 3" xfId="11393"/>
    <cellStyle name="เครื่องหมายจุลภาค 8 3" xfId="11394"/>
    <cellStyle name="เครื่องหมายจุลภาค 8 4" xfId="11395"/>
    <cellStyle name="เครื่องหมายจุลภาค 8 5" xfId="16003"/>
    <cellStyle name="เครื่องหมายจุลภาค 8 6" xfId="11392"/>
    <cellStyle name="เครื่องหมายจุลภาค 9" xfId="2198"/>
    <cellStyle name="เครื่องหมายจุลภาค 9 2" xfId="2199"/>
    <cellStyle name="เครื่องหมายจุลภาค 9 2 2" xfId="2200"/>
    <cellStyle name="เครื่องหมายจุลภาค 9 2 2 2" xfId="2201"/>
    <cellStyle name="เครื่องหมายจุลภาค 9 2 3" xfId="2202"/>
    <cellStyle name="เครื่องหมายจุลภาค 9 2 3 2" xfId="16008"/>
    <cellStyle name="เครื่องหมายจุลภาค 9 2 3 3" xfId="11397"/>
    <cellStyle name="เครื่องหมายจุลภาค 9 2 4" xfId="11398"/>
    <cellStyle name="เครื่องหมายจุลภาค 9 2 5" xfId="16006"/>
    <cellStyle name="เครื่องหมายจุลภาค 9 3" xfId="2203"/>
    <cellStyle name="เครื่องหมายจุลภาค 9 3 2" xfId="2204"/>
    <cellStyle name="เครื่องหมายจุลภาค 9 3 2 2" xfId="16010"/>
    <cellStyle name="เครื่องหมายจุลภาค 9 3 2 3" xfId="11400"/>
    <cellStyle name="เครื่องหมายจุลภาค 9 3 3" xfId="11401"/>
    <cellStyle name="เครื่องหมายจุลภาค 9 3 4" xfId="11402"/>
    <cellStyle name="เครื่องหมายจุลภาค 9 3 5" xfId="16009"/>
    <cellStyle name="เครื่องหมายจุลภาค 9 3 6" xfId="11399"/>
    <cellStyle name="เครื่องหมายจุลภาค 9 4" xfId="2205"/>
    <cellStyle name="เครื่องหมายจุลภาค 9 4 2" xfId="16011"/>
    <cellStyle name="เครื่องหมายจุลภาค 9 4 3" xfId="11403"/>
    <cellStyle name="เครื่องหมายจุลภาค 9 5" xfId="11404"/>
    <cellStyle name="เครื่องหมายจุลภาค 9 6" xfId="11405"/>
    <cellStyle name="เครื่องหมายจุลภาค 9 7" xfId="16005"/>
    <cellStyle name="เครื่องหมายจุลภาค 9 8" xfId="11396"/>
    <cellStyle name="ชื่อเรื่อง" xfId="2306"/>
    <cellStyle name="ชื่อเรื่อง 2" xfId="2307"/>
    <cellStyle name="ชื่อเรื่อง 3" xfId="2308"/>
    <cellStyle name="เชื่อมโยงหลายมิติ" xfId="2206"/>
    <cellStyle name="เชื่อมโยงหลายมิติ 2" xfId="2207"/>
    <cellStyle name="เชื่อมโยงหลายมิติ 3" xfId="2208"/>
    <cellStyle name="เชื่อมโยงหลายมิติ 4" xfId="11406"/>
    <cellStyle name="เซลล์ตรวจสอบ" xfId="2209"/>
    <cellStyle name="เซลล์ตรวจสอบ 2" xfId="2210"/>
    <cellStyle name="เซลล์ตรวจสอบ 3" xfId="2211"/>
    <cellStyle name="เซลล์ที่มีการเชื่อมโยง" xfId="2212"/>
    <cellStyle name="เซลล์ที่มีการเชื่อมโยง 2" xfId="2213"/>
    <cellStyle name="เซลล์ที่มีการเชื่อมโยง 3" xfId="2214"/>
    <cellStyle name="ดี" xfId="2309"/>
    <cellStyle name="ดี 2" xfId="2310"/>
    <cellStyle name="ดี 3" xfId="2311"/>
    <cellStyle name="ตามการเชื่อมโยงหลายมิติ" xfId="2312"/>
    <cellStyle name="ตามการเชื่อมโยงหลายมิติ 2" xfId="2313"/>
    <cellStyle name="ตามการเชื่อมโยงหลายมิติ 3" xfId="2314"/>
    <cellStyle name="ตามการเชื่อมโยงหลายมิติ 4" xfId="12225"/>
    <cellStyle name="น้บะภฒ_95" xfId="2315"/>
    <cellStyle name="ปกติ 10" xfId="2316"/>
    <cellStyle name="ปกติ 10 2" xfId="2317"/>
    <cellStyle name="ปกติ 10 2 2" xfId="2318"/>
    <cellStyle name="ปกติ 10 2 2 2" xfId="2319"/>
    <cellStyle name="ปกติ 10 2 3" xfId="2320"/>
    <cellStyle name="ปกติ 10 3" xfId="2321"/>
    <cellStyle name="ปกติ 10 3 2" xfId="2322"/>
    <cellStyle name="ปกติ 10 3 2 2" xfId="2323"/>
    <cellStyle name="ปกติ 10 3 2 2 2" xfId="16114"/>
    <cellStyle name="ปกติ 10 3 2 2 3" xfId="5286"/>
    <cellStyle name="ปกติ 10 3 2 3" xfId="16113"/>
    <cellStyle name="ปกติ 10 3 2 4" xfId="5285"/>
    <cellStyle name="ปกติ 10 4" xfId="2324"/>
    <cellStyle name="ปกติ 10 4 2" xfId="2325"/>
    <cellStyle name="ปกติ 10 4 3" xfId="2326"/>
    <cellStyle name="ปกติ 10 4 3 2" xfId="16116"/>
    <cellStyle name="ปกติ 10 4 3 3" xfId="5288"/>
    <cellStyle name="ปกติ 10 4 4" xfId="16115"/>
    <cellStyle name="ปกติ 10 4 5" xfId="5287"/>
    <cellStyle name="ปกติ 11" xfId="2327"/>
    <cellStyle name="ปกติ 11 2" xfId="2328"/>
    <cellStyle name="ปกติ 11 3" xfId="2329"/>
    <cellStyle name="ปกติ 12" xfId="2330"/>
    <cellStyle name="ปกติ 12 2" xfId="2331"/>
    <cellStyle name="ปกติ 12 2 2" xfId="2332"/>
    <cellStyle name="ปกติ 12 2 3" xfId="2333"/>
    <cellStyle name="ปกติ 12 3" xfId="2334"/>
    <cellStyle name="ปกติ 12 4" xfId="2335"/>
    <cellStyle name="ปกติ 13" xfId="2336"/>
    <cellStyle name="ปกติ 13 2" xfId="2337"/>
    <cellStyle name="ปกติ 13 3" xfId="2338"/>
    <cellStyle name="ปกติ 13 4" xfId="12226"/>
    <cellStyle name="ปกติ 14" xfId="2339"/>
    <cellStyle name="ปกติ 14 2" xfId="2340"/>
    <cellStyle name="ปกติ 14 3" xfId="2341"/>
    <cellStyle name="ปกติ 14 3 2" xfId="16126"/>
    <cellStyle name="ปกติ 14 3 3" xfId="12227"/>
    <cellStyle name="ปกติ 14 4" xfId="2342"/>
    <cellStyle name="ปกติ 15" xfId="2343"/>
    <cellStyle name="ปกติ 15 2" xfId="2344"/>
    <cellStyle name="ปกติ 15 3" xfId="2345"/>
    <cellStyle name="ปกติ 15 3 2" xfId="16128"/>
    <cellStyle name="ปกติ 15 3 3" xfId="12228"/>
    <cellStyle name="ปกติ 15 4" xfId="2346"/>
    <cellStyle name="ปกติ 16" xfId="2347"/>
    <cellStyle name="ปกติ 16 2" xfId="2348"/>
    <cellStyle name="ปกติ 16 3" xfId="2349"/>
    <cellStyle name="ปกติ 16 3 2" xfId="16129"/>
    <cellStyle name="ปกติ 16 3 3" xfId="12229"/>
    <cellStyle name="ปกติ 17" xfId="2350"/>
    <cellStyle name="ปกติ 17 2" xfId="2351"/>
    <cellStyle name="ปกติ 18" xfId="2352"/>
    <cellStyle name="ปกติ 18 2" xfId="2353"/>
    <cellStyle name="ปกติ 19" xfId="2354"/>
    <cellStyle name="ปกติ 19 2" xfId="2355"/>
    <cellStyle name="ปกติ 2" xfId="118"/>
    <cellStyle name="ปกติ 2 10" xfId="2357"/>
    <cellStyle name="ปกติ 2 11" xfId="2358"/>
    <cellStyle name="ปกติ 2 12" xfId="12230"/>
    <cellStyle name="ปกติ 2 13" xfId="2356"/>
    <cellStyle name="ปกติ 2 2" xfId="2359"/>
    <cellStyle name="ปกติ 2 2 10" xfId="2360"/>
    <cellStyle name="ปกติ 2 2 10 2" xfId="16134"/>
    <cellStyle name="ปกติ 2 2 10 3" xfId="12231"/>
    <cellStyle name="ปกติ 2 2 11" xfId="2361"/>
    <cellStyle name="ปกติ 2 2 12" xfId="2362"/>
    <cellStyle name="ปกติ 2 2 2" xfId="2363"/>
    <cellStyle name="ปกติ 2 2 2 10" xfId="12232"/>
    <cellStyle name="ปกติ 2 2 2 10 2" xfId="12233"/>
    <cellStyle name="ปกติ 2 2 2 10 2 2" xfId="12234"/>
    <cellStyle name="ปกติ 2 2 2 10 3" xfId="12235"/>
    <cellStyle name="ปกติ 2 2 2 10 3 2" xfId="12236"/>
    <cellStyle name="ปกติ 2 2 2 10 4" xfId="12237"/>
    <cellStyle name="ปกติ 2 2 2 11" xfId="12238"/>
    <cellStyle name="ปกติ 2 2 2 11 2" xfId="12239"/>
    <cellStyle name="ปกติ 2 2 2 11 2 2" xfId="12240"/>
    <cellStyle name="ปกติ 2 2 2 11 3" xfId="12241"/>
    <cellStyle name="ปกติ 2 2 2 11 3 2" xfId="12242"/>
    <cellStyle name="ปกติ 2 2 2 11 4" xfId="12243"/>
    <cellStyle name="ปกติ 2 2 2 2" xfId="2364"/>
    <cellStyle name="ปกติ 2 2 2 2 2" xfId="2365"/>
    <cellStyle name="ปกติ 2 2 2 2 2 10" xfId="12245"/>
    <cellStyle name="ปกติ 2 2 2 2 2 10 2" xfId="12246"/>
    <cellStyle name="ปกติ 2 2 2 2 2 11" xfId="12247"/>
    <cellStyle name="ปกติ 2 2 2 2 2 11 2" xfId="12248"/>
    <cellStyle name="ปกติ 2 2 2 2 2 12" xfId="12249"/>
    <cellStyle name="ปกติ 2 2 2 2 2 13" xfId="16137"/>
    <cellStyle name="ปกติ 2 2 2 2 2 14" xfId="12244"/>
    <cellStyle name="ปกติ 2 2 2 2 2 15" xfId="5292"/>
    <cellStyle name="ปกติ 2 2 2 2 2 2" xfId="2366"/>
    <cellStyle name="ปกติ 2 2 2 2 2 2 2" xfId="2367"/>
    <cellStyle name="ปกติ 2 2 2 2 2 2 2 10" xfId="12250"/>
    <cellStyle name="ปกติ 2 2 2 2 2 2 2 11" xfId="5293"/>
    <cellStyle name="ปกติ 2 2 2 2 2 2 2 2" xfId="2368"/>
    <cellStyle name="ปกติ 2 2 2 2 2 2 2 2 2" xfId="12252"/>
    <cellStyle name="ปกติ 2 2 2 2 2 2 2 2 2 2" xfId="12253"/>
    <cellStyle name="ปกติ 2 2 2 2 2 2 2 2 2 2 2" xfId="12254"/>
    <cellStyle name="ปกติ 2 2 2 2 2 2 2 2 2 3" xfId="12255"/>
    <cellStyle name="ปกติ 2 2 2 2 2 2 2 2 2 3 2" xfId="12256"/>
    <cellStyle name="ปกติ 2 2 2 2 2 2 2 2 2 4" xfId="12257"/>
    <cellStyle name="ปกติ 2 2 2 2 2 2 2 2 3" xfId="12258"/>
    <cellStyle name="ปกติ 2 2 2 2 2 2 2 2 3 2" xfId="12259"/>
    <cellStyle name="ปกติ 2 2 2 2 2 2 2 2 4" xfId="12260"/>
    <cellStyle name="ปกติ 2 2 2 2 2 2 2 2 4 2" xfId="12261"/>
    <cellStyle name="ปกติ 2 2 2 2 2 2 2 2 5" xfId="12262"/>
    <cellStyle name="ปกติ 2 2 2 2 2 2 2 2 6" xfId="16140"/>
    <cellStyle name="ปกติ 2 2 2 2 2 2 2 2 7" xfId="12251"/>
    <cellStyle name="ปกติ 2 2 2 2 2 2 2 2 8" xfId="5294"/>
    <cellStyle name="ปกติ 2 2 2 2 2 2 2 3" xfId="12263"/>
    <cellStyle name="ปกติ 2 2 2 2 2 2 2 3 2" xfId="12264"/>
    <cellStyle name="ปกติ 2 2 2 2 2 2 2 3 2 2" xfId="12265"/>
    <cellStyle name="ปกติ 2 2 2 2 2 2 2 3 3" xfId="12266"/>
    <cellStyle name="ปกติ 2 2 2 2 2 2 2 3 3 2" xfId="12267"/>
    <cellStyle name="ปกติ 2 2 2 2 2 2 2 3 4" xfId="12268"/>
    <cellStyle name="ปกติ 2 2 2 2 2 2 2 4" xfId="12269"/>
    <cellStyle name="ปกติ 2 2 2 2 2 2 2 4 2" xfId="12270"/>
    <cellStyle name="ปกติ 2 2 2 2 2 2 2 4 2 2" xfId="12271"/>
    <cellStyle name="ปกติ 2 2 2 2 2 2 2 4 3" xfId="12272"/>
    <cellStyle name="ปกติ 2 2 2 2 2 2 2 4 3 2" xfId="12273"/>
    <cellStyle name="ปกติ 2 2 2 2 2 2 2 4 4" xfId="12274"/>
    <cellStyle name="ปกติ 2 2 2 2 2 2 2 5" xfId="12275"/>
    <cellStyle name="ปกติ 2 2 2 2 2 2 2 5 2" xfId="12276"/>
    <cellStyle name="ปกติ 2 2 2 2 2 2 2 5 2 2" xfId="12277"/>
    <cellStyle name="ปกติ 2 2 2 2 2 2 2 5 3" xfId="12278"/>
    <cellStyle name="ปกติ 2 2 2 2 2 2 2 5 3 2" xfId="12279"/>
    <cellStyle name="ปกติ 2 2 2 2 2 2 2 5 4" xfId="12280"/>
    <cellStyle name="ปกติ 2 2 2 2 2 2 2 6" xfId="12281"/>
    <cellStyle name="ปกติ 2 2 2 2 2 2 2 6 2" xfId="12282"/>
    <cellStyle name="ปกติ 2 2 2 2 2 2 2 7" xfId="12283"/>
    <cellStyle name="ปกติ 2 2 2 2 2 2 2 7 2" xfId="12284"/>
    <cellStyle name="ปกติ 2 2 2 2 2 2 2 8" xfId="12285"/>
    <cellStyle name="ปกติ 2 2 2 2 2 2 2 9" xfId="16139"/>
    <cellStyle name="ปกติ 2 2 2 2 2 3" xfId="2369"/>
    <cellStyle name="ปกติ 2 2 2 2 2 3 10" xfId="12286"/>
    <cellStyle name="ปกติ 2 2 2 2 2 3 11" xfId="5295"/>
    <cellStyle name="ปกติ 2 2 2 2 2 3 2" xfId="2370"/>
    <cellStyle name="ปกติ 2 2 2 2 2 3 2 2" xfId="12288"/>
    <cellStyle name="ปกติ 2 2 2 2 2 3 2 2 2" xfId="12289"/>
    <cellStyle name="ปกติ 2 2 2 2 2 3 2 2 2 2" xfId="12290"/>
    <cellStyle name="ปกติ 2 2 2 2 2 3 2 2 3" xfId="12291"/>
    <cellStyle name="ปกติ 2 2 2 2 2 3 2 2 3 2" xfId="12292"/>
    <cellStyle name="ปกติ 2 2 2 2 2 3 2 2 4" xfId="12293"/>
    <cellStyle name="ปกติ 2 2 2 2 2 3 2 3" xfId="12294"/>
    <cellStyle name="ปกติ 2 2 2 2 2 3 2 3 2" xfId="12295"/>
    <cellStyle name="ปกติ 2 2 2 2 2 3 2 4" xfId="12296"/>
    <cellStyle name="ปกติ 2 2 2 2 2 3 2 4 2" xfId="12297"/>
    <cellStyle name="ปกติ 2 2 2 2 2 3 2 5" xfId="12298"/>
    <cellStyle name="ปกติ 2 2 2 2 2 3 2 6" xfId="16142"/>
    <cellStyle name="ปกติ 2 2 2 2 2 3 2 7" xfId="12287"/>
    <cellStyle name="ปกติ 2 2 2 2 2 3 2 8" xfId="5296"/>
    <cellStyle name="ปกติ 2 2 2 2 2 3 3" xfId="12299"/>
    <cellStyle name="ปกติ 2 2 2 2 2 3 3 2" xfId="12300"/>
    <cellStyle name="ปกติ 2 2 2 2 2 3 3 2 2" xfId="12301"/>
    <cellStyle name="ปกติ 2 2 2 2 2 3 3 3" xfId="12302"/>
    <cellStyle name="ปกติ 2 2 2 2 2 3 3 3 2" xfId="12303"/>
    <cellStyle name="ปกติ 2 2 2 2 2 3 3 4" xfId="12304"/>
    <cellStyle name="ปกติ 2 2 2 2 2 3 4" xfId="12305"/>
    <cellStyle name="ปกติ 2 2 2 2 2 3 4 2" xfId="12306"/>
    <cellStyle name="ปกติ 2 2 2 2 2 3 4 2 2" xfId="12307"/>
    <cellStyle name="ปกติ 2 2 2 2 2 3 4 3" xfId="12308"/>
    <cellStyle name="ปกติ 2 2 2 2 2 3 4 3 2" xfId="12309"/>
    <cellStyle name="ปกติ 2 2 2 2 2 3 4 4" xfId="12310"/>
    <cellStyle name="ปกติ 2 2 2 2 2 3 5" xfId="12311"/>
    <cellStyle name="ปกติ 2 2 2 2 2 3 5 2" xfId="12312"/>
    <cellStyle name="ปกติ 2 2 2 2 2 3 5 2 2" xfId="12313"/>
    <cellStyle name="ปกติ 2 2 2 2 2 3 5 3" xfId="12314"/>
    <cellStyle name="ปกติ 2 2 2 2 2 3 5 3 2" xfId="12315"/>
    <cellStyle name="ปกติ 2 2 2 2 2 3 5 4" xfId="12316"/>
    <cellStyle name="ปกติ 2 2 2 2 2 3 6" xfId="12317"/>
    <cellStyle name="ปกติ 2 2 2 2 2 3 6 2" xfId="12318"/>
    <cellStyle name="ปกติ 2 2 2 2 2 3 7" xfId="12319"/>
    <cellStyle name="ปกติ 2 2 2 2 2 3 7 2" xfId="12320"/>
    <cellStyle name="ปกติ 2 2 2 2 2 3 8" xfId="12321"/>
    <cellStyle name="ปกติ 2 2 2 2 2 3 9" xfId="16141"/>
    <cellStyle name="ปกติ 2 2 2 2 2 4" xfId="2371"/>
    <cellStyle name="ปกติ 2 2 2 2 2 4 10" xfId="12322"/>
    <cellStyle name="ปกติ 2 2 2 2 2 4 11" xfId="5297"/>
    <cellStyle name="ปกติ 2 2 2 2 2 4 2" xfId="2372"/>
    <cellStyle name="ปกติ 2 2 2 2 2 4 2 2" xfId="12324"/>
    <cellStyle name="ปกติ 2 2 2 2 2 4 2 2 2" xfId="12325"/>
    <cellStyle name="ปกติ 2 2 2 2 2 4 2 2 2 2" xfId="12326"/>
    <cellStyle name="ปกติ 2 2 2 2 2 4 2 2 3" xfId="12327"/>
    <cellStyle name="ปกติ 2 2 2 2 2 4 2 2 3 2" xfId="12328"/>
    <cellStyle name="ปกติ 2 2 2 2 2 4 2 2 4" xfId="12329"/>
    <cellStyle name="ปกติ 2 2 2 2 2 4 2 3" xfId="12330"/>
    <cellStyle name="ปกติ 2 2 2 2 2 4 2 3 2" xfId="12331"/>
    <cellStyle name="ปกติ 2 2 2 2 2 4 2 4" xfId="12332"/>
    <cellStyle name="ปกติ 2 2 2 2 2 4 2 4 2" xfId="12333"/>
    <cellStyle name="ปกติ 2 2 2 2 2 4 2 5" xfId="12334"/>
    <cellStyle name="ปกติ 2 2 2 2 2 4 2 6" xfId="16144"/>
    <cellStyle name="ปกติ 2 2 2 2 2 4 2 7" xfId="12323"/>
    <cellStyle name="ปกติ 2 2 2 2 2 4 2 8" xfId="5298"/>
    <cellStyle name="ปกติ 2 2 2 2 2 4 3" xfId="12335"/>
    <cellStyle name="ปกติ 2 2 2 2 2 4 3 2" xfId="12336"/>
    <cellStyle name="ปกติ 2 2 2 2 2 4 3 2 2" xfId="12337"/>
    <cellStyle name="ปกติ 2 2 2 2 2 4 3 3" xfId="12338"/>
    <cellStyle name="ปกติ 2 2 2 2 2 4 3 3 2" xfId="12339"/>
    <cellStyle name="ปกติ 2 2 2 2 2 4 3 4" xfId="12340"/>
    <cellStyle name="ปกติ 2 2 2 2 2 4 4" xfId="12341"/>
    <cellStyle name="ปกติ 2 2 2 2 2 4 4 2" xfId="12342"/>
    <cellStyle name="ปกติ 2 2 2 2 2 4 4 2 2" xfId="12343"/>
    <cellStyle name="ปกติ 2 2 2 2 2 4 4 3" xfId="12344"/>
    <cellStyle name="ปกติ 2 2 2 2 2 4 4 3 2" xfId="12345"/>
    <cellStyle name="ปกติ 2 2 2 2 2 4 4 4" xfId="12346"/>
    <cellStyle name="ปกติ 2 2 2 2 2 4 5" xfId="12347"/>
    <cellStyle name="ปกติ 2 2 2 2 2 4 5 2" xfId="12348"/>
    <cellStyle name="ปกติ 2 2 2 2 2 4 5 2 2" xfId="12349"/>
    <cellStyle name="ปกติ 2 2 2 2 2 4 5 3" xfId="12350"/>
    <cellStyle name="ปกติ 2 2 2 2 2 4 5 3 2" xfId="12351"/>
    <cellStyle name="ปกติ 2 2 2 2 2 4 5 4" xfId="12352"/>
    <cellStyle name="ปกติ 2 2 2 2 2 4 6" xfId="12353"/>
    <cellStyle name="ปกติ 2 2 2 2 2 4 6 2" xfId="12354"/>
    <cellStyle name="ปกติ 2 2 2 2 2 4 7" xfId="12355"/>
    <cellStyle name="ปกติ 2 2 2 2 2 4 7 2" xfId="12356"/>
    <cellStyle name="ปกติ 2 2 2 2 2 4 8" xfId="12357"/>
    <cellStyle name="ปกติ 2 2 2 2 2 4 9" xfId="16143"/>
    <cellStyle name="ปกติ 2 2 2 2 2 5" xfId="2373"/>
    <cellStyle name="ปกติ 2 2 2 2 2 5 10" xfId="12358"/>
    <cellStyle name="ปกติ 2 2 2 2 2 5 11" xfId="5299"/>
    <cellStyle name="ปกติ 2 2 2 2 2 5 2" xfId="2374"/>
    <cellStyle name="ปกติ 2 2 2 2 2 5 2 2" xfId="12360"/>
    <cellStyle name="ปกติ 2 2 2 2 2 5 2 2 2" xfId="12361"/>
    <cellStyle name="ปกติ 2 2 2 2 2 5 2 2 2 2" xfId="12362"/>
    <cellStyle name="ปกติ 2 2 2 2 2 5 2 2 3" xfId="12363"/>
    <cellStyle name="ปกติ 2 2 2 2 2 5 2 2 3 2" xfId="12364"/>
    <cellStyle name="ปกติ 2 2 2 2 2 5 2 2 4" xfId="12365"/>
    <cellStyle name="ปกติ 2 2 2 2 2 5 2 3" xfId="12366"/>
    <cellStyle name="ปกติ 2 2 2 2 2 5 2 3 2" xfId="12367"/>
    <cellStyle name="ปกติ 2 2 2 2 2 5 2 4" xfId="12368"/>
    <cellStyle name="ปกติ 2 2 2 2 2 5 2 4 2" xfId="12369"/>
    <cellStyle name="ปกติ 2 2 2 2 2 5 2 5" xfId="12370"/>
    <cellStyle name="ปกติ 2 2 2 2 2 5 2 6" xfId="16146"/>
    <cellStyle name="ปกติ 2 2 2 2 2 5 2 7" xfId="12359"/>
    <cellStyle name="ปกติ 2 2 2 2 2 5 2 8" xfId="5300"/>
    <cellStyle name="ปกติ 2 2 2 2 2 5 3" xfId="12371"/>
    <cellStyle name="ปกติ 2 2 2 2 2 5 3 2" xfId="12372"/>
    <cellStyle name="ปกติ 2 2 2 2 2 5 3 2 2" xfId="12373"/>
    <cellStyle name="ปกติ 2 2 2 2 2 5 3 3" xfId="12374"/>
    <cellStyle name="ปกติ 2 2 2 2 2 5 3 3 2" xfId="12375"/>
    <cellStyle name="ปกติ 2 2 2 2 2 5 3 4" xfId="12376"/>
    <cellStyle name="ปกติ 2 2 2 2 2 5 4" xfId="12377"/>
    <cellStyle name="ปกติ 2 2 2 2 2 5 4 2" xfId="12378"/>
    <cellStyle name="ปกติ 2 2 2 2 2 5 4 2 2" xfId="12379"/>
    <cellStyle name="ปกติ 2 2 2 2 2 5 4 3" xfId="12380"/>
    <cellStyle name="ปกติ 2 2 2 2 2 5 4 3 2" xfId="12381"/>
    <cellStyle name="ปกติ 2 2 2 2 2 5 4 4" xfId="12382"/>
    <cellStyle name="ปกติ 2 2 2 2 2 5 5" xfId="12383"/>
    <cellStyle name="ปกติ 2 2 2 2 2 5 5 2" xfId="12384"/>
    <cellStyle name="ปกติ 2 2 2 2 2 5 5 2 2" xfId="12385"/>
    <cellStyle name="ปกติ 2 2 2 2 2 5 5 3" xfId="12386"/>
    <cellStyle name="ปกติ 2 2 2 2 2 5 5 3 2" xfId="12387"/>
    <cellStyle name="ปกติ 2 2 2 2 2 5 5 4" xfId="12388"/>
    <cellStyle name="ปกติ 2 2 2 2 2 5 6" xfId="12389"/>
    <cellStyle name="ปกติ 2 2 2 2 2 5 6 2" xfId="12390"/>
    <cellStyle name="ปกติ 2 2 2 2 2 5 7" xfId="12391"/>
    <cellStyle name="ปกติ 2 2 2 2 2 5 7 2" xfId="12392"/>
    <cellStyle name="ปกติ 2 2 2 2 2 5 8" xfId="12393"/>
    <cellStyle name="ปกติ 2 2 2 2 2 5 9" xfId="16145"/>
    <cellStyle name="ปกติ 2 2 2 2 2 6" xfId="2375"/>
    <cellStyle name="ปกติ 2 2 2 2 2 6 2" xfId="12395"/>
    <cellStyle name="ปกติ 2 2 2 2 2 6 2 2" xfId="12396"/>
    <cellStyle name="ปกติ 2 2 2 2 2 6 2 2 2" xfId="12397"/>
    <cellStyle name="ปกติ 2 2 2 2 2 6 2 3" xfId="12398"/>
    <cellStyle name="ปกติ 2 2 2 2 2 6 2 3 2" xfId="12399"/>
    <cellStyle name="ปกติ 2 2 2 2 2 6 2 4" xfId="12400"/>
    <cellStyle name="ปกติ 2 2 2 2 2 6 3" xfId="12401"/>
    <cellStyle name="ปกติ 2 2 2 2 2 6 3 2" xfId="12402"/>
    <cellStyle name="ปกติ 2 2 2 2 2 6 4" xfId="12403"/>
    <cellStyle name="ปกติ 2 2 2 2 2 6 4 2" xfId="12404"/>
    <cellStyle name="ปกติ 2 2 2 2 2 6 5" xfId="12405"/>
    <cellStyle name="ปกติ 2 2 2 2 2 6 6" xfId="16147"/>
    <cellStyle name="ปกติ 2 2 2 2 2 6 7" xfId="12394"/>
    <cellStyle name="ปกติ 2 2 2 2 2 6 8" xfId="5301"/>
    <cellStyle name="ปกติ 2 2 2 2 2 7" xfId="12406"/>
    <cellStyle name="ปกติ 2 2 2 2 2 7 2" xfId="12407"/>
    <cellStyle name="ปกติ 2 2 2 2 2 7 2 2" xfId="12408"/>
    <cellStyle name="ปกติ 2 2 2 2 2 7 3" xfId="12409"/>
    <cellStyle name="ปกติ 2 2 2 2 2 7 3 2" xfId="12410"/>
    <cellStyle name="ปกติ 2 2 2 2 2 7 4" xfId="12411"/>
    <cellStyle name="ปกติ 2 2 2 2 2 8" xfId="12412"/>
    <cellStyle name="ปกติ 2 2 2 2 2 8 2" xfId="12413"/>
    <cellStyle name="ปกติ 2 2 2 2 2 8 2 2" xfId="12414"/>
    <cellStyle name="ปกติ 2 2 2 2 2 8 3" xfId="12415"/>
    <cellStyle name="ปกติ 2 2 2 2 2 8 3 2" xfId="12416"/>
    <cellStyle name="ปกติ 2 2 2 2 2 8 4" xfId="12417"/>
    <cellStyle name="ปกติ 2 2 2 2 2 9" xfId="12418"/>
    <cellStyle name="ปกติ 2 2 2 2 2 9 2" xfId="12419"/>
    <cellStyle name="ปกติ 2 2 2 2 2 9 2 2" xfId="12420"/>
    <cellStyle name="ปกติ 2 2 2 2 2 9 3" xfId="12421"/>
    <cellStyle name="ปกติ 2 2 2 2 2 9 3 2" xfId="12422"/>
    <cellStyle name="ปกติ 2 2 2 2 2 9 4" xfId="12423"/>
    <cellStyle name="ปกติ 2 2 2 2 3" xfId="2376"/>
    <cellStyle name="ปกติ 2 2 2 2 3 10" xfId="16148"/>
    <cellStyle name="ปกติ 2 2 2 2 3 11" xfId="12424"/>
    <cellStyle name="ปกติ 2 2 2 2 3 12" xfId="5302"/>
    <cellStyle name="ปกติ 2 2 2 2 3 2" xfId="2377"/>
    <cellStyle name="ปกติ 2 2 2 2 3 3" xfId="2378"/>
    <cellStyle name="ปกติ 2 2 2 2 3 3 2" xfId="12426"/>
    <cellStyle name="ปกติ 2 2 2 2 3 3 2 2" xfId="12427"/>
    <cellStyle name="ปกติ 2 2 2 2 3 3 2 2 2" xfId="12428"/>
    <cellStyle name="ปกติ 2 2 2 2 3 3 2 3" xfId="12429"/>
    <cellStyle name="ปกติ 2 2 2 2 3 3 2 3 2" xfId="12430"/>
    <cellStyle name="ปกติ 2 2 2 2 3 3 2 4" xfId="12431"/>
    <cellStyle name="ปกติ 2 2 2 2 3 3 3" xfId="12432"/>
    <cellStyle name="ปกติ 2 2 2 2 3 3 3 2" xfId="12433"/>
    <cellStyle name="ปกติ 2 2 2 2 3 3 4" xfId="12434"/>
    <cellStyle name="ปกติ 2 2 2 2 3 3 4 2" xfId="12435"/>
    <cellStyle name="ปกติ 2 2 2 2 3 3 5" xfId="12436"/>
    <cellStyle name="ปกติ 2 2 2 2 3 3 6" xfId="16149"/>
    <cellStyle name="ปกติ 2 2 2 2 3 3 7" xfId="12425"/>
    <cellStyle name="ปกติ 2 2 2 2 3 3 8" xfId="5303"/>
    <cellStyle name="ปกติ 2 2 2 2 3 4" xfId="12437"/>
    <cellStyle name="ปกติ 2 2 2 2 3 4 2" xfId="12438"/>
    <cellStyle name="ปกติ 2 2 2 2 3 4 2 2" xfId="12439"/>
    <cellStyle name="ปกติ 2 2 2 2 3 4 3" xfId="12440"/>
    <cellStyle name="ปกติ 2 2 2 2 3 4 3 2" xfId="12441"/>
    <cellStyle name="ปกติ 2 2 2 2 3 4 4" xfId="12442"/>
    <cellStyle name="ปกติ 2 2 2 2 3 5" xfId="12443"/>
    <cellStyle name="ปกติ 2 2 2 2 3 5 2" xfId="12444"/>
    <cellStyle name="ปกติ 2 2 2 2 3 5 2 2" xfId="12445"/>
    <cellStyle name="ปกติ 2 2 2 2 3 5 3" xfId="12446"/>
    <cellStyle name="ปกติ 2 2 2 2 3 5 3 2" xfId="12447"/>
    <cellStyle name="ปกติ 2 2 2 2 3 5 4" xfId="12448"/>
    <cellStyle name="ปกติ 2 2 2 2 3 6" xfId="12449"/>
    <cellStyle name="ปกติ 2 2 2 2 3 6 2" xfId="12450"/>
    <cellStyle name="ปกติ 2 2 2 2 3 6 2 2" xfId="12451"/>
    <cellStyle name="ปกติ 2 2 2 2 3 6 3" xfId="12452"/>
    <cellStyle name="ปกติ 2 2 2 2 3 6 3 2" xfId="12453"/>
    <cellStyle name="ปกติ 2 2 2 2 3 6 4" xfId="12454"/>
    <cellStyle name="ปกติ 2 2 2 2 3 7" xfId="12455"/>
    <cellStyle name="ปกติ 2 2 2 2 3 7 2" xfId="12456"/>
    <cellStyle name="ปกติ 2 2 2 2 3 8" xfId="12457"/>
    <cellStyle name="ปกติ 2 2 2 2 3 8 2" xfId="12458"/>
    <cellStyle name="ปกติ 2 2 2 2 3 9" xfId="12459"/>
    <cellStyle name="ปกติ 2 2 2 2 4" xfId="2379"/>
    <cellStyle name="ปกติ 2 2 2 2 5" xfId="2380"/>
    <cellStyle name="ปกติ 2 2 2 3" xfId="2381"/>
    <cellStyle name="ปกติ 2 2 2 3 10" xfId="12460"/>
    <cellStyle name="ปกติ 2 2 2 3 11" xfId="5304"/>
    <cellStyle name="ปกติ 2 2 2 3 2" xfId="2382"/>
    <cellStyle name="ปกติ 2 2 2 3 2 2" xfId="12462"/>
    <cellStyle name="ปกติ 2 2 2 3 2 2 2" xfId="12463"/>
    <cellStyle name="ปกติ 2 2 2 3 2 2 2 2" xfId="12464"/>
    <cellStyle name="ปกติ 2 2 2 3 2 2 3" xfId="12465"/>
    <cellStyle name="ปกติ 2 2 2 3 2 2 3 2" xfId="12466"/>
    <cellStyle name="ปกติ 2 2 2 3 2 2 4" xfId="12467"/>
    <cellStyle name="ปกติ 2 2 2 3 2 3" xfId="12468"/>
    <cellStyle name="ปกติ 2 2 2 3 2 3 2" xfId="12469"/>
    <cellStyle name="ปกติ 2 2 2 3 2 4" xfId="12470"/>
    <cellStyle name="ปกติ 2 2 2 3 2 4 2" xfId="12471"/>
    <cellStyle name="ปกติ 2 2 2 3 2 5" xfId="12472"/>
    <cellStyle name="ปกติ 2 2 2 3 2 6" xfId="16151"/>
    <cellStyle name="ปกติ 2 2 2 3 2 7" xfId="12461"/>
    <cellStyle name="ปกติ 2 2 2 3 2 8" xfId="5305"/>
    <cellStyle name="ปกติ 2 2 2 3 3" xfId="12473"/>
    <cellStyle name="ปกติ 2 2 2 3 3 2" xfId="12474"/>
    <cellStyle name="ปกติ 2 2 2 3 3 2 2" xfId="12475"/>
    <cellStyle name="ปกติ 2 2 2 3 3 3" xfId="12476"/>
    <cellStyle name="ปกติ 2 2 2 3 3 3 2" xfId="12477"/>
    <cellStyle name="ปกติ 2 2 2 3 3 4" xfId="12478"/>
    <cellStyle name="ปกติ 2 2 2 3 4" xfId="12479"/>
    <cellStyle name="ปกติ 2 2 2 3 4 2" xfId="12480"/>
    <cellStyle name="ปกติ 2 2 2 3 4 2 2" xfId="12481"/>
    <cellStyle name="ปกติ 2 2 2 3 4 3" xfId="12482"/>
    <cellStyle name="ปกติ 2 2 2 3 4 3 2" xfId="12483"/>
    <cellStyle name="ปกติ 2 2 2 3 4 4" xfId="12484"/>
    <cellStyle name="ปกติ 2 2 2 3 5" xfId="12485"/>
    <cellStyle name="ปกติ 2 2 2 3 5 2" xfId="12486"/>
    <cellStyle name="ปกติ 2 2 2 3 5 2 2" xfId="12487"/>
    <cellStyle name="ปกติ 2 2 2 3 5 3" xfId="12488"/>
    <cellStyle name="ปกติ 2 2 2 3 5 3 2" xfId="12489"/>
    <cellStyle name="ปกติ 2 2 2 3 5 4" xfId="12490"/>
    <cellStyle name="ปกติ 2 2 2 3 6" xfId="12491"/>
    <cellStyle name="ปกติ 2 2 2 3 6 2" xfId="12492"/>
    <cellStyle name="ปกติ 2 2 2 3 7" xfId="12493"/>
    <cellStyle name="ปกติ 2 2 2 3 7 2" xfId="12494"/>
    <cellStyle name="ปกติ 2 2 2 3 8" xfId="12495"/>
    <cellStyle name="ปกติ 2 2 2 3 9" xfId="16150"/>
    <cellStyle name="ปกติ 2 2 2 4" xfId="2383"/>
    <cellStyle name="ปกติ 2 2 2 4 10" xfId="12496"/>
    <cellStyle name="ปกติ 2 2 2 4 11" xfId="5306"/>
    <cellStyle name="ปกติ 2 2 2 4 2" xfId="2384"/>
    <cellStyle name="ปกติ 2 2 2 4 2 2" xfId="12498"/>
    <cellStyle name="ปกติ 2 2 2 4 2 2 2" xfId="12499"/>
    <cellStyle name="ปกติ 2 2 2 4 2 2 2 2" xfId="12500"/>
    <cellStyle name="ปกติ 2 2 2 4 2 2 3" xfId="12501"/>
    <cellStyle name="ปกติ 2 2 2 4 2 2 3 2" xfId="12502"/>
    <cellStyle name="ปกติ 2 2 2 4 2 2 4" xfId="12503"/>
    <cellStyle name="ปกติ 2 2 2 4 2 3" xfId="12504"/>
    <cellStyle name="ปกติ 2 2 2 4 2 3 2" xfId="12505"/>
    <cellStyle name="ปกติ 2 2 2 4 2 4" xfId="12506"/>
    <cellStyle name="ปกติ 2 2 2 4 2 4 2" xfId="12507"/>
    <cellStyle name="ปกติ 2 2 2 4 2 5" xfId="12508"/>
    <cellStyle name="ปกติ 2 2 2 4 2 6" xfId="16153"/>
    <cellStyle name="ปกติ 2 2 2 4 2 7" xfId="12497"/>
    <cellStyle name="ปกติ 2 2 2 4 2 8" xfId="5307"/>
    <cellStyle name="ปกติ 2 2 2 4 3" xfId="12509"/>
    <cellStyle name="ปกติ 2 2 2 4 3 2" xfId="12510"/>
    <cellStyle name="ปกติ 2 2 2 4 3 2 2" xfId="12511"/>
    <cellStyle name="ปกติ 2 2 2 4 3 3" xfId="12512"/>
    <cellStyle name="ปกติ 2 2 2 4 3 3 2" xfId="12513"/>
    <cellStyle name="ปกติ 2 2 2 4 3 4" xfId="12514"/>
    <cellStyle name="ปกติ 2 2 2 4 4" xfId="12515"/>
    <cellStyle name="ปกติ 2 2 2 4 4 2" xfId="12516"/>
    <cellStyle name="ปกติ 2 2 2 4 4 2 2" xfId="12517"/>
    <cellStyle name="ปกติ 2 2 2 4 4 3" xfId="12518"/>
    <cellStyle name="ปกติ 2 2 2 4 4 3 2" xfId="12519"/>
    <cellStyle name="ปกติ 2 2 2 4 4 4" xfId="12520"/>
    <cellStyle name="ปกติ 2 2 2 4 5" xfId="12521"/>
    <cellStyle name="ปกติ 2 2 2 4 5 2" xfId="12522"/>
    <cellStyle name="ปกติ 2 2 2 4 5 2 2" xfId="12523"/>
    <cellStyle name="ปกติ 2 2 2 4 5 3" xfId="12524"/>
    <cellStyle name="ปกติ 2 2 2 4 5 3 2" xfId="12525"/>
    <cellStyle name="ปกติ 2 2 2 4 5 4" xfId="12526"/>
    <cellStyle name="ปกติ 2 2 2 4 6" xfId="12527"/>
    <cellStyle name="ปกติ 2 2 2 4 6 2" xfId="12528"/>
    <cellStyle name="ปกติ 2 2 2 4 7" xfId="12529"/>
    <cellStyle name="ปกติ 2 2 2 4 7 2" xfId="12530"/>
    <cellStyle name="ปกติ 2 2 2 4 8" xfId="12531"/>
    <cellStyle name="ปกติ 2 2 2 4 9" xfId="16152"/>
    <cellStyle name="ปกติ 2 2 2 5" xfId="2385"/>
    <cellStyle name="ปกติ 2 2 2 5 2" xfId="2386"/>
    <cellStyle name="ปกติ 2 2 2 5 2 10" xfId="12532"/>
    <cellStyle name="ปกติ 2 2 2 5 2 11" xfId="5308"/>
    <cellStyle name="ปกติ 2 2 2 5 2 2" xfId="2387"/>
    <cellStyle name="ปกติ 2 2 2 5 2 2 2" xfId="12534"/>
    <cellStyle name="ปกติ 2 2 2 5 2 2 2 2" xfId="12535"/>
    <cellStyle name="ปกติ 2 2 2 5 2 2 2 2 2" xfId="12536"/>
    <cellStyle name="ปกติ 2 2 2 5 2 2 2 3" xfId="12537"/>
    <cellStyle name="ปกติ 2 2 2 5 2 2 2 3 2" xfId="12538"/>
    <cellStyle name="ปกติ 2 2 2 5 2 2 2 4" xfId="12539"/>
    <cellStyle name="ปกติ 2 2 2 5 2 2 3" xfId="12540"/>
    <cellStyle name="ปกติ 2 2 2 5 2 2 3 2" xfId="12541"/>
    <cellStyle name="ปกติ 2 2 2 5 2 2 4" xfId="12542"/>
    <cellStyle name="ปกติ 2 2 2 5 2 2 4 2" xfId="12543"/>
    <cellStyle name="ปกติ 2 2 2 5 2 2 5" xfId="12544"/>
    <cellStyle name="ปกติ 2 2 2 5 2 2 6" xfId="16155"/>
    <cellStyle name="ปกติ 2 2 2 5 2 2 7" xfId="12533"/>
    <cellStyle name="ปกติ 2 2 2 5 2 2 8" xfId="5309"/>
    <cellStyle name="ปกติ 2 2 2 5 2 3" xfId="12545"/>
    <cellStyle name="ปกติ 2 2 2 5 2 3 2" xfId="12546"/>
    <cellStyle name="ปกติ 2 2 2 5 2 3 2 2" xfId="12547"/>
    <cellStyle name="ปกติ 2 2 2 5 2 3 3" xfId="12548"/>
    <cellStyle name="ปกติ 2 2 2 5 2 3 3 2" xfId="12549"/>
    <cellStyle name="ปกติ 2 2 2 5 2 3 4" xfId="12550"/>
    <cellStyle name="ปกติ 2 2 2 5 2 4" xfId="12551"/>
    <cellStyle name="ปกติ 2 2 2 5 2 4 2" xfId="12552"/>
    <cellStyle name="ปกติ 2 2 2 5 2 4 2 2" xfId="12553"/>
    <cellStyle name="ปกติ 2 2 2 5 2 4 3" xfId="12554"/>
    <cellStyle name="ปกติ 2 2 2 5 2 4 3 2" xfId="12555"/>
    <cellStyle name="ปกติ 2 2 2 5 2 4 4" xfId="12556"/>
    <cellStyle name="ปกติ 2 2 2 5 2 5" xfId="12557"/>
    <cellStyle name="ปกติ 2 2 2 5 2 5 2" xfId="12558"/>
    <cellStyle name="ปกติ 2 2 2 5 2 5 2 2" xfId="12559"/>
    <cellStyle name="ปกติ 2 2 2 5 2 5 3" xfId="12560"/>
    <cellStyle name="ปกติ 2 2 2 5 2 5 3 2" xfId="12561"/>
    <cellStyle name="ปกติ 2 2 2 5 2 5 4" xfId="12562"/>
    <cellStyle name="ปกติ 2 2 2 5 2 6" xfId="12563"/>
    <cellStyle name="ปกติ 2 2 2 5 2 6 2" xfId="12564"/>
    <cellStyle name="ปกติ 2 2 2 5 2 7" xfId="12565"/>
    <cellStyle name="ปกติ 2 2 2 5 2 7 2" xfId="12566"/>
    <cellStyle name="ปกติ 2 2 2 5 2 8" xfId="12567"/>
    <cellStyle name="ปกติ 2 2 2 5 2 9" xfId="16154"/>
    <cellStyle name="ปกติ 2 2 2 6" xfId="2388"/>
    <cellStyle name="ปกติ 2 2 2 6 10" xfId="12568"/>
    <cellStyle name="ปกติ 2 2 2 6 11" xfId="5310"/>
    <cellStyle name="ปกติ 2 2 2 6 2" xfId="2389"/>
    <cellStyle name="ปกติ 2 2 2 6 2 2" xfId="12570"/>
    <cellStyle name="ปกติ 2 2 2 6 2 2 2" xfId="12571"/>
    <cellStyle name="ปกติ 2 2 2 6 2 2 2 2" xfId="12572"/>
    <cellStyle name="ปกติ 2 2 2 6 2 2 3" xfId="12573"/>
    <cellStyle name="ปกติ 2 2 2 6 2 2 3 2" xfId="12574"/>
    <cellStyle name="ปกติ 2 2 2 6 2 2 4" xfId="12575"/>
    <cellStyle name="ปกติ 2 2 2 6 2 3" xfId="12576"/>
    <cellStyle name="ปกติ 2 2 2 6 2 3 2" xfId="12577"/>
    <cellStyle name="ปกติ 2 2 2 6 2 4" xfId="12578"/>
    <cellStyle name="ปกติ 2 2 2 6 2 4 2" xfId="12579"/>
    <cellStyle name="ปกติ 2 2 2 6 2 5" xfId="12580"/>
    <cellStyle name="ปกติ 2 2 2 6 2 6" xfId="16157"/>
    <cellStyle name="ปกติ 2 2 2 6 2 7" xfId="12569"/>
    <cellStyle name="ปกติ 2 2 2 6 2 8" xfId="5311"/>
    <cellStyle name="ปกติ 2 2 2 6 3" xfId="12581"/>
    <cellStyle name="ปกติ 2 2 2 6 3 2" xfId="12582"/>
    <cellStyle name="ปกติ 2 2 2 6 3 2 2" xfId="12583"/>
    <cellStyle name="ปกติ 2 2 2 6 3 3" xfId="12584"/>
    <cellStyle name="ปกติ 2 2 2 6 3 3 2" xfId="12585"/>
    <cellStyle name="ปกติ 2 2 2 6 3 4" xfId="12586"/>
    <cellStyle name="ปกติ 2 2 2 6 4" xfId="12587"/>
    <cellStyle name="ปกติ 2 2 2 6 4 2" xfId="12588"/>
    <cellStyle name="ปกติ 2 2 2 6 4 2 2" xfId="12589"/>
    <cellStyle name="ปกติ 2 2 2 6 4 3" xfId="12590"/>
    <cellStyle name="ปกติ 2 2 2 6 4 3 2" xfId="12591"/>
    <cellStyle name="ปกติ 2 2 2 6 4 4" xfId="12592"/>
    <cellStyle name="ปกติ 2 2 2 6 5" xfId="12593"/>
    <cellStyle name="ปกติ 2 2 2 6 5 2" xfId="12594"/>
    <cellStyle name="ปกติ 2 2 2 6 5 2 2" xfId="12595"/>
    <cellStyle name="ปกติ 2 2 2 6 5 3" xfId="12596"/>
    <cellStyle name="ปกติ 2 2 2 6 5 3 2" xfId="12597"/>
    <cellStyle name="ปกติ 2 2 2 6 5 4" xfId="12598"/>
    <cellStyle name="ปกติ 2 2 2 6 6" xfId="12599"/>
    <cellStyle name="ปกติ 2 2 2 6 6 2" xfId="12600"/>
    <cellStyle name="ปกติ 2 2 2 6 7" xfId="12601"/>
    <cellStyle name="ปกติ 2 2 2 6 7 2" xfId="12602"/>
    <cellStyle name="ปกติ 2 2 2 6 8" xfId="12603"/>
    <cellStyle name="ปกติ 2 2 2 6 9" xfId="16156"/>
    <cellStyle name="ปกติ 2 2 2 7" xfId="2390"/>
    <cellStyle name="ปกติ 2 2 2 7 10" xfId="12604"/>
    <cellStyle name="ปกติ 2 2 2 7 11" xfId="5312"/>
    <cellStyle name="ปกติ 2 2 2 7 2" xfId="2391"/>
    <cellStyle name="ปกติ 2 2 2 7 2 2" xfId="12606"/>
    <cellStyle name="ปกติ 2 2 2 7 2 2 2" xfId="12607"/>
    <cellStyle name="ปกติ 2 2 2 7 2 2 2 2" xfId="12608"/>
    <cellStyle name="ปกติ 2 2 2 7 2 2 3" xfId="12609"/>
    <cellStyle name="ปกติ 2 2 2 7 2 2 3 2" xfId="12610"/>
    <cellStyle name="ปกติ 2 2 2 7 2 2 4" xfId="12611"/>
    <cellStyle name="ปกติ 2 2 2 7 2 3" xfId="12612"/>
    <cellStyle name="ปกติ 2 2 2 7 2 3 2" xfId="12613"/>
    <cellStyle name="ปกติ 2 2 2 7 2 4" xfId="12614"/>
    <cellStyle name="ปกติ 2 2 2 7 2 4 2" xfId="12615"/>
    <cellStyle name="ปกติ 2 2 2 7 2 5" xfId="12616"/>
    <cellStyle name="ปกติ 2 2 2 7 2 6" xfId="16159"/>
    <cellStyle name="ปกติ 2 2 2 7 2 7" xfId="12605"/>
    <cellStyle name="ปกติ 2 2 2 7 2 8" xfId="5313"/>
    <cellStyle name="ปกติ 2 2 2 7 3" xfId="12617"/>
    <cellStyle name="ปกติ 2 2 2 7 3 2" xfId="12618"/>
    <cellStyle name="ปกติ 2 2 2 7 3 2 2" xfId="12619"/>
    <cellStyle name="ปกติ 2 2 2 7 3 3" xfId="12620"/>
    <cellStyle name="ปกติ 2 2 2 7 3 3 2" xfId="12621"/>
    <cellStyle name="ปกติ 2 2 2 7 3 4" xfId="12622"/>
    <cellStyle name="ปกติ 2 2 2 7 4" xfId="12623"/>
    <cellStyle name="ปกติ 2 2 2 7 4 2" xfId="12624"/>
    <cellStyle name="ปกติ 2 2 2 7 4 2 2" xfId="12625"/>
    <cellStyle name="ปกติ 2 2 2 7 4 3" xfId="12626"/>
    <cellStyle name="ปกติ 2 2 2 7 4 3 2" xfId="12627"/>
    <cellStyle name="ปกติ 2 2 2 7 4 4" xfId="12628"/>
    <cellStyle name="ปกติ 2 2 2 7 5" xfId="12629"/>
    <cellStyle name="ปกติ 2 2 2 7 5 2" xfId="12630"/>
    <cellStyle name="ปกติ 2 2 2 7 5 2 2" xfId="12631"/>
    <cellStyle name="ปกติ 2 2 2 7 5 3" xfId="12632"/>
    <cellStyle name="ปกติ 2 2 2 7 5 3 2" xfId="12633"/>
    <cellStyle name="ปกติ 2 2 2 7 5 4" xfId="12634"/>
    <cellStyle name="ปกติ 2 2 2 7 6" xfId="12635"/>
    <cellStyle name="ปกติ 2 2 2 7 6 2" xfId="12636"/>
    <cellStyle name="ปกติ 2 2 2 7 7" xfId="12637"/>
    <cellStyle name="ปกติ 2 2 2 7 7 2" xfId="12638"/>
    <cellStyle name="ปกติ 2 2 2 7 8" xfId="12639"/>
    <cellStyle name="ปกติ 2 2 2 7 9" xfId="16158"/>
    <cellStyle name="ปกติ 2 2 2 8" xfId="12640"/>
    <cellStyle name="ปกติ 2 2 2 8 2" xfId="12641"/>
    <cellStyle name="ปกติ 2 2 2 8 2 2" xfId="12642"/>
    <cellStyle name="ปกติ 2 2 2 8 2 2 2" xfId="12643"/>
    <cellStyle name="ปกติ 2 2 2 8 2 3" xfId="12644"/>
    <cellStyle name="ปกติ 2 2 2 8 2 3 2" xfId="12645"/>
    <cellStyle name="ปกติ 2 2 2 8 2 4" xfId="12646"/>
    <cellStyle name="ปกติ 2 2 2 8 3" xfId="12647"/>
    <cellStyle name="ปกติ 2 2 2 8 3 2" xfId="12648"/>
    <cellStyle name="ปกติ 2 2 2 8 4" xfId="12649"/>
    <cellStyle name="ปกติ 2 2 2 8 4 2" xfId="12650"/>
    <cellStyle name="ปกติ 2 2 2 8 5" xfId="12651"/>
    <cellStyle name="ปกติ 2 2 2 9" xfId="12652"/>
    <cellStyle name="ปกติ 2 2 2 9 2" xfId="12653"/>
    <cellStyle name="ปกติ 2 2 2 9 2 2" xfId="12654"/>
    <cellStyle name="ปกติ 2 2 2 9 3" xfId="12655"/>
    <cellStyle name="ปกติ 2 2 2 9 3 2" xfId="12656"/>
    <cellStyle name="ปกติ 2 2 2 9 4" xfId="12657"/>
    <cellStyle name="ปกติ 2 2 3" xfId="2392"/>
    <cellStyle name="ปกติ 2 2 3 2" xfId="2393"/>
    <cellStyle name="ปกติ 2 2 3 2 2" xfId="2394"/>
    <cellStyle name="ปกติ 2 2 3 2 2 10" xfId="12658"/>
    <cellStyle name="ปกติ 2 2 3 2 2 11" xfId="5316"/>
    <cellStyle name="ปกติ 2 2 3 2 2 2" xfId="2395"/>
    <cellStyle name="ปกติ 2 2 3 2 2 2 2" xfId="12660"/>
    <cellStyle name="ปกติ 2 2 3 2 2 2 2 2" xfId="12661"/>
    <cellStyle name="ปกติ 2 2 3 2 2 2 2 2 2" xfId="12662"/>
    <cellStyle name="ปกติ 2 2 3 2 2 2 2 3" xfId="12663"/>
    <cellStyle name="ปกติ 2 2 3 2 2 2 2 3 2" xfId="12664"/>
    <cellStyle name="ปกติ 2 2 3 2 2 2 2 4" xfId="12665"/>
    <cellStyle name="ปกติ 2 2 3 2 2 2 3" xfId="12666"/>
    <cellStyle name="ปกติ 2 2 3 2 2 2 3 2" xfId="12667"/>
    <cellStyle name="ปกติ 2 2 3 2 2 2 4" xfId="12668"/>
    <cellStyle name="ปกติ 2 2 3 2 2 2 4 2" xfId="12669"/>
    <cellStyle name="ปกติ 2 2 3 2 2 2 5" xfId="12670"/>
    <cellStyle name="ปกติ 2 2 3 2 2 2 6" xfId="16161"/>
    <cellStyle name="ปกติ 2 2 3 2 2 2 7" xfId="12659"/>
    <cellStyle name="ปกติ 2 2 3 2 2 2 8" xfId="5317"/>
    <cellStyle name="ปกติ 2 2 3 2 2 3" xfId="12671"/>
    <cellStyle name="ปกติ 2 2 3 2 2 3 2" xfId="12672"/>
    <cellStyle name="ปกติ 2 2 3 2 2 3 2 2" xfId="12673"/>
    <cellStyle name="ปกติ 2 2 3 2 2 3 3" xfId="12674"/>
    <cellStyle name="ปกติ 2 2 3 2 2 3 3 2" xfId="12675"/>
    <cellStyle name="ปกติ 2 2 3 2 2 3 4" xfId="12676"/>
    <cellStyle name="ปกติ 2 2 3 2 2 4" xfId="12677"/>
    <cellStyle name="ปกติ 2 2 3 2 2 4 2" xfId="12678"/>
    <cellStyle name="ปกติ 2 2 3 2 2 4 2 2" xfId="12679"/>
    <cellStyle name="ปกติ 2 2 3 2 2 4 3" xfId="12680"/>
    <cellStyle name="ปกติ 2 2 3 2 2 4 3 2" xfId="12681"/>
    <cellStyle name="ปกติ 2 2 3 2 2 4 4" xfId="12682"/>
    <cellStyle name="ปกติ 2 2 3 2 2 5" xfId="12683"/>
    <cellStyle name="ปกติ 2 2 3 2 2 5 2" xfId="12684"/>
    <cellStyle name="ปกติ 2 2 3 2 2 5 2 2" xfId="12685"/>
    <cellStyle name="ปกติ 2 2 3 2 2 5 3" xfId="12686"/>
    <cellStyle name="ปกติ 2 2 3 2 2 5 3 2" xfId="12687"/>
    <cellStyle name="ปกติ 2 2 3 2 2 5 4" xfId="12688"/>
    <cellStyle name="ปกติ 2 2 3 2 2 6" xfId="12689"/>
    <cellStyle name="ปกติ 2 2 3 2 2 6 2" xfId="12690"/>
    <cellStyle name="ปกติ 2 2 3 2 2 7" xfId="12691"/>
    <cellStyle name="ปกติ 2 2 3 2 2 7 2" xfId="12692"/>
    <cellStyle name="ปกติ 2 2 3 2 2 8" xfId="12693"/>
    <cellStyle name="ปกติ 2 2 3 2 2 9" xfId="16160"/>
    <cellStyle name="ปกติ 2 2 3 3" xfId="2396"/>
    <cellStyle name="ปกติ 2 2 3 3 10" xfId="12694"/>
    <cellStyle name="ปกติ 2 2 3 3 11" xfId="5318"/>
    <cellStyle name="ปกติ 2 2 3 3 2" xfId="2397"/>
    <cellStyle name="ปกติ 2 2 3 3 2 2" xfId="12696"/>
    <cellStyle name="ปกติ 2 2 3 3 2 2 2" xfId="12697"/>
    <cellStyle name="ปกติ 2 2 3 3 2 2 2 2" xfId="12698"/>
    <cellStyle name="ปกติ 2 2 3 3 2 2 3" xfId="12699"/>
    <cellStyle name="ปกติ 2 2 3 3 2 2 3 2" xfId="12700"/>
    <cellStyle name="ปกติ 2 2 3 3 2 2 4" xfId="12701"/>
    <cellStyle name="ปกติ 2 2 3 3 2 3" xfId="12702"/>
    <cellStyle name="ปกติ 2 2 3 3 2 3 2" xfId="12703"/>
    <cellStyle name="ปกติ 2 2 3 3 2 4" xfId="12704"/>
    <cellStyle name="ปกติ 2 2 3 3 2 4 2" xfId="12705"/>
    <cellStyle name="ปกติ 2 2 3 3 2 5" xfId="12706"/>
    <cellStyle name="ปกติ 2 2 3 3 2 6" xfId="16163"/>
    <cellStyle name="ปกติ 2 2 3 3 2 7" xfId="12695"/>
    <cellStyle name="ปกติ 2 2 3 3 2 8" xfId="5319"/>
    <cellStyle name="ปกติ 2 2 3 3 3" xfId="12707"/>
    <cellStyle name="ปกติ 2 2 3 3 3 2" xfId="12708"/>
    <cellStyle name="ปกติ 2 2 3 3 3 2 2" xfId="12709"/>
    <cellStyle name="ปกติ 2 2 3 3 3 3" xfId="12710"/>
    <cellStyle name="ปกติ 2 2 3 3 3 3 2" xfId="12711"/>
    <cellStyle name="ปกติ 2 2 3 3 3 4" xfId="12712"/>
    <cellStyle name="ปกติ 2 2 3 3 4" xfId="12713"/>
    <cellStyle name="ปกติ 2 2 3 3 4 2" xfId="12714"/>
    <cellStyle name="ปกติ 2 2 3 3 4 2 2" xfId="12715"/>
    <cellStyle name="ปกติ 2 2 3 3 4 3" xfId="12716"/>
    <cellStyle name="ปกติ 2 2 3 3 4 3 2" xfId="12717"/>
    <cellStyle name="ปกติ 2 2 3 3 4 4" xfId="12718"/>
    <cellStyle name="ปกติ 2 2 3 3 5" xfId="12719"/>
    <cellStyle name="ปกติ 2 2 3 3 5 2" xfId="12720"/>
    <cellStyle name="ปกติ 2 2 3 3 5 2 2" xfId="12721"/>
    <cellStyle name="ปกติ 2 2 3 3 5 3" xfId="12722"/>
    <cellStyle name="ปกติ 2 2 3 3 5 3 2" xfId="12723"/>
    <cellStyle name="ปกติ 2 2 3 3 5 4" xfId="12724"/>
    <cellStyle name="ปกติ 2 2 3 3 6" xfId="12725"/>
    <cellStyle name="ปกติ 2 2 3 3 6 2" xfId="12726"/>
    <cellStyle name="ปกติ 2 2 3 3 7" xfId="12727"/>
    <cellStyle name="ปกติ 2 2 3 3 7 2" xfId="12728"/>
    <cellStyle name="ปกติ 2 2 3 3 8" xfId="12729"/>
    <cellStyle name="ปกติ 2 2 3 3 9" xfId="16162"/>
    <cellStyle name="ปกติ 2 2 3 4" xfId="2398"/>
    <cellStyle name="ปกติ 2 2 3 4 10" xfId="12730"/>
    <cellStyle name="ปกติ 2 2 3 4 11" xfId="5320"/>
    <cellStyle name="ปกติ 2 2 3 4 2" xfId="2399"/>
    <cellStyle name="ปกติ 2 2 3 4 2 2" xfId="12732"/>
    <cellStyle name="ปกติ 2 2 3 4 2 2 2" xfId="12733"/>
    <cellStyle name="ปกติ 2 2 3 4 2 2 2 2" xfId="12734"/>
    <cellStyle name="ปกติ 2 2 3 4 2 2 3" xfId="12735"/>
    <cellStyle name="ปกติ 2 2 3 4 2 2 3 2" xfId="12736"/>
    <cellStyle name="ปกติ 2 2 3 4 2 2 4" xfId="12737"/>
    <cellStyle name="ปกติ 2 2 3 4 2 3" xfId="12738"/>
    <cellStyle name="ปกติ 2 2 3 4 2 3 2" xfId="12739"/>
    <cellStyle name="ปกติ 2 2 3 4 2 4" xfId="12740"/>
    <cellStyle name="ปกติ 2 2 3 4 2 4 2" xfId="12741"/>
    <cellStyle name="ปกติ 2 2 3 4 2 5" xfId="12742"/>
    <cellStyle name="ปกติ 2 2 3 4 2 6" xfId="16165"/>
    <cellStyle name="ปกติ 2 2 3 4 2 7" xfId="12731"/>
    <cellStyle name="ปกติ 2 2 3 4 2 8" xfId="5321"/>
    <cellStyle name="ปกติ 2 2 3 4 3" xfId="12743"/>
    <cellStyle name="ปกติ 2 2 3 4 3 2" xfId="12744"/>
    <cellStyle name="ปกติ 2 2 3 4 3 2 2" xfId="12745"/>
    <cellStyle name="ปกติ 2 2 3 4 3 3" xfId="12746"/>
    <cellStyle name="ปกติ 2 2 3 4 3 3 2" xfId="12747"/>
    <cellStyle name="ปกติ 2 2 3 4 3 4" xfId="12748"/>
    <cellStyle name="ปกติ 2 2 3 4 4" xfId="12749"/>
    <cellStyle name="ปกติ 2 2 3 4 4 2" xfId="12750"/>
    <cellStyle name="ปกติ 2 2 3 4 4 2 2" xfId="12751"/>
    <cellStyle name="ปกติ 2 2 3 4 4 3" xfId="12752"/>
    <cellStyle name="ปกติ 2 2 3 4 4 3 2" xfId="12753"/>
    <cellStyle name="ปกติ 2 2 3 4 4 4" xfId="12754"/>
    <cellStyle name="ปกติ 2 2 3 4 5" xfId="12755"/>
    <cellStyle name="ปกติ 2 2 3 4 5 2" xfId="12756"/>
    <cellStyle name="ปกติ 2 2 3 4 5 2 2" xfId="12757"/>
    <cellStyle name="ปกติ 2 2 3 4 5 3" xfId="12758"/>
    <cellStyle name="ปกติ 2 2 3 4 5 3 2" xfId="12759"/>
    <cellStyle name="ปกติ 2 2 3 4 5 4" xfId="12760"/>
    <cellStyle name="ปกติ 2 2 3 4 6" xfId="12761"/>
    <cellStyle name="ปกติ 2 2 3 4 6 2" xfId="12762"/>
    <cellStyle name="ปกติ 2 2 3 4 7" xfId="12763"/>
    <cellStyle name="ปกติ 2 2 3 4 7 2" xfId="12764"/>
    <cellStyle name="ปกติ 2 2 3 4 8" xfId="12765"/>
    <cellStyle name="ปกติ 2 2 3 4 9" xfId="16164"/>
    <cellStyle name="ปกติ 2 2 3 5" xfId="12766"/>
    <cellStyle name="ปกติ 2 2 3 5 2" xfId="12767"/>
    <cellStyle name="ปกติ 2 2 3 5 2 2" xfId="12768"/>
    <cellStyle name="ปกติ 2 2 3 5 2 2 2" xfId="12769"/>
    <cellStyle name="ปกติ 2 2 3 5 2 3" xfId="12770"/>
    <cellStyle name="ปกติ 2 2 3 5 2 3 2" xfId="12771"/>
    <cellStyle name="ปกติ 2 2 3 5 2 4" xfId="12772"/>
    <cellStyle name="ปกติ 2 2 3 5 3" xfId="12773"/>
    <cellStyle name="ปกติ 2 2 3 5 3 2" xfId="12774"/>
    <cellStyle name="ปกติ 2 2 3 5 4" xfId="12775"/>
    <cellStyle name="ปกติ 2 2 3 5 4 2" xfId="12776"/>
    <cellStyle name="ปกติ 2 2 3 5 5" xfId="12777"/>
    <cellStyle name="ปกติ 2 2 3 6" xfId="12778"/>
    <cellStyle name="ปกติ 2 2 3 6 2" xfId="12779"/>
    <cellStyle name="ปกติ 2 2 3 6 2 2" xfId="12780"/>
    <cellStyle name="ปกติ 2 2 3 6 3" xfId="12781"/>
    <cellStyle name="ปกติ 2 2 3 6 3 2" xfId="12782"/>
    <cellStyle name="ปกติ 2 2 3 6 4" xfId="12783"/>
    <cellStyle name="ปกติ 2 2 3 7" xfId="12784"/>
    <cellStyle name="ปกติ 2 2 3 7 2" xfId="12785"/>
    <cellStyle name="ปกติ 2 2 3 7 2 2" xfId="12786"/>
    <cellStyle name="ปกติ 2 2 3 7 3" xfId="12787"/>
    <cellStyle name="ปกติ 2 2 3 7 3 2" xfId="12788"/>
    <cellStyle name="ปกติ 2 2 3 7 4" xfId="12789"/>
    <cellStyle name="ปกติ 2 2 3 8" xfId="12790"/>
    <cellStyle name="ปกติ 2 2 3 8 2" xfId="12791"/>
    <cellStyle name="ปกติ 2 2 3 8 2 2" xfId="12792"/>
    <cellStyle name="ปกติ 2 2 3 8 3" xfId="12793"/>
    <cellStyle name="ปกติ 2 2 3 8 3 2" xfId="12794"/>
    <cellStyle name="ปกติ 2 2 3 8 4" xfId="12795"/>
    <cellStyle name="ปกติ 2 2 4" xfId="2400"/>
    <cellStyle name="ปกติ 2 2 4 2" xfId="2401"/>
    <cellStyle name="ปกติ 2 2 4 2 2" xfId="2402"/>
    <cellStyle name="ปกติ 2 2 4 2 2 10" xfId="12796"/>
    <cellStyle name="ปกติ 2 2 4 2 2 11" xfId="5322"/>
    <cellStyle name="ปกติ 2 2 4 2 2 2" xfId="2403"/>
    <cellStyle name="ปกติ 2 2 4 2 2 2 2" xfId="12798"/>
    <cellStyle name="ปกติ 2 2 4 2 2 2 2 2" xfId="12799"/>
    <cellStyle name="ปกติ 2 2 4 2 2 2 2 2 2" xfId="12800"/>
    <cellStyle name="ปกติ 2 2 4 2 2 2 2 3" xfId="12801"/>
    <cellStyle name="ปกติ 2 2 4 2 2 2 2 3 2" xfId="12802"/>
    <cellStyle name="ปกติ 2 2 4 2 2 2 2 4" xfId="12803"/>
    <cellStyle name="ปกติ 2 2 4 2 2 2 3" xfId="12804"/>
    <cellStyle name="ปกติ 2 2 4 2 2 2 3 2" xfId="12805"/>
    <cellStyle name="ปกติ 2 2 4 2 2 2 4" xfId="12806"/>
    <cellStyle name="ปกติ 2 2 4 2 2 2 4 2" xfId="12807"/>
    <cellStyle name="ปกติ 2 2 4 2 2 2 5" xfId="12808"/>
    <cellStyle name="ปกติ 2 2 4 2 2 2 6" xfId="16167"/>
    <cellStyle name="ปกติ 2 2 4 2 2 2 7" xfId="12797"/>
    <cellStyle name="ปกติ 2 2 4 2 2 2 8" xfId="5323"/>
    <cellStyle name="ปกติ 2 2 4 2 2 3" xfId="12809"/>
    <cellStyle name="ปกติ 2 2 4 2 2 3 2" xfId="12810"/>
    <cellStyle name="ปกติ 2 2 4 2 2 3 2 2" xfId="12811"/>
    <cellStyle name="ปกติ 2 2 4 2 2 3 3" xfId="12812"/>
    <cellStyle name="ปกติ 2 2 4 2 2 3 3 2" xfId="12813"/>
    <cellStyle name="ปกติ 2 2 4 2 2 3 4" xfId="12814"/>
    <cellStyle name="ปกติ 2 2 4 2 2 4" xfId="12815"/>
    <cellStyle name="ปกติ 2 2 4 2 2 4 2" xfId="12816"/>
    <cellStyle name="ปกติ 2 2 4 2 2 4 2 2" xfId="12817"/>
    <cellStyle name="ปกติ 2 2 4 2 2 4 3" xfId="12818"/>
    <cellStyle name="ปกติ 2 2 4 2 2 4 3 2" xfId="12819"/>
    <cellStyle name="ปกติ 2 2 4 2 2 4 4" xfId="12820"/>
    <cellStyle name="ปกติ 2 2 4 2 2 5" xfId="12821"/>
    <cellStyle name="ปกติ 2 2 4 2 2 5 2" xfId="12822"/>
    <cellStyle name="ปกติ 2 2 4 2 2 5 2 2" xfId="12823"/>
    <cellStyle name="ปกติ 2 2 4 2 2 5 3" xfId="12824"/>
    <cellStyle name="ปกติ 2 2 4 2 2 5 3 2" xfId="12825"/>
    <cellStyle name="ปกติ 2 2 4 2 2 5 4" xfId="12826"/>
    <cellStyle name="ปกติ 2 2 4 2 2 6" xfId="12827"/>
    <cellStyle name="ปกติ 2 2 4 2 2 6 2" xfId="12828"/>
    <cellStyle name="ปกติ 2 2 4 2 2 7" xfId="12829"/>
    <cellStyle name="ปกติ 2 2 4 2 2 7 2" xfId="12830"/>
    <cellStyle name="ปกติ 2 2 4 2 2 8" xfId="12831"/>
    <cellStyle name="ปกติ 2 2 4 2 2 9" xfId="16166"/>
    <cellStyle name="ปกติ 2 2 4 3" xfId="2404"/>
    <cellStyle name="ปกติ 2 2 4 3 10" xfId="12832"/>
    <cellStyle name="ปกติ 2 2 4 3 11" xfId="5324"/>
    <cellStyle name="ปกติ 2 2 4 3 2" xfId="2405"/>
    <cellStyle name="ปกติ 2 2 4 3 2 2" xfId="12834"/>
    <cellStyle name="ปกติ 2 2 4 3 2 2 2" xfId="12835"/>
    <cellStyle name="ปกติ 2 2 4 3 2 2 2 2" xfId="12836"/>
    <cellStyle name="ปกติ 2 2 4 3 2 2 3" xfId="12837"/>
    <cellStyle name="ปกติ 2 2 4 3 2 2 3 2" xfId="12838"/>
    <cellStyle name="ปกติ 2 2 4 3 2 2 4" xfId="12839"/>
    <cellStyle name="ปกติ 2 2 4 3 2 3" xfId="12840"/>
    <cellStyle name="ปกติ 2 2 4 3 2 3 2" xfId="12841"/>
    <cellStyle name="ปกติ 2 2 4 3 2 4" xfId="12842"/>
    <cellStyle name="ปกติ 2 2 4 3 2 4 2" xfId="12843"/>
    <cellStyle name="ปกติ 2 2 4 3 2 5" xfId="12844"/>
    <cellStyle name="ปกติ 2 2 4 3 2 6" xfId="16169"/>
    <cellStyle name="ปกติ 2 2 4 3 2 7" xfId="12833"/>
    <cellStyle name="ปกติ 2 2 4 3 2 8" xfId="5325"/>
    <cellStyle name="ปกติ 2 2 4 3 3" xfId="12845"/>
    <cellStyle name="ปกติ 2 2 4 3 3 2" xfId="12846"/>
    <cellStyle name="ปกติ 2 2 4 3 3 2 2" xfId="12847"/>
    <cellStyle name="ปกติ 2 2 4 3 3 3" xfId="12848"/>
    <cellStyle name="ปกติ 2 2 4 3 3 3 2" xfId="12849"/>
    <cellStyle name="ปกติ 2 2 4 3 3 4" xfId="12850"/>
    <cellStyle name="ปกติ 2 2 4 3 4" xfId="12851"/>
    <cellStyle name="ปกติ 2 2 4 3 4 2" xfId="12852"/>
    <cellStyle name="ปกติ 2 2 4 3 4 2 2" xfId="12853"/>
    <cellStyle name="ปกติ 2 2 4 3 4 3" xfId="12854"/>
    <cellStyle name="ปกติ 2 2 4 3 4 3 2" xfId="12855"/>
    <cellStyle name="ปกติ 2 2 4 3 4 4" xfId="12856"/>
    <cellStyle name="ปกติ 2 2 4 3 5" xfId="12857"/>
    <cellStyle name="ปกติ 2 2 4 3 5 2" xfId="12858"/>
    <cellStyle name="ปกติ 2 2 4 3 5 2 2" xfId="12859"/>
    <cellStyle name="ปกติ 2 2 4 3 5 3" xfId="12860"/>
    <cellStyle name="ปกติ 2 2 4 3 5 3 2" xfId="12861"/>
    <cellStyle name="ปกติ 2 2 4 3 5 4" xfId="12862"/>
    <cellStyle name="ปกติ 2 2 4 3 6" xfId="12863"/>
    <cellStyle name="ปกติ 2 2 4 3 6 2" xfId="12864"/>
    <cellStyle name="ปกติ 2 2 4 3 7" xfId="12865"/>
    <cellStyle name="ปกติ 2 2 4 3 7 2" xfId="12866"/>
    <cellStyle name="ปกติ 2 2 4 3 8" xfId="12867"/>
    <cellStyle name="ปกติ 2 2 4 3 9" xfId="16168"/>
    <cellStyle name="ปกติ 2 2 4 4" xfId="2406"/>
    <cellStyle name="ปกติ 2 2 4 4 10" xfId="12868"/>
    <cellStyle name="ปกติ 2 2 4 4 11" xfId="5326"/>
    <cellStyle name="ปกติ 2 2 4 4 2" xfId="2407"/>
    <cellStyle name="ปกติ 2 2 4 4 2 2" xfId="12870"/>
    <cellStyle name="ปกติ 2 2 4 4 2 2 2" xfId="12871"/>
    <cellStyle name="ปกติ 2 2 4 4 2 2 2 2" xfId="12872"/>
    <cellStyle name="ปกติ 2 2 4 4 2 2 3" xfId="12873"/>
    <cellStyle name="ปกติ 2 2 4 4 2 2 3 2" xfId="12874"/>
    <cellStyle name="ปกติ 2 2 4 4 2 2 4" xfId="12875"/>
    <cellStyle name="ปกติ 2 2 4 4 2 3" xfId="12876"/>
    <cellStyle name="ปกติ 2 2 4 4 2 3 2" xfId="12877"/>
    <cellStyle name="ปกติ 2 2 4 4 2 4" xfId="12878"/>
    <cellStyle name="ปกติ 2 2 4 4 2 4 2" xfId="12879"/>
    <cellStyle name="ปกติ 2 2 4 4 2 5" xfId="12880"/>
    <cellStyle name="ปกติ 2 2 4 4 2 6" xfId="16171"/>
    <cellStyle name="ปกติ 2 2 4 4 2 7" xfId="12869"/>
    <cellStyle name="ปกติ 2 2 4 4 2 8" xfId="5327"/>
    <cellStyle name="ปกติ 2 2 4 4 3" xfId="12881"/>
    <cellStyle name="ปกติ 2 2 4 4 3 2" xfId="12882"/>
    <cellStyle name="ปกติ 2 2 4 4 3 2 2" xfId="12883"/>
    <cellStyle name="ปกติ 2 2 4 4 3 3" xfId="12884"/>
    <cellStyle name="ปกติ 2 2 4 4 3 3 2" xfId="12885"/>
    <cellStyle name="ปกติ 2 2 4 4 3 4" xfId="12886"/>
    <cellStyle name="ปกติ 2 2 4 4 4" xfId="12887"/>
    <cellStyle name="ปกติ 2 2 4 4 4 2" xfId="12888"/>
    <cellStyle name="ปกติ 2 2 4 4 4 2 2" xfId="12889"/>
    <cellStyle name="ปกติ 2 2 4 4 4 3" xfId="12890"/>
    <cellStyle name="ปกติ 2 2 4 4 4 3 2" xfId="12891"/>
    <cellStyle name="ปกติ 2 2 4 4 4 4" xfId="12892"/>
    <cellStyle name="ปกติ 2 2 4 4 5" xfId="12893"/>
    <cellStyle name="ปกติ 2 2 4 4 5 2" xfId="12894"/>
    <cellStyle name="ปกติ 2 2 4 4 5 2 2" xfId="12895"/>
    <cellStyle name="ปกติ 2 2 4 4 5 3" xfId="12896"/>
    <cellStyle name="ปกติ 2 2 4 4 5 3 2" xfId="12897"/>
    <cellStyle name="ปกติ 2 2 4 4 5 4" xfId="12898"/>
    <cellStyle name="ปกติ 2 2 4 4 6" xfId="12899"/>
    <cellStyle name="ปกติ 2 2 4 4 6 2" xfId="12900"/>
    <cellStyle name="ปกติ 2 2 4 4 7" xfId="12901"/>
    <cellStyle name="ปกติ 2 2 4 4 7 2" xfId="12902"/>
    <cellStyle name="ปกติ 2 2 4 4 8" xfId="12903"/>
    <cellStyle name="ปกติ 2 2 4 4 9" xfId="16170"/>
    <cellStyle name="ปกติ 2 2 4 5" xfId="12904"/>
    <cellStyle name="ปกติ 2 2 4 5 2" xfId="12905"/>
    <cellStyle name="ปกติ 2 2 4 5 2 2" xfId="12906"/>
    <cellStyle name="ปกติ 2 2 4 5 2 2 2" xfId="12907"/>
    <cellStyle name="ปกติ 2 2 4 5 2 3" xfId="12908"/>
    <cellStyle name="ปกติ 2 2 4 5 2 3 2" xfId="12909"/>
    <cellStyle name="ปกติ 2 2 4 5 2 4" xfId="12910"/>
    <cellStyle name="ปกติ 2 2 4 5 3" xfId="12911"/>
    <cellStyle name="ปกติ 2 2 4 5 3 2" xfId="12912"/>
    <cellStyle name="ปกติ 2 2 4 5 4" xfId="12913"/>
    <cellStyle name="ปกติ 2 2 4 5 4 2" xfId="12914"/>
    <cellStyle name="ปกติ 2 2 4 5 5" xfId="12915"/>
    <cellStyle name="ปกติ 2 2 4 6" xfId="12916"/>
    <cellStyle name="ปกติ 2 2 4 6 2" xfId="12917"/>
    <cellStyle name="ปกติ 2 2 4 6 2 2" xfId="12918"/>
    <cellStyle name="ปกติ 2 2 4 6 3" xfId="12919"/>
    <cellStyle name="ปกติ 2 2 4 6 3 2" xfId="12920"/>
    <cellStyle name="ปกติ 2 2 4 6 4" xfId="12921"/>
    <cellStyle name="ปกติ 2 2 4 7" xfId="12922"/>
    <cellStyle name="ปกติ 2 2 4 7 2" xfId="12923"/>
    <cellStyle name="ปกติ 2 2 4 7 2 2" xfId="12924"/>
    <cellStyle name="ปกติ 2 2 4 7 3" xfId="12925"/>
    <cellStyle name="ปกติ 2 2 4 7 3 2" xfId="12926"/>
    <cellStyle name="ปกติ 2 2 4 7 4" xfId="12927"/>
    <cellStyle name="ปกติ 2 2 4 8" xfId="12928"/>
    <cellStyle name="ปกติ 2 2 4 8 2" xfId="12929"/>
    <cellStyle name="ปกติ 2 2 4 8 2 2" xfId="12930"/>
    <cellStyle name="ปกติ 2 2 4 8 3" xfId="12931"/>
    <cellStyle name="ปกติ 2 2 4 8 3 2" xfId="12932"/>
    <cellStyle name="ปกติ 2 2 4 8 4" xfId="12933"/>
    <cellStyle name="ปกติ 2 2 5" xfId="2408"/>
    <cellStyle name="ปกติ 2 2 5 2" xfId="2409"/>
    <cellStyle name="ปกติ 2 2 6" xfId="2410"/>
    <cellStyle name="ปกติ 2 2 7" xfId="2411"/>
    <cellStyle name="ปกติ 2 2 7 2" xfId="2412"/>
    <cellStyle name="ปกติ 2 2 8" xfId="2413"/>
    <cellStyle name="ปกติ 2 2 9" xfId="2414"/>
    <cellStyle name="ปกติ 2 3" xfId="2415"/>
    <cellStyle name="ปกติ 2 3 2" xfId="2416"/>
    <cellStyle name="ปกติ 2 3 2 2" xfId="2417"/>
    <cellStyle name="ปกติ 2 3 3" xfId="2418"/>
    <cellStyle name="ปกติ 2 3 4" xfId="2419"/>
    <cellStyle name="ปกติ 2 3 5" xfId="2420"/>
    <cellStyle name="ปกติ 2 3 6" xfId="2421"/>
    <cellStyle name="ปกติ 2 3 6 2" xfId="16172"/>
    <cellStyle name="ปกติ 2 3 6 3" xfId="12934"/>
    <cellStyle name="ปกติ 2 3 7" xfId="2422"/>
    <cellStyle name="ปกติ 2 4" xfId="2423"/>
    <cellStyle name="ปกติ 2 4 2" xfId="2424"/>
    <cellStyle name="ปกติ 2 4 2 2" xfId="2425"/>
    <cellStyle name="ปกติ 2 4 3" xfId="2426"/>
    <cellStyle name="ปกติ 2 4 4" xfId="2427"/>
    <cellStyle name="ปกติ 2 4 5" xfId="2428"/>
    <cellStyle name="ปกติ 2 4 6" xfId="2429"/>
    <cellStyle name="ปกติ 2 5" xfId="2430"/>
    <cellStyle name="ปกติ 2 5 2" xfId="2431"/>
    <cellStyle name="ปกติ 2 5 3" xfId="2432"/>
    <cellStyle name="ปกติ 2 6" xfId="2433"/>
    <cellStyle name="ปกติ 2 6 2" xfId="2434"/>
    <cellStyle name="ปกติ 2 7" xfId="2435"/>
    <cellStyle name="ปกติ 2 8" xfId="2436"/>
    <cellStyle name="ปกติ 2 8 2" xfId="16173"/>
    <cellStyle name="ปกติ 2 8 3" xfId="12935"/>
    <cellStyle name="ปกติ 2 9" xfId="2437"/>
    <cellStyle name="ปกติ 2_Fixed asset disposal" xfId="2438"/>
    <cellStyle name="ปกติ 20" xfId="2439"/>
    <cellStyle name="ปกติ 20 2" xfId="2440"/>
    <cellStyle name="ปกติ 21" xfId="2441"/>
    <cellStyle name="ปกติ 21 2" xfId="2442"/>
    <cellStyle name="ปกติ 22" xfId="2443"/>
    <cellStyle name="ปกติ 22 2" xfId="2444"/>
    <cellStyle name="ปกติ 23" xfId="2445"/>
    <cellStyle name="ปกติ 23 2" xfId="2446"/>
    <cellStyle name="ปกติ 24" xfId="2447"/>
    <cellStyle name="ปกติ 24 2" xfId="2448"/>
    <cellStyle name="ปกติ 25" xfId="2449"/>
    <cellStyle name="ปกติ 25 2" xfId="2450"/>
    <cellStyle name="ปกติ 25 3" xfId="12936"/>
    <cellStyle name="ปกติ 26" xfId="2451"/>
    <cellStyle name="ปกติ 26 2" xfId="2452"/>
    <cellStyle name="ปกติ 27" xfId="2453"/>
    <cellStyle name="ปกติ 27 2" xfId="2454"/>
    <cellStyle name="ปกติ 28" xfId="2455"/>
    <cellStyle name="ปกติ 28 2" xfId="2456"/>
    <cellStyle name="ปกติ 29" xfId="2457"/>
    <cellStyle name="ปกติ 29 2" xfId="2458"/>
    <cellStyle name="ปกติ 3" xfId="2459"/>
    <cellStyle name="ปกติ 3 2" xfId="2460"/>
    <cellStyle name="ปกติ 3 2 2" xfId="2461"/>
    <cellStyle name="ปกติ 3 2 2 2" xfId="2462"/>
    <cellStyle name="ปกติ 3 2 2 2 2" xfId="2463"/>
    <cellStyle name="ปกติ 3 2 2 2 2 2" xfId="16175"/>
    <cellStyle name="ปกติ 3 2 2 2 2 3" xfId="5356"/>
    <cellStyle name="ปกติ 3 2 2 2 3" xfId="16174"/>
    <cellStyle name="ปกติ 3 2 2 2 4" xfId="12937"/>
    <cellStyle name="ปกติ 3 2 2 2 5" xfId="5355"/>
    <cellStyle name="ปกติ 3 2 3" xfId="2464"/>
    <cellStyle name="ปกติ 3 2 4" xfId="2465"/>
    <cellStyle name="ปกติ 3 2 4 2" xfId="2466"/>
    <cellStyle name="ปกติ 3 2 4 2 2" xfId="16177"/>
    <cellStyle name="ปกติ 3 2 4 2 3" xfId="5358"/>
    <cellStyle name="ปกติ 3 2 4 3" xfId="16176"/>
    <cellStyle name="ปกติ 3 2 4 4" xfId="12938"/>
    <cellStyle name="ปกติ 3 2 4 5" xfId="5357"/>
    <cellStyle name="ปกติ 3 3" xfId="2467"/>
    <cellStyle name="ปกติ 3 3 2" xfId="2468"/>
    <cellStyle name="ปกติ 3 3 3" xfId="2469"/>
    <cellStyle name="ปกติ 3 4" xfId="2470"/>
    <cellStyle name="ปกติ 3 4 2" xfId="2471"/>
    <cellStyle name="ปกติ 3 4 3" xfId="2472"/>
    <cellStyle name="ปกติ 3 5" xfId="2473"/>
    <cellStyle name="ปกติ 3 5 2" xfId="2474"/>
    <cellStyle name="ปกติ 3 5 2 2" xfId="16178"/>
    <cellStyle name="ปกติ 3 5 2 3" xfId="12939"/>
    <cellStyle name="ปกติ 3 6" xfId="2475"/>
    <cellStyle name="ปกติ 3 7" xfId="2476"/>
    <cellStyle name="ปกติ 3 8" xfId="2477"/>
    <cellStyle name="ปกติ 3 8 2" xfId="16179"/>
    <cellStyle name="ปกติ 3 8 3" xfId="12940"/>
    <cellStyle name="ปกติ 3 9" xfId="2478"/>
    <cellStyle name="ปกติ 3_Fixed Asset register 2009" xfId="2479"/>
    <cellStyle name="ปกติ 30" xfId="2480"/>
    <cellStyle name="ปกติ 30 2" xfId="2481"/>
    <cellStyle name="ปกติ 31" xfId="2482"/>
    <cellStyle name="ปกติ 31 2" xfId="2483"/>
    <cellStyle name="ปกติ 32" xfId="2484"/>
    <cellStyle name="ปกติ 32 2" xfId="2485"/>
    <cellStyle name="ปกติ 33" xfId="2486"/>
    <cellStyle name="ปกติ 33 2" xfId="2487"/>
    <cellStyle name="ปกติ 34" xfId="2488"/>
    <cellStyle name="ปกติ 34 2" xfId="2489"/>
    <cellStyle name="ปกติ 35" xfId="2490"/>
    <cellStyle name="ปกติ 35 2" xfId="2491"/>
    <cellStyle name="ปกติ 36" xfId="2492"/>
    <cellStyle name="ปกติ 36 2" xfId="2493"/>
    <cellStyle name="ปกติ 37" xfId="2494"/>
    <cellStyle name="ปกติ 37 2" xfId="2495"/>
    <cellStyle name="ปกติ 38" xfId="2496"/>
    <cellStyle name="ปกติ 38 2" xfId="2497"/>
    <cellStyle name="ปกติ 39" xfId="2498"/>
    <cellStyle name="ปกติ 39 2" xfId="2499"/>
    <cellStyle name="ปกติ 4" xfId="2500"/>
    <cellStyle name="ปกติ 4 2" xfId="2501"/>
    <cellStyle name="ปกติ 4 3" xfId="2502"/>
    <cellStyle name="ปกติ 4 4" xfId="2503"/>
    <cellStyle name="ปกติ 4 4 2" xfId="16180"/>
    <cellStyle name="ปกติ 4 4 3" xfId="12941"/>
    <cellStyle name="ปกติ 4 5" xfId="2504"/>
    <cellStyle name="ปกติ 4 5 2" xfId="16181"/>
    <cellStyle name="ปกติ 4 5 3" xfId="12942"/>
    <cellStyle name="ปกติ 4 6" xfId="2505"/>
    <cellStyle name="ปกติ 4 6 2" xfId="16182"/>
    <cellStyle name="ปกติ 4 6 3" xfId="12943"/>
    <cellStyle name="ปกติ 4 7" xfId="2506"/>
    <cellStyle name="ปกติ 40" xfId="2507"/>
    <cellStyle name="ปกติ 40 2" xfId="2508"/>
    <cellStyle name="ปกติ 41" xfId="2509"/>
    <cellStyle name="ปกติ 41 2" xfId="2510"/>
    <cellStyle name="ปกติ 42" xfId="2511"/>
    <cellStyle name="ปกติ 42 2" xfId="2512"/>
    <cellStyle name="ปกติ 43" xfId="2513"/>
    <cellStyle name="ปกติ 43 2" xfId="2514"/>
    <cellStyle name="ปกติ 5" xfId="2515"/>
    <cellStyle name="ปกติ 5 2" xfId="2516"/>
    <cellStyle name="ปกติ 5 2 2" xfId="2517"/>
    <cellStyle name="ปกติ 5 2 2 2" xfId="2518"/>
    <cellStyle name="ปกติ 5 2 3" xfId="2519"/>
    <cellStyle name="ปกติ 5 2 4" xfId="2520"/>
    <cellStyle name="ปกติ 5 3" xfId="2521"/>
    <cellStyle name="ปกติ 5 3 2" xfId="2522"/>
    <cellStyle name="ปกติ 5 3 2 2" xfId="16183"/>
    <cellStyle name="ปกติ 5 3 2 3" xfId="12944"/>
    <cellStyle name="ปกติ 5 4" xfId="2523"/>
    <cellStyle name="ปกติ 5 5" xfId="2524"/>
    <cellStyle name="ปกติ 5 5 2" xfId="16184"/>
    <cellStyle name="ปกติ 5 5 3" xfId="12945"/>
    <cellStyle name="ปกติ 5 6" xfId="12946"/>
    <cellStyle name="ปกติ 5_สัญญาสิทธิ Final(UPDATE) 2009" xfId="2525"/>
    <cellStyle name="ปกติ 6" xfId="2526"/>
    <cellStyle name="ปกติ 6 2" xfId="2527"/>
    <cellStyle name="ปกติ 6 2 2" xfId="2528"/>
    <cellStyle name="ปกติ 6 2 2 2" xfId="16185"/>
    <cellStyle name="ปกติ 6 2 2 3" xfId="12947"/>
    <cellStyle name="ปกติ 6 2 3" xfId="2529"/>
    <cellStyle name="ปกติ 6 3" xfId="2530"/>
    <cellStyle name="ปกติ 6 4" xfId="2531"/>
    <cellStyle name="ปกติ 6 5" xfId="2532"/>
    <cellStyle name="ปกติ 6 5 2" xfId="16186"/>
    <cellStyle name="ปกติ 6 5 3" xfId="12948"/>
    <cellStyle name="ปกติ 6 6" xfId="2533"/>
    <cellStyle name="ปกติ 6 6 2" xfId="16187"/>
    <cellStyle name="ปกติ 6 6 3" xfId="12949"/>
    <cellStyle name="ปกติ 6 7" xfId="2534"/>
    <cellStyle name="ปกติ 6 7 2" xfId="16188"/>
    <cellStyle name="ปกติ 6 7 3" xfId="12950"/>
    <cellStyle name="ปกติ 6 8" xfId="12951"/>
    <cellStyle name="ปกติ 7" xfId="2535"/>
    <cellStyle name="ปกติ 7 2" xfId="2536"/>
    <cellStyle name="ปกติ 7 2 2" xfId="2537"/>
    <cellStyle name="ปกติ 7 2 2 2" xfId="16189"/>
    <cellStyle name="ปกติ 7 2 2 3" xfId="12952"/>
    <cellStyle name="ปกติ 7 3" xfId="2538"/>
    <cellStyle name="ปกติ 7 4" xfId="2539"/>
    <cellStyle name="ปกติ 7 4 2" xfId="2540"/>
    <cellStyle name="ปกติ 7 4 3" xfId="2541"/>
    <cellStyle name="ปกติ 7 5" xfId="2542"/>
    <cellStyle name="ปกติ 7 6" xfId="12953"/>
    <cellStyle name="ปกติ 7_GL-Asset ก่อนปรับ" xfId="2543"/>
    <cellStyle name="ปกติ 8" xfId="2544"/>
    <cellStyle name="ปกติ 8 2" xfId="2545"/>
    <cellStyle name="ปกติ 8 2 2" xfId="2546"/>
    <cellStyle name="ปกติ 8 3" xfId="2547"/>
    <cellStyle name="ปกติ 8 3 2" xfId="2548"/>
    <cellStyle name="ปกติ 8 4" xfId="2549"/>
    <cellStyle name="ปกติ 8 4 2" xfId="12954"/>
    <cellStyle name="ปกติ 8 5" xfId="2550"/>
    <cellStyle name="ปกติ 8_GL-Asset ก่อนปรับ" xfId="2551"/>
    <cellStyle name="ปกติ 9" xfId="2552"/>
    <cellStyle name="ปกติ 9 2" xfId="2553"/>
    <cellStyle name="ปกติ 9 3" xfId="2554"/>
    <cellStyle name="ปกติ 9 3 2" xfId="16190"/>
    <cellStyle name="ปกติ 9 3 3" xfId="12955"/>
    <cellStyle name="ปกติ 9 4" xfId="2555"/>
    <cellStyle name="ปกติ_tb04-06(2552) 2" xfId="62"/>
    <cellStyle name="ป้อนค่า" xfId="2556"/>
    <cellStyle name="ป้อนค่า 10" xfId="2557"/>
    <cellStyle name="ป้อนค่า 10 10" xfId="37120"/>
    <cellStyle name="ป้อนค่า 10 2" xfId="3105"/>
    <cellStyle name="ป้อนค่า 10 2 2" xfId="16697"/>
    <cellStyle name="ป้อนค่า 10 2 2 2" xfId="30169"/>
    <cellStyle name="ป้อนค่า 10 2 2 3" xfId="38279"/>
    <cellStyle name="ป้อนค่า 10 2 2 4" xfId="42605"/>
    <cellStyle name="ป้อนค่า 10 2 3" xfId="14426"/>
    <cellStyle name="ป้อนค่า 10 2 3 2" xfId="28157"/>
    <cellStyle name="ป้อนค่า 10 2 3 3" xfId="36733"/>
    <cellStyle name="ป้อนค่า 10 2 3 4" xfId="41656"/>
    <cellStyle name="ป้อนค่า 10 2 4" xfId="18887"/>
    <cellStyle name="ป้อนค่า 10 2 4 2" xfId="32312"/>
    <cellStyle name="ป้อนค่า 10 2 4 3" xfId="39842"/>
    <cellStyle name="ป้อนค่า 10 2 4 4" xfId="43608"/>
    <cellStyle name="ป้อนค่า 10 2 5" xfId="12958"/>
    <cellStyle name="ป้อนค่า 10 2 5 2" xfId="26759"/>
    <cellStyle name="ป้อนค่า 10 2 5 3" xfId="35416"/>
    <cellStyle name="ป้อนค่า 10 2 5 4" xfId="40513"/>
    <cellStyle name="ป้อนค่า 10 2 6" xfId="5968"/>
    <cellStyle name="ป้อนค่า 10 2 7" xfId="20593"/>
    <cellStyle name="ป้อนค่า 10 2 8" xfId="28538"/>
    <cellStyle name="ป้อนค่า 10 2 9" xfId="33872"/>
    <cellStyle name="ป้อนค่า 10 3" xfId="16192"/>
    <cellStyle name="ป้อนค่า 10 3 2" xfId="29673"/>
    <cellStyle name="ป้อนค่า 10 3 3" xfId="37897"/>
    <cellStyle name="ป้อนค่า 10 3 4" xfId="42301"/>
    <cellStyle name="ป้อนค่า 10 4" xfId="16119"/>
    <cellStyle name="ป้อนค่า 10 4 2" xfId="29618"/>
    <cellStyle name="ป้อนค่า 10 4 3" xfId="37880"/>
    <cellStyle name="ป้อนค่า 10 4 4" xfId="42296"/>
    <cellStyle name="ป้อนค่า 10 5" xfId="18380"/>
    <cellStyle name="ป้อนค่า 10 5 2" xfId="31816"/>
    <cellStyle name="ป้อนค่า 10 5 3" xfId="39490"/>
    <cellStyle name="ป้อนค่า 10 5 4" xfId="43378"/>
    <cellStyle name="ป้อนค่า 10 6" xfId="12957"/>
    <cellStyle name="ป้อนค่า 10 6 2" xfId="26758"/>
    <cellStyle name="ป้อนค่า 10 6 3" xfId="35415"/>
    <cellStyle name="ป้อนค่า 10 6 4" xfId="40512"/>
    <cellStyle name="ป้อนค่า 10 7" xfId="5434"/>
    <cellStyle name="ป้อนค่า 10 8" xfId="20082"/>
    <cellStyle name="ป้อนค่า 10 9" xfId="3979"/>
    <cellStyle name="ป้อนค่า 11" xfId="2558"/>
    <cellStyle name="ป้อนค่า 11 2" xfId="3106"/>
    <cellStyle name="ป้อนค่า 11 2 2" xfId="14738"/>
    <cellStyle name="ป้อนค่า 11 2 2 2" xfId="28426"/>
    <cellStyle name="ป้อนค่า 11 2 2 3" xfId="36951"/>
    <cellStyle name="ป้อนค่า 11 2 2 4" xfId="41806"/>
    <cellStyle name="ป้อนค่า 11 2 3" xfId="18888"/>
    <cellStyle name="ป้อนค่า 11 2 3 2" xfId="32313"/>
    <cellStyle name="ป้อนค่า 11 2 3 3" xfId="39843"/>
    <cellStyle name="ป้อนค่า 11 2 3 4" xfId="43609"/>
    <cellStyle name="ป้อนค่า 11 2 4" xfId="16698"/>
    <cellStyle name="ป้อนค่า 11 2 4 2" xfId="30170"/>
    <cellStyle name="ป้อนค่า 11 2 4 3" xfId="38280"/>
    <cellStyle name="ป้อนค่า 11 2 4 4" xfId="42606"/>
    <cellStyle name="ป้อนค่า 11 2 5" xfId="5969"/>
    <cellStyle name="ป้อนค่า 11 2 6" xfId="20594"/>
    <cellStyle name="ป้อนค่า 11 2 7" xfId="31024"/>
    <cellStyle name="ป้อนค่า 11 2 8" xfId="33871"/>
    <cellStyle name="ป้อนค่า 11 3" xfId="17101"/>
    <cellStyle name="ป้อนค่า 11 3 2" xfId="30569"/>
    <cellStyle name="ป้อนค่า 11 3 3" xfId="38605"/>
    <cellStyle name="ป้อนค่า 11 3 4" xfId="42873"/>
    <cellStyle name="ป้อนค่า 11 4" xfId="18381"/>
    <cellStyle name="ป้อนค่า 11 4 2" xfId="31817"/>
    <cellStyle name="ป้อนค่า 11 4 3" xfId="39491"/>
    <cellStyle name="ป้อนค่า 11 4 4" xfId="43379"/>
    <cellStyle name="ป้อนค่า 11 5" xfId="16193"/>
    <cellStyle name="ป้อนค่า 11 5 2" xfId="29674"/>
    <cellStyle name="ป้อนค่า 11 5 3" xfId="37898"/>
    <cellStyle name="ป้อนค่า 11 5 4" xfId="42302"/>
    <cellStyle name="ป้อนค่า 11 6" xfId="5435"/>
    <cellStyle name="ป้อนค่า 11 7" xfId="20083"/>
    <cellStyle name="ป้อนค่า 11 8" xfId="3827"/>
    <cellStyle name="ป้อนค่า 11 9" xfId="37647"/>
    <cellStyle name="ป้อนค่า 12" xfId="2559"/>
    <cellStyle name="ป้อนค่า 12 2" xfId="3107"/>
    <cellStyle name="ป้อนค่า 12 2 2" xfId="14427"/>
    <cellStyle name="ป้อนค่า 12 2 2 2" xfId="28158"/>
    <cellStyle name="ป้อนค่า 12 2 2 3" xfId="36734"/>
    <cellStyle name="ป้อนค่า 12 2 2 4" xfId="41657"/>
    <cellStyle name="ป้อนค่า 12 2 3" xfId="18889"/>
    <cellStyle name="ป้อนค่า 12 2 3 2" xfId="32314"/>
    <cellStyle name="ป้อนค่า 12 2 3 3" xfId="39844"/>
    <cellStyle name="ป้อนค่า 12 2 3 4" xfId="43610"/>
    <cellStyle name="ป้อนค่า 12 2 4" xfId="16699"/>
    <cellStyle name="ป้อนค่า 12 2 4 2" xfId="30171"/>
    <cellStyle name="ป้อนค่า 12 2 4 3" xfId="38281"/>
    <cellStyle name="ป้อนค่า 12 2 4 4" xfId="42607"/>
    <cellStyle name="ป้อนค่า 12 2 5" xfId="5970"/>
    <cellStyle name="ป้อนค่า 12 2 6" xfId="20595"/>
    <cellStyle name="ป้อนค่า 12 2 7" xfId="28460"/>
    <cellStyle name="ป้อนค่า 12 2 8" xfId="33870"/>
    <cellStyle name="ป้อนค่า 12 3" xfId="17100"/>
    <cellStyle name="ป้อนค่า 12 3 2" xfId="30568"/>
    <cellStyle name="ป้อนค่า 12 3 3" xfId="38604"/>
    <cellStyle name="ป้อนค่า 12 3 4" xfId="42872"/>
    <cellStyle name="ป้อนค่า 12 4" xfId="18382"/>
    <cellStyle name="ป้อนค่า 12 4 2" xfId="31818"/>
    <cellStyle name="ป้อนค่า 12 4 3" xfId="39492"/>
    <cellStyle name="ป้อนค่า 12 4 4" xfId="43380"/>
    <cellStyle name="ป้อนค่า 12 5" xfId="16194"/>
    <cellStyle name="ป้อนค่า 12 5 2" xfId="29675"/>
    <cellStyle name="ป้อนค่า 12 5 3" xfId="37899"/>
    <cellStyle name="ป้อนค่า 12 5 4" xfId="42303"/>
    <cellStyle name="ป้อนค่า 12 6" xfId="5436"/>
    <cellStyle name="ป้อนค่า 12 7" xfId="20084"/>
    <cellStyle name="ป้อนค่า 12 8" xfId="25165"/>
    <cellStyle name="ป้อนค่า 12 9" xfId="40096"/>
    <cellStyle name="ป้อนค่า 13" xfId="2560"/>
    <cellStyle name="ป้อนค่า 13 2" xfId="3108"/>
    <cellStyle name="ป้อนค่า 13 2 2" xfId="14428"/>
    <cellStyle name="ป้อนค่า 13 2 2 2" xfId="28159"/>
    <cellStyle name="ป้อนค่า 13 2 2 3" xfId="36735"/>
    <cellStyle name="ป้อนค่า 13 2 2 4" xfId="41658"/>
    <cellStyle name="ป้อนค่า 13 2 3" xfId="18890"/>
    <cellStyle name="ป้อนค่า 13 2 3 2" xfId="32315"/>
    <cellStyle name="ป้อนค่า 13 2 3 3" xfId="39845"/>
    <cellStyle name="ป้อนค่า 13 2 3 4" xfId="43611"/>
    <cellStyle name="ป้อนค่า 13 2 4" xfId="16700"/>
    <cellStyle name="ป้อนค่า 13 2 4 2" xfId="30172"/>
    <cellStyle name="ป้อนค่า 13 2 4 3" xfId="38282"/>
    <cellStyle name="ป้อนค่า 13 2 4 4" xfId="42608"/>
    <cellStyle name="ป้อนค่า 13 2 5" xfId="5971"/>
    <cellStyle name="ป้อนค่า 13 2 6" xfId="20596"/>
    <cellStyle name="ป้อนค่า 13 2 7" xfId="31130"/>
    <cellStyle name="ป้อนค่า 13 2 8" xfId="33869"/>
    <cellStyle name="ป้อนค่า 13 3" xfId="17099"/>
    <cellStyle name="ป้อนค่า 13 3 2" xfId="30567"/>
    <cellStyle name="ป้อนค่า 13 3 3" xfId="38603"/>
    <cellStyle name="ป้อนค่า 13 3 4" xfId="42871"/>
    <cellStyle name="ป้อนค่า 13 4" xfId="18383"/>
    <cellStyle name="ป้อนค่า 13 4 2" xfId="31819"/>
    <cellStyle name="ป้อนค่า 13 4 3" xfId="39493"/>
    <cellStyle name="ป้อนค่า 13 4 4" xfId="43381"/>
    <cellStyle name="ป้อนค่า 13 5" xfId="16195"/>
    <cellStyle name="ป้อนค่า 13 5 2" xfId="29676"/>
    <cellStyle name="ป้อนค่า 13 5 3" xfId="37900"/>
    <cellStyle name="ป้อนค่า 13 5 4" xfId="42304"/>
    <cellStyle name="ป้อนค่า 13 6" xfId="5437"/>
    <cellStyle name="ป้อนค่า 13 7" xfId="20085"/>
    <cellStyle name="ป้อนค่า 13 8" xfId="29376"/>
    <cellStyle name="ป้อนค่า 13 9" xfId="39069"/>
    <cellStyle name="ป้อนค่า 14" xfId="3104"/>
    <cellStyle name="ป้อนค่า 14 2" xfId="14425"/>
    <cellStyle name="ป้อนค่า 14 2 2" xfId="28156"/>
    <cellStyle name="ป้อนค่า 14 2 3" xfId="36732"/>
    <cellStyle name="ป้อนค่า 14 2 4" xfId="41655"/>
    <cellStyle name="ป้อนค่า 14 3" xfId="18886"/>
    <cellStyle name="ป้อนค่า 14 3 2" xfId="32311"/>
    <cellStyle name="ป้อนค่า 14 3 3" xfId="39841"/>
    <cellStyle name="ป้อนค่า 14 3 4" xfId="43607"/>
    <cellStyle name="ป้อนค่า 14 4" xfId="16696"/>
    <cellStyle name="ป้อนค่า 14 4 2" xfId="30168"/>
    <cellStyle name="ป้อนค่า 14 4 3" xfId="38278"/>
    <cellStyle name="ป้อนค่า 14 4 4" xfId="42604"/>
    <cellStyle name="ป้อนค่า 14 5" xfId="5967"/>
    <cellStyle name="ป้อนค่า 14 6" xfId="20592"/>
    <cellStyle name="ป้อนค่า 14 7" xfId="31421"/>
    <cellStyle name="ป้อนค่า 14 8" xfId="33873"/>
    <cellStyle name="ป้อนค่า 15" xfId="16191"/>
    <cellStyle name="ป้อนค่า 15 2" xfId="29672"/>
    <cellStyle name="ป้อนค่า 15 3" xfId="37896"/>
    <cellStyle name="ป้อนค่า 15 4" xfId="42300"/>
    <cellStyle name="ป้อนค่า 16" xfId="17102"/>
    <cellStyle name="ป้อนค่า 16 2" xfId="30570"/>
    <cellStyle name="ป้อนค่า 16 3" xfId="38606"/>
    <cellStyle name="ป้อนค่า 16 4" xfId="42874"/>
    <cellStyle name="ป้อนค่า 17" xfId="18379"/>
    <cellStyle name="ป้อนค่า 17 2" xfId="31815"/>
    <cellStyle name="ป้อนค่า 17 3" xfId="39489"/>
    <cellStyle name="ป้อนค่า 17 4" xfId="43377"/>
    <cellStyle name="ป้อนค่า 18" xfId="12956"/>
    <cellStyle name="ป้อนค่า 18 2" xfId="26757"/>
    <cellStyle name="ป้อนค่า 18 3" xfId="35414"/>
    <cellStyle name="ป้อนค่า 18 4" xfId="40511"/>
    <cellStyle name="ป้อนค่า 19" xfId="5433"/>
    <cellStyle name="ป้อนค่า 2" xfId="2561"/>
    <cellStyle name="ป้อนค่า 2 10" xfId="17098"/>
    <cellStyle name="ป้อนค่า 2 10 2" xfId="30566"/>
    <cellStyle name="ป้อนค่า 2 10 3" xfId="38602"/>
    <cellStyle name="ป้อนค่า 2 10 4" xfId="42870"/>
    <cellStyle name="ป้อนค่า 2 11" xfId="18384"/>
    <cellStyle name="ป้อนค่า 2 11 2" xfId="31820"/>
    <cellStyle name="ป้อนค่า 2 11 3" xfId="39494"/>
    <cellStyle name="ป้อนค่า 2 11 4" xfId="43382"/>
    <cellStyle name="ป้อนค่า 2 12" xfId="12959"/>
    <cellStyle name="ป้อนค่า 2 12 2" xfId="26760"/>
    <cellStyle name="ป้อนค่า 2 12 3" xfId="35417"/>
    <cellStyle name="ป้อนค่า 2 12 4" xfId="40514"/>
    <cellStyle name="ป้อนค่า 2 13" xfId="5438"/>
    <cellStyle name="ป้อนค่า 2 14" xfId="20086"/>
    <cellStyle name="ป้อนค่า 2 15" xfId="25168"/>
    <cellStyle name="ป้อนค่า 2 16" xfId="38685"/>
    <cellStyle name="ป้อนค่า 2 2" xfId="2562"/>
    <cellStyle name="ป้อนค่า 2 2 10" xfId="18385"/>
    <cellStyle name="ป้อนค่า 2 2 10 2" xfId="31821"/>
    <cellStyle name="ป้อนค่า 2 2 10 3" xfId="39495"/>
    <cellStyle name="ป้อนค่า 2 2 10 4" xfId="43383"/>
    <cellStyle name="ป้อนค่า 2 2 11" xfId="12960"/>
    <cellStyle name="ป้อนค่า 2 2 11 2" xfId="26761"/>
    <cellStyle name="ป้อนค่า 2 2 11 3" xfId="35418"/>
    <cellStyle name="ป้อนค่า 2 2 11 4" xfId="40515"/>
    <cellStyle name="ป้อนค่า 2 2 12" xfId="5439"/>
    <cellStyle name="ป้อนค่า 2 2 13" xfId="20087"/>
    <cellStyle name="ป้อนค่า 2 2 14" xfId="25167"/>
    <cellStyle name="ป้อนค่า 2 2 15" xfId="38196"/>
    <cellStyle name="ป้อนค่า 2 2 2" xfId="2563"/>
    <cellStyle name="ป้อนค่า 2 2 2 10" xfId="12962"/>
    <cellStyle name="ป้อนค่า 2 2 2 10 2" xfId="26763"/>
    <cellStyle name="ป้อนค่า 2 2 2 10 3" xfId="35420"/>
    <cellStyle name="ป้อนค่า 2 2 2 10 4" xfId="40517"/>
    <cellStyle name="ป้อนค่า 2 2 2 11" xfId="16198"/>
    <cellStyle name="ป้อนค่า 2 2 2 11 2" xfId="29679"/>
    <cellStyle name="ป้อนค่า 2 2 2 11 3" xfId="37903"/>
    <cellStyle name="ป้อนค่า 2 2 2 11 4" xfId="42307"/>
    <cellStyle name="ป้อนค่า 2 2 2 12" xfId="17096"/>
    <cellStyle name="ป้อนค่า 2 2 2 12 2" xfId="30564"/>
    <cellStyle name="ป้อนค่า 2 2 2 12 3" xfId="38600"/>
    <cellStyle name="ป้อนค่า 2 2 2 12 4" xfId="42868"/>
    <cellStyle name="ป้อนค่า 2 2 2 13" xfId="18386"/>
    <cellStyle name="ป้อนค่า 2 2 2 13 2" xfId="31822"/>
    <cellStyle name="ป้อนค่า 2 2 2 13 3" xfId="39496"/>
    <cellStyle name="ป้อนค่า 2 2 2 13 4" xfId="43384"/>
    <cellStyle name="ป้อนค่า 2 2 2 14" xfId="12961"/>
    <cellStyle name="ป้อนค่า 2 2 2 14 2" xfId="26762"/>
    <cellStyle name="ป้อนค่า 2 2 2 14 3" xfId="35419"/>
    <cellStyle name="ป้อนค่า 2 2 2 14 4" xfId="40516"/>
    <cellStyle name="ป้อนค่า 2 2 2 15" xfId="5440"/>
    <cellStyle name="ป้อนค่า 2 2 2 16" xfId="20088"/>
    <cellStyle name="ป้อนค่า 2 2 2 17" xfId="25166"/>
    <cellStyle name="ป้อนค่า 2 2 2 18" xfId="39758"/>
    <cellStyle name="ป้อนค่า 2 2 2 2" xfId="3111"/>
    <cellStyle name="ป้อนค่า 2 2 2 2 10" xfId="33866"/>
    <cellStyle name="ป้อนค่า 2 2 2 2 2" xfId="12964"/>
    <cellStyle name="ป้อนค่า 2 2 2 2 2 2" xfId="26765"/>
    <cellStyle name="ป้อนค่า 2 2 2 2 2 3" xfId="35422"/>
    <cellStyle name="ป้อนค่า 2 2 2 2 2 4" xfId="40519"/>
    <cellStyle name="ป้อนค่า 2 2 2 2 3" xfId="16703"/>
    <cellStyle name="ป้อนค่า 2 2 2 2 3 2" xfId="30175"/>
    <cellStyle name="ป้อนค่า 2 2 2 2 3 3" xfId="38285"/>
    <cellStyle name="ป้อนค่า 2 2 2 2 3 4" xfId="42611"/>
    <cellStyle name="ป้อนค่า 2 2 2 2 4" xfId="14429"/>
    <cellStyle name="ป้อนค่า 2 2 2 2 4 2" xfId="28160"/>
    <cellStyle name="ป้อนค่า 2 2 2 2 4 3" xfId="36736"/>
    <cellStyle name="ป้อนค่า 2 2 2 2 4 4" xfId="41659"/>
    <cellStyle name="ป้อนค่า 2 2 2 2 5" xfId="18893"/>
    <cellStyle name="ป้อนค่า 2 2 2 2 5 2" xfId="32318"/>
    <cellStyle name="ป้อนค่า 2 2 2 2 5 3" xfId="39848"/>
    <cellStyle name="ป้อนค่า 2 2 2 2 5 4" xfId="43614"/>
    <cellStyle name="ป้อนค่า 2 2 2 2 6" xfId="12963"/>
    <cellStyle name="ป้อนค่า 2 2 2 2 6 2" xfId="26764"/>
    <cellStyle name="ป้อนค่า 2 2 2 2 6 3" xfId="35421"/>
    <cellStyle name="ป้อนค่า 2 2 2 2 6 4" xfId="40518"/>
    <cellStyle name="ป้อนค่า 2 2 2 2 7" xfId="5974"/>
    <cellStyle name="ป้อนค่า 2 2 2 2 8" xfId="20599"/>
    <cellStyle name="ป้อนค่า 2 2 2 2 9" xfId="31119"/>
    <cellStyle name="ป้อนค่า 2 2 2 3" xfId="12965"/>
    <cellStyle name="ป้อนค่า 2 2 2 3 2" xfId="12966"/>
    <cellStyle name="ป้อนค่า 2 2 2 3 2 2" xfId="26767"/>
    <cellStyle name="ป้อนค่า 2 2 2 3 2 3" xfId="35424"/>
    <cellStyle name="ป้อนค่า 2 2 2 3 2 4" xfId="40521"/>
    <cellStyle name="ป้อนค่า 2 2 2 3 3" xfId="26766"/>
    <cellStyle name="ป้อนค่า 2 2 2 3 4" xfId="35423"/>
    <cellStyle name="ป้อนค่า 2 2 2 3 5" xfId="40520"/>
    <cellStyle name="ป้อนค่า 2 2 2 4" xfId="12967"/>
    <cellStyle name="ป้อนค่า 2 2 2 4 2" xfId="12968"/>
    <cellStyle name="ป้อนค่า 2 2 2 4 2 2" xfId="26769"/>
    <cellStyle name="ป้อนค่า 2 2 2 4 2 3" xfId="35426"/>
    <cellStyle name="ป้อนค่า 2 2 2 4 2 4" xfId="40523"/>
    <cellStyle name="ป้อนค่า 2 2 2 4 3" xfId="26768"/>
    <cellStyle name="ป้อนค่า 2 2 2 4 4" xfId="35425"/>
    <cellStyle name="ป้อนค่า 2 2 2 4 5" xfId="40522"/>
    <cellStyle name="ป้อนค่า 2 2 2 5" xfId="12969"/>
    <cellStyle name="ป้อนค่า 2 2 2 5 2" xfId="12970"/>
    <cellStyle name="ป้อนค่า 2 2 2 5 2 2" xfId="26771"/>
    <cellStyle name="ป้อนค่า 2 2 2 5 2 3" xfId="35428"/>
    <cellStyle name="ป้อนค่า 2 2 2 5 2 4" xfId="40525"/>
    <cellStyle name="ป้อนค่า 2 2 2 5 3" xfId="26770"/>
    <cellStyle name="ป้อนค่า 2 2 2 5 4" xfId="35427"/>
    <cellStyle name="ป้อนค่า 2 2 2 5 5" xfId="40524"/>
    <cellStyle name="ป้อนค่า 2 2 2 6" xfId="12971"/>
    <cellStyle name="ป้อนค่า 2 2 2 6 2" xfId="12972"/>
    <cellStyle name="ป้อนค่า 2 2 2 6 2 2" xfId="26773"/>
    <cellStyle name="ป้อนค่า 2 2 2 6 2 3" xfId="35430"/>
    <cellStyle name="ป้อนค่า 2 2 2 6 2 4" xfId="40527"/>
    <cellStyle name="ป้อนค่า 2 2 2 6 3" xfId="26772"/>
    <cellStyle name="ป้อนค่า 2 2 2 6 4" xfId="35429"/>
    <cellStyle name="ป้อนค่า 2 2 2 6 5" xfId="40526"/>
    <cellStyle name="ป้อนค่า 2 2 2 7" xfId="12973"/>
    <cellStyle name="ป้อนค่า 2 2 2 7 2" xfId="12974"/>
    <cellStyle name="ป้อนค่า 2 2 2 7 2 2" xfId="26775"/>
    <cellStyle name="ป้อนค่า 2 2 2 7 2 3" xfId="35432"/>
    <cellStyle name="ป้อนค่า 2 2 2 7 2 4" xfId="40529"/>
    <cellStyle name="ป้อนค่า 2 2 2 7 3" xfId="26774"/>
    <cellStyle name="ป้อนค่า 2 2 2 7 4" xfId="35431"/>
    <cellStyle name="ป้อนค่า 2 2 2 7 5" xfId="40528"/>
    <cellStyle name="ป้อนค่า 2 2 2 8" xfId="12975"/>
    <cellStyle name="ป้อนค่า 2 2 2 8 2" xfId="26776"/>
    <cellStyle name="ป้อนค่า 2 2 2 8 3" xfId="35433"/>
    <cellStyle name="ป้อนค่า 2 2 2 8 4" xfId="40530"/>
    <cellStyle name="ป้อนค่า 2 2 2 9" xfId="12976"/>
    <cellStyle name="ป้อนค่า 2 2 2 9 2" xfId="12977"/>
    <cellStyle name="ป้อนค่า 2 2 2 9 2 2" xfId="26778"/>
    <cellStyle name="ป้อนค่า 2 2 2 9 2 3" xfId="35435"/>
    <cellStyle name="ป้อนค่า 2 2 2 9 2 4" xfId="40532"/>
    <cellStyle name="ป้อนค่า 2 2 2 9 3" xfId="26777"/>
    <cellStyle name="ป้อนค่า 2 2 2 9 4" xfId="35434"/>
    <cellStyle name="ป้อนค่า 2 2 2 9 5" xfId="40531"/>
    <cellStyle name="ป้อนค่า 2 2 3" xfId="3110"/>
    <cellStyle name="ป้อนค่า 2 2 3 10" xfId="16702"/>
    <cellStyle name="ป้อนค่า 2 2 3 10 2" xfId="30174"/>
    <cellStyle name="ป้อนค่า 2 2 3 10 3" xfId="38284"/>
    <cellStyle name="ป้อนค่า 2 2 3 10 4" xfId="42610"/>
    <cellStyle name="ป้อนค่า 2 2 3 11" xfId="14233"/>
    <cellStyle name="ป้อนค่า 2 2 3 11 2" xfId="27982"/>
    <cellStyle name="ป้อนค่า 2 2 3 11 3" xfId="36606"/>
    <cellStyle name="ป้อนค่า 2 2 3 11 4" xfId="41616"/>
    <cellStyle name="ป้อนค่า 2 2 3 12" xfId="18892"/>
    <cellStyle name="ป้อนค่า 2 2 3 12 2" xfId="32317"/>
    <cellStyle name="ป้อนค่า 2 2 3 12 3" xfId="39847"/>
    <cellStyle name="ป้อนค่า 2 2 3 12 4" xfId="43613"/>
    <cellStyle name="ป้อนค่า 2 2 3 13" xfId="12978"/>
    <cellStyle name="ป้อนค่า 2 2 3 13 2" xfId="26779"/>
    <cellStyle name="ป้อนค่า 2 2 3 13 3" xfId="35436"/>
    <cellStyle name="ป้อนค่า 2 2 3 13 4" xfId="40533"/>
    <cellStyle name="ป้อนค่า 2 2 3 14" xfId="5973"/>
    <cellStyle name="ป้อนค่า 2 2 3 15" xfId="20598"/>
    <cellStyle name="ป้อนค่า 2 2 3 16" xfId="31256"/>
    <cellStyle name="ป้อนค่า 2 2 3 17" xfId="33867"/>
    <cellStyle name="ป้อนค่า 2 2 3 2" xfId="12979"/>
    <cellStyle name="ป้อนค่า 2 2 3 2 2" xfId="12980"/>
    <cellStyle name="ป้อนค่า 2 2 3 2 2 2" xfId="26781"/>
    <cellStyle name="ป้อนค่า 2 2 3 2 2 3" xfId="35438"/>
    <cellStyle name="ป้อนค่า 2 2 3 2 2 4" xfId="40535"/>
    <cellStyle name="ป้อนค่า 2 2 3 2 3" xfId="26780"/>
    <cellStyle name="ป้อนค่า 2 2 3 2 4" xfId="35437"/>
    <cellStyle name="ป้อนค่า 2 2 3 2 5" xfId="40534"/>
    <cellStyle name="ป้อนค่า 2 2 3 3" xfId="12981"/>
    <cellStyle name="ป้อนค่า 2 2 3 3 2" xfId="12982"/>
    <cellStyle name="ป้อนค่า 2 2 3 3 2 2" xfId="26783"/>
    <cellStyle name="ป้อนค่า 2 2 3 3 2 3" xfId="35440"/>
    <cellStyle name="ป้อนค่า 2 2 3 3 2 4" xfId="40537"/>
    <cellStyle name="ป้อนค่า 2 2 3 3 3" xfId="26782"/>
    <cellStyle name="ป้อนค่า 2 2 3 3 4" xfId="35439"/>
    <cellStyle name="ป้อนค่า 2 2 3 3 5" xfId="40536"/>
    <cellStyle name="ป้อนค่า 2 2 3 4" xfId="12983"/>
    <cellStyle name="ป้อนค่า 2 2 3 4 2" xfId="12984"/>
    <cellStyle name="ป้อนค่า 2 2 3 4 2 2" xfId="26785"/>
    <cellStyle name="ป้อนค่า 2 2 3 4 2 3" xfId="35442"/>
    <cellStyle name="ป้อนค่า 2 2 3 4 2 4" xfId="40539"/>
    <cellStyle name="ป้อนค่า 2 2 3 4 3" xfId="26784"/>
    <cellStyle name="ป้อนค่า 2 2 3 4 4" xfId="35441"/>
    <cellStyle name="ป้อนค่า 2 2 3 4 5" xfId="40538"/>
    <cellStyle name="ป้อนค่า 2 2 3 5" xfId="12985"/>
    <cellStyle name="ป้อนค่า 2 2 3 5 2" xfId="12986"/>
    <cellStyle name="ป้อนค่า 2 2 3 5 2 2" xfId="26787"/>
    <cellStyle name="ป้อนค่า 2 2 3 5 2 3" xfId="35444"/>
    <cellStyle name="ป้อนค่า 2 2 3 5 2 4" xfId="40541"/>
    <cellStyle name="ป้อนค่า 2 2 3 5 3" xfId="26786"/>
    <cellStyle name="ป้อนค่า 2 2 3 5 4" xfId="35443"/>
    <cellStyle name="ป้อนค่า 2 2 3 5 5" xfId="40540"/>
    <cellStyle name="ป้อนค่า 2 2 3 6" xfId="12987"/>
    <cellStyle name="ป้อนค่า 2 2 3 6 2" xfId="12988"/>
    <cellStyle name="ป้อนค่า 2 2 3 6 2 2" xfId="26789"/>
    <cellStyle name="ป้อนค่า 2 2 3 6 2 3" xfId="35446"/>
    <cellStyle name="ป้อนค่า 2 2 3 6 2 4" xfId="40543"/>
    <cellStyle name="ป้อนค่า 2 2 3 6 3" xfId="26788"/>
    <cellStyle name="ป้อนค่า 2 2 3 6 4" xfId="35445"/>
    <cellStyle name="ป้อนค่า 2 2 3 6 5" xfId="40542"/>
    <cellStyle name="ป้อนค่า 2 2 3 7" xfId="12989"/>
    <cellStyle name="ป้อนค่า 2 2 3 7 2" xfId="26790"/>
    <cellStyle name="ป้อนค่า 2 2 3 7 3" xfId="35447"/>
    <cellStyle name="ป้อนค่า 2 2 3 7 4" xfId="40544"/>
    <cellStyle name="ป้อนค่า 2 2 3 8" xfId="12990"/>
    <cellStyle name="ป้อนค่า 2 2 3 8 2" xfId="12991"/>
    <cellStyle name="ป้อนค่า 2 2 3 8 2 2" xfId="26792"/>
    <cellStyle name="ป้อนค่า 2 2 3 8 2 3" xfId="35449"/>
    <cellStyle name="ป้อนค่า 2 2 3 8 2 4" xfId="40546"/>
    <cellStyle name="ป้อนค่า 2 2 3 8 3" xfId="26791"/>
    <cellStyle name="ป้อนค่า 2 2 3 8 4" xfId="35448"/>
    <cellStyle name="ป้อนค่า 2 2 3 8 5" xfId="40545"/>
    <cellStyle name="ป้อนค่า 2 2 3 9" xfId="12992"/>
    <cellStyle name="ป้อนค่า 2 2 3 9 2" xfId="26793"/>
    <cellStyle name="ป้อนค่า 2 2 3 9 3" xfId="35450"/>
    <cellStyle name="ป้อนค่า 2 2 3 9 4" xfId="40547"/>
    <cellStyle name="ป้อนค่า 2 2 4" xfId="12993"/>
    <cellStyle name="ป้อนค่า 2 2 4 10" xfId="26794"/>
    <cellStyle name="ป้อนค่า 2 2 4 11" xfId="35451"/>
    <cellStyle name="ป้อนค่า 2 2 4 12" xfId="40548"/>
    <cellStyle name="ป้อนค่า 2 2 4 2" xfId="12994"/>
    <cellStyle name="ป้อนค่า 2 2 4 2 2" xfId="12995"/>
    <cellStyle name="ป้อนค่า 2 2 4 2 2 2" xfId="26796"/>
    <cellStyle name="ป้อนค่า 2 2 4 2 2 3" xfId="35453"/>
    <cellStyle name="ป้อนค่า 2 2 4 2 2 4" xfId="40550"/>
    <cellStyle name="ป้อนค่า 2 2 4 2 3" xfId="26795"/>
    <cellStyle name="ป้อนค่า 2 2 4 2 4" xfId="35452"/>
    <cellStyle name="ป้อนค่า 2 2 4 2 5" xfId="40549"/>
    <cellStyle name="ป้อนค่า 2 2 4 3" xfId="12996"/>
    <cellStyle name="ป้อนค่า 2 2 4 3 2" xfId="12997"/>
    <cellStyle name="ป้อนค่า 2 2 4 3 2 2" xfId="26798"/>
    <cellStyle name="ป้อนค่า 2 2 4 3 2 3" xfId="35455"/>
    <cellStyle name="ป้อนค่า 2 2 4 3 2 4" xfId="40552"/>
    <cellStyle name="ป้อนค่า 2 2 4 3 3" xfId="26797"/>
    <cellStyle name="ป้อนค่า 2 2 4 3 4" xfId="35454"/>
    <cellStyle name="ป้อนค่า 2 2 4 3 5" xfId="40551"/>
    <cellStyle name="ป้อนค่า 2 2 4 4" xfId="12998"/>
    <cellStyle name="ป้อนค่า 2 2 4 4 2" xfId="12999"/>
    <cellStyle name="ป้อนค่า 2 2 4 4 2 2" xfId="26800"/>
    <cellStyle name="ป้อนค่า 2 2 4 4 2 3" xfId="35457"/>
    <cellStyle name="ป้อนค่า 2 2 4 4 2 4" xfId="40554"/>
    <cellStyle name="ป้อนค่า 2 2 4 4 3" xfId="26799"/>
    <cellStyle name="ป้อนค่า 2 2 4 4 4" xfId="35456"/>
    <cellStyle name="ป้อนค่า 2 2 4 4 5" xfId="40553"/>
    <cellStyle name="ป้อนค่า 2 2 4 5" xfId="13000"/>
    <cellStyle name="ป้อนค่า 2 2 4 5 2" xfId="13001"/>
    <cellStyle name="ป้อนค่า 2 2 4 5 2 2" xfId="26802"/>
    <cellStyle name="ป้อนค่า 2 2 4 5 2 3" xfId="35459"/>
    <cellStyle name="ป้อนค่า 2 2 4 5 2 4" xfId="40556"/>
    <cellStyle name="ป้อนค่า 2 2 4 5 3" xfId="26801"/>
    <cellStyle name="ป้อนค่า 2 2 4 5 4" xfId="35458"/>
    <cellStyle name="ป้อนค่า 2 2 4 5 5" xfId="40555"/>
    <cellStyle name="ป้อนค่า 2 2 4 6" xfId="13002"/>
    <cellStyle name="ป้อนค่า 2 2 4 6 2" xfId="13003"/>
    <cellStyle name="ป้อนค่า 2 2 4 6 2 2" xfId="26804"/>
    <cellStyle name="ป้อนค่า 2 2 4 6 2 3" xfId="35461"/>
    <cellStyle name="ป้อนค่า 2 2 4 6 2 4" xfId="40558"/>
    <cellStyle name="ป้อนค่า 2 2 4 6 3" xfId="26803"/>
    <cellStyle name="ป้อนค่า 2 2 4 6 4" xfId="35460"/>
    <cellStyle name="ป้อนค่า 2 2 4 6 5" xfId="40557"/>
    <cellStyle name="ป้อนค่า 2 2 4 7" xfId="13004"/>
    <cellStyle name="ป้อนค่า 2 2 4 7 2" xfId="26805"/>
    <cellStyle name="ป้อนค่า 2 2 4 7 3" xfId="35462"/>
    <cellStyle name="ป้อนค่า 2 2 4 7 4" xfId="40559"/>
    <cellStyle name="ป้อนค่า 2 2 4 8" xfId="13005"/>
    <cellStyle name="ป้อนค่า 2 2 4 8 2" xfId="13006"/>
    <cellStyle name="ป้อนค่า 2 2 4 8 2 2" xfId="26807"/>
    <cellStyle name="ป้อนค่า 2 2 4 8 2 3" xfId="35464"/>
    <cellStyle name="ป้อนค่า 2 2 4 8 2 4" xfId="40561"/>
    <cellStyle name="ป้อนค่า 2 2 4 8 3" xfId="26806"/>
    <cellStyle name="ป้อนค่า 2 2 4 8 4" xfId="35463"/>
    <cellStyle name="ป้อนค่า 2 2 4 8 5" xfId="40560"/>
    <cellStyle name="ป้อนค่า 2 2 4 9" xfId="13007"/>
    <cellStyle name="ป้อนค่า 2 2 4 9 2" xfId="26808"/>
    <cellStyle name="ป้อนค่า 2 2 4 9 3" xfId="35465"/>
    <cellStyle name="ป้อนค่า 2 2 4 9 4" xfId="40562"/>
    <cellStyle name="ป้อนค่า 2 2 5" xfId="13008"/>
    <cellStyle name="ป้อนค่า 2 2 5 10" xfId="26809"/>
    <cellStyle name="ป้อนค่า 2 2 5 11" xfId="35466"/>
    <cellStyle name="ป้อนค่า 2 2 5 12" xfId="40563"/>
    <cellStyle name="ป้อนค่า 2 2 5 2" xfId="13009"/>
    <cellStyle name="ป้อนค่า 2 2 5 2 2" xfId="13010"/>
    <cellStyle name="ป้อนค่า 2 2 5 2 2 2" xfId="26811"/>
    <cellStyle name="ป้อนค่า 2 2 5 2 2 3" xfId="35468"/>
    <cellStyle name="ป้อนค่า 2 2 5 2 2 4" xfId="40565"/>
    <cellStyle name="ป้อนค่า 2 2 5 2 3" xfId="26810"/>
    <cellStyle name="ป้อนค่า 2 2 5 2 4" xfId="35467"/>
    <cellStyle name="ป้อนค่า 2 2 5 2 5" xfId="40564"/>
    <cellStyle name="ป้อนค่า 2 2 5 3" xfId="13011"/>
    <cellStyle name="ป้อนค่า 2 2 5 3 2" xfId="13012"/>
    <cellStyle name="ป้อนค่า 2 2 5 3 2 2" xfId="26813"/>
    <cellStyle name="ป้อนค่า 2 2 5 3 2 3" xfId="35470"/>
    <cellStyle name="ป้อนค่า 2 2 5 3 2 4" xfId="40567"/>
    <cellStyle name="ป้อนค่า 2 2 5 3 3" xfId="26812"/>
    <cellStyle name="ป้อนค่า 2 2 5 3 4" xfId="35469"/>
    <cellStyle name="ป้อนค่า 2 2 5 3 5" xfId="40566"/>
    <cellStyle name="ป้อนค่า 2 2 5 4" xfId="13013"/>
    <cellStyle name="ป้อนค่า 2 2 5 4 2" xfId="13014"/>
    <cellStyle name="ป้อนค่า 2 2 5 4 2 2" xfId="26815"/>
    <cellStyle name="ป้อนค่า 2 2 5 4 2 3" xfId="35472"/>
    <cellStyle name="ป้อนค่า 2 2 5 4 2 4" xfId="40569"/>
    <cellStyle name="ป้อนค่า 2 2 5 4 3" xfId="26814"/>
    <cellStyle name="ป้อนค่า 2 2 5 4 4" xfId="35471"/>
    <cellStyle name="ป้อนค่า 2 2 5 4 5" xfId="40568"/>
    <cellStyle name="ป้อนค่า 2 2 5 5" xfId="13015"/>
    <cellStyle name="ป้อนค่า 2 2 5 5 2" xfId="13016"/>
    <cellStyle name="ป้อนค่า 2 2 5 5 2 2" xfId="26817"/>
    <cellStyle name="ป้อนค่า 2 2 5 5 2 3" xfId="35474"/>
    <cellStyle name="ป้อนค่า 2 2 5 5 2 4" xfId="40571"/>
    <cellStyle name="ป้อนค่า 2 2 5 5 3" xfId="26816"/>
    <cellStyle name="ป้อนค่า 2 2 5 5 4" xfId="35473"/>
    <cellStyle name="ป้อนค่า 2 2 5 5 5" xfId="40570"/>
    <cellStyle name="ป้อนค่า 2 2 5 6" xfId="13017"/>
    <cellStyle name="ป้อนค่า 2 2 5 6 2" xfId="13018"/>
    <cellStyle name="ป้อนค่า 2 2 5 6 2 2" xfId="26819"/>
    <cellStyle name="ป้อนค่า 2 2 5 6 2 3" xfId="35476"/>
    <cellStyle name="ป้อนค่า 2 2 5 6 2 4" xfId="40573"/>
    <cellStyle name="ป้อนค่า 2 2 5 6 3" xfId="26818"/>
    <cellStyle name="ป้อนค่า 2 2 5 6 4" xfId="35475"/>
    <cellStyle name="ป้อนค่า 2 2 5 6 5" xfId="40572"/>
    <cellStyle name="ป้อนค่า 2 2 5 7" xfId="13019"/>
    <cellStyle name="ป้อนค่า 2 2 5 7 2" xfId="26820"/>
    <cellStyle name="ป้อนค่า 2 2 5 7 3" xfId="35477"/>
    <cellStyle name="ป้อนค่า 2 2 5 7 4" xfId="40574"/>
    <cellStyle name="ป้อนค่า 2 2 5 8" xfId="13020"/>
    <cellStyle name="ป้อนค่า 2 2 5 8 2" xfId="13021"/>
    <cellStyle name="ป้อนค่า 2 2 5 8 2 2" xfId="26822"/>
    <cellStyle name="ป้อนค่า 2 2 5 8 2 3" xfId="35479"/>
    <cellStyle name="ป้อนค่า 2 2 5 8 2 4" xfId="40576"/>
    <cellStyle name="ป้อนค่า 2 2 5 8 3" xfId="26821"/>
    <cellStyle name="ป้อนค่า 2 2 5 8 4" xfId="35478"/>
    <cellStyle name="ป้อนค่า 2 2 5 8 5" xfId="40575"/>
    <cellStyle name="ป้อนค่า 2 2 5 9" xfId="13022"/>
    <cellStyle name="ป้อนค่า 2 2 5 9 2" xfId="26823"/>
    <cellStyle name="ป้อนค่า 2 2 5 9 3" xfId="35480"/>
    <cellStyle name="ป้อนค่า 2 2 5 9 4" xfId="40577"/>
    <cellStyle name="ป้อนค่า 2 2 6" xfId="13023"/>
    <cellStyle name="ป้อนค่า 2 2 6 10" xfId="40578"/>
    <cellStyle name="ป้อนค่า 2 2 6 2" xfId="13024"/>
    <cellStyle name="ป้อนค่า 2 2 6 2 2" xfId="13025"/>
    <cellStyle name="ป้อนค่า 2 2 6 2 2 2" xfId="26826"/>
    <cellStyle name="ป้อนค่า 2 2 6 2 2 3" xfId="35483"/>
    <cellStyle name="ป้อนค่า 2 2 6 2 2 4" xfId="40580"/>
    <cellStyle name="ป้อนค่า 2 2 6 2 3" xfId="26825"/>
    <cellStyle name="ป้อนค่า 2 2 6 2 4" xfId="35482"/>
    <cellStyle name="ป้อนค่า 2 2 6 2 5" xfId="40579"/>
    <cellStyle name="ป้อนค่า 2 2 6 3" xfId="13026"/>
    <cellStyle name="ป้อนค่า 2 2 6 3 2" xfId="13027"/>
    <cellStyle name="ป้อนค่า 2 2 6 3 2 2" xfId="26828"/>
    <cellStyle name="ป้อนค่า 2 2 6 3 2 3" xfId="35485"/>
    <cellStyle name="ป้อนค่า 2 2 6 3 2 4" xfId="40582"/>
    <cellStyle name="ป้อนค่า 2 2 6 3 3" xfId="26827"/>
    <cellStyle name="ป้อนค่า 2 2 6 3 4" xfId="35484"/>
    <cellStyle name="ป้อนค่า 2 2 6 3 5" xfId="40581"/>
    <cellStyle name="ป้อนค่า 2 2 6 4" xfId="13028"/>
    <cellStyle name="ป้อนค่า 2 2 6 4 2" xfId="13029"/>
    <cellStyle name="ป้อนค่า 2 2 6 4 2 2" xfId="26830"/>
    <cellStyle name="ป้อนค่า 2 2 6 4 2 3" xfId="35487"/>
    <cellStyle name="ป้อนค่า 2 2 6 4 2 4" xfId="40584"/>
    <cellStyle name="ป้อนค่า 2 2 6 4 3" xfId="26829"/>
    <cellStyle name="ป้อนค่า 2 2 6 4 4" xfId="35486"/>
    <cellStyle name="ป้อนค่า 2 2 6 4 5" xfId="40583"/>
    <cellStyle name="ป้อนค่า 2 2 6 5" xfId="13030"/>
    <cellStyle name="ป้อนค่า 2 2 6 5 2" xfId="26831"/>
    <cellStyle name="ป้อนค่า 2 2 6 5 3" xfId="35488"/>
    <cellStyle name="ป้อนค่า 2 2 6 5 4" xfId="40585"/>
    <cellStyle name="ป้อนค่า 2 2 6 6" xfId="13031"/>
    <cellStyle name="ป้อนค่า 2 2 6 6 2" xfId="26832"/>
    <cellStyle name="ป้อนค่า 2 2 6 6 3" xfId="35489"/>
    <cellStyle name="ป้อนค่า 2 2 6 6 4" xfId="40586"/>
    <cellStyle name="ป้อนค่า 2 2 6 7" xfId="13032"/>
    <cellStyle name="ป้อนค่า 2 2 6 7 2" xfId="13033"/>
    <cellStyle name="ป้อนค่า 2 2 6 7 2 2" xfId="26834"/>
    <cellStyle name="ป้อนค่า 2 2 6 7 2 3" xfId="35491"/>
    <cellStyle name="ป้อนค่า 2 2 6 7 2 4" xfId="40588"/>
    <cellStyle name="ป้อนค่า 2 2 6 7 3" xfId="26833"/>
    <cellStyle name="ป้อนค่า 2 2 6 7 4" xfId="35490"/>
    <cellStyle name="ป้อนค่า 2 2 6 7 5" xfId="40587"/>
    <cellStyle name="ป้อนค่า 2 2 6 8" xfId="26824"/>
    <cellStyle name="ป้อนค่า 2 2 6 9" xfId="35481"/>
    <cellStyle name="ป้อนค่า 2 2 7" xfId="13034"/>
    <cellStyle name="ป้อนค่า 2 2 7 2" xfId="13035"/>
    <cellStyle name="ป้อนค่า 2 2 7 2 2" xfId="26836"/>
    <cellStyle name="ป้อนค่า 2 2 7 2 3" xfId="35493"/>
    <cellStyle name="ป้อนค่า 2 2 7 2 4" xfId="40590"/>
    <cellStyle name="ป้อนค่า 2 2 7 3" xfId="26835"/>
    <cellStyle name="ป้อนค่า 2 2 7 4" xfId="35492"/>
    <cellStyle name="ป้อนค่า 2 2 7 5" xfId="40589"/>
    <cellStyle name="ป้อนค่า 2 2 8" xfId="16197"/>
    <cellStyle name="ป้อนค่า 2 2 8 2" xfId="29678"/>
    <cellStyle name="ป้อนค่า 2 2 8 3" xfId="37902"/>
    <cellStyle name="ป้อนค่า 2 2 8 4" xfId="42306"/>
    <cellStyle name="ป้อนค่า 2 2 9" xfId="17097"/>
    <cellStyle name="ป้อนค่า 2 2 9 2" xfId="30565"/>
    <cellStyle name="ป้อนค่า 2 2 9 3" xfId="38601"/>
    <cellStyle name="ป้อนค่า 2 2 9 4" xfId="42869"/>
    <cellStyle name="ป้อนค่า 2 3" xfId="2564"/>
    <cellStyle name="ป้อนค่า 2 3 10" xfId="13037"/>
    <cellStyle name="ป้อนค่า 2 3 10 2" xfId="26838"/>
    <cellStyle name="ป้อนค่า 2 3 10 3" xfId="35495"/>
    <cellStyle name="ป้อนค่า 2 3 10 4" xfId="40592"/>
    <cellStyle name="ป้อนค่า 2 3 11" xfId="16199"/>
    <cellStyle name="ป้อนค่า 2 3 11 2" xfId="29680"/>
    <cellStyle name="ป้อนค่า 2 3 11 3" xfId="37904"/>
    <cellStyle name="ป้อนค่า 2 3 11 4" xfId="42308"/>
    <cellStyle name="ป้อนค่า 2 3 12" xfId="17095"/>
    <cellStyle name="ป้อนค่า 2 3 12 2" xfId="30563"/>
    <cellStyle name="ป้อนค่า 2 3 12 3" xfId="38599"/>
    <cellStyle name="ป้อนค่า 2 3 12 4" xfId="42867"/>
    <cellStyle name="ป้อนค่า 2 3 13" xfId="18387"/>
    <cellStyle name="ป้อนค่า 2 3 13 2" xfId="31823"/>
    <cellStyle name="ป้อนค่า 2 3 13 3" xfId="39497"/>
    <cellStyle name="ป้อนค่า 2 3 13 4" xfId="43385"/>
    <cellStyle name="ป้อนค่า 2 3 14" xfId="13036"/>
    <cellStyle name="ป้อนค่า 2 3 14 2" xfId="26837"/>
    <cellStyle name="ป้อนค่า 2 3 14 3" xfId="35494"/>
    <cellStyle name="ป้อนค่า 2 3 14 4" xfId="40591"/>
    <cellStyle name="ป้อนค่า 2 3 15" xfId="5441"/>
    <cellStyle name="ป้อนค่า 2 3 16" xfId="20089"/>
    <cellStyle name="ป้อนค่า 2 3 17" xfId="29377"/>
    <cellStyle name="ป้อนค่า 2 3 18" xfId="37119"/>
    <cellStyle name="ป้อนค่า 2 3 2" xfId="3112"/>
    <cellStyle name="ป้อนค่า 2 3 2 10" xfId="33865"/>
    <cellStyle name="ป้อนค่า 2 3 2 2" xfId="13039"/>
    <cellStyle name="ป้อนค่า 2 3 2 2 2" xfId="26840"/>
    <cellStyle name="ป้อนค่า 2 3 2 2 3" xfId="35497"/>
    <cellStyle name="ป้อนค่า 2 3 2 2 4" xfId="40594"/>
    <cellStyle name="ป้อนค่า 2 3 2 3" xfId="16704"/>
    <cellStyle name="ป้อนค่า 2 3 2 3 2" xfId="30176"/>
    <cellStyle name="ป้อนค่า 2 3 2 3 3" xfId="38286"/>
    <cellStyle name="ป้อนค่า 2 3 2 3 4" xfId="42612"/>
    <cellStyle name="ป้อนค่า 2 3 2 4" xfId="14659"/>
    <cellStyle name="ป้อนค่า 2 3 2 4 2" xfId="28364"/>
    <cellStyle name="ป้อนค่า 2 3 2 4 3" xfId="36901"/>
    <cellStyle name="ป้อนค่า 2 3 2 4 4" xfId="41776"/>
    <cellStyle name="ป้อนค่า 2 3 2 5" xfId="18894"/>
    <cellStyle name="ป้อนค่า 2 3 2 5 2" xfId="32319"/>
    <cellStyle name="ป้อนค่า 2 3 2 5 3" xfId="39849"/>
    <cellStyle name="ป้อนค่า 2 3 2 5 4" xfId="43615"/>
    <cellStyle name="ป้อนค่า 2 3 2 6" xfId="13038"/>
    <cellStyle name="ป้อนค่า 2 3 2 6 2" xfId="26839"/>
    <cellStyle name="ป้อนค่า 2 3 2 6 3" xfId="35496"/>
    <cellStyle name="ป้อนค่า 2 3 2 6 4" xfId="40593"/>
    <cellStyle name="ป้อนค่า 2 3 2 7" xfId="5975"/>
    <cellStyle name="ป้อนค่า 2 3 2 8" xfId="20600"/>
    <cellStyle name="ป้อนค่า 2 3 2 9" xfId="28439"/>
    <cellStyle name="ป้อนค่า 2 3 3" xfId="13040"/>
    <cellStyle name="ป้อนค่า 2 3 3 2" xfId="13041"/>
    <cellStyle name="ป้อนค่า 2 3 3 2 2" xfId="26842"/>
    <cellStyle name="ป้อนค่า 2 3 3 2 3" xfId="35499"/>
    <cellStyle name="ป้อนค่า 2 3 3 2 4" xfId="40596"/>
    <cellStyle name="ป้อนค่า 2 3 3 3" xfId="26841"/>
    <cellStyle name="ป้อนค่า 2 3 3 4" xfId="35498"/>
    <cellStyle name="ป้อนค่า 2 3 3 5" xfId="40595"/>
    <cellStyle name="ป้อนค่า 2 3 4" xfId="13042"/>
    <cellStyle name="ป้อนค่า 2 3 4 2" xfId="13043"/>
    <cellStyle name="ป้อนค่า 2 3 4 2 2" xfId="26844"/>
    <cellStyle name="ป้อนค่า 2 3 4 2 3" xfId="35501"/>
    <cellStyle name="ป้อนค่า 2 3 4 2 4" xfId="40598"/>
    <cellStyle name="ป้อนค่า 2 3 4 3" xfId="26843"/>
    <cellStyle name="ป้อนค่า 2 3 4 4" xfId="35500"/>
    <cellStyle name="ป้อนค่า 2 3 4 5" xfId="40597"/>
    <cellStyle name="ป้อนค่า 2 3 5" xfId="13044"/>
    <cellStyle name="ป้อนค่า 2 3 5 2" xfId="13045"/>
    <cellStyle name="ป้อนค่า 2 3 5 2 2" xfId="26846"/>
    <cellStyle name="ป้อนค่า 2 3 5 2 3" xfId="35503"/>
    <cellStyle name="ป้อนค่า 2 3 5 2 4" xfId="40600"/>
    <cellStyle name="ป้อนค่า 2 3 5 3" xfId="26845"/>
    <cellStyle name="ป้อนค่า 2 3 5 4" xfId="35502"/>
    <cellStyle name="ป้อนค่า 2 3 5 5" xfId="40599"/>
    <cellStyle name="ป้อนค่า 2 3 6" xfId="13046"/>
    <cellStyle name="ป้อนค่า 2 3 6 2" xfId="13047"/>
    <cellStyle name="ป้อนค่า 2 3 6 2 2" xfId="26848"/>
    <cellStyle name="ป้อนค่า 2 3 6 2 3" xfId="35505"/>
    <cellStyle name="ป้อนค่า 2 3 6 2 4" xfId="40602"/>
    <cellStyle name="ป้อนค่า 2 3 6 3" xfId="26847"/>
    <cellStyle name="ป้อนค่า 2 3 6 4" xfId="35504"/>
    <cellStyle name="ป้อนค่า 2 3 6 5" xfId="40601"/>
    <cellStyle name="ป้อนค่า 2 3 7" xfId="13048"/>
    <cellStyle name="ป้อนค่า 2 3 7 2" xfId="13049"/>
    <cellStyle name="ป้อนค่า 2 3 7 2 2" xfId="26850"/>
    <cellStyle name="ป้อนค่า 2 3 7 2 3" xfId="35507"/>
    <cellStyle name="ป้อนค่า 2 3 7 2 4" xfId="40604"/>
    <cellStyle name="ป้อนค่า 2 3 7 3" xfId="26849"/>
    <cellStyle name="ป้อนค่า 2 3 7 4" xfId="35506"/>
    <cellStyle name="ป้อนค่า 2 3 7 5" xfId="40603"/>
    <cellStyle name="ป้อนค่า 2 3 8" xfId="13050"/>
    <cellStyle name="ป้อนค่า 2 3 8 2" xfId="26851"/>
    <cellStyle name="ป้อนค่า 2 3 8 3" xfId="35508"/>
    <cellStyle name="ป้อนค่า 2 3 8 4" xfId="40605"/>
    <cellStyle name="ป้อนค่า 2 3 9" xfId="13051"/>
    <cellStyle name="ป้อนค่า 2 3 9 2" xfId="13052"/>
    <cellStyle name="ป้อนค่า 2 3 9 2 2" xfId="26853"/>
    <cellStyle name="ป้อนค่า 2 3 9 2 3" xfId="35510"/>
    <cellStyle name="ป้อนค่า 2 3 9 2 4" xfId="40607"/>
    <cellStyle name="ป้อนค่า 2 3 9 3" xfId="26852"/>
    <cellStyle name="ป้อนค่า 2 3 9 4" xfId="35509"/>
    <cellStyle name="ป้อนค่า 2 3 9 5" xfId="40606"/>
    <cellStyle name="ป้อนค่า 2 4" xfId="2565"/>
    <cellStyle name="ป้อนค่า 2 4 10" xfId="16200"/>
    <cellStyle name="ป้อนค่า 2 4 10 2" xfId="29681"/>
    <cellStyle name="ป้อนค่า 2 4 10 3" xfId="37905"/>
    <cellStyle name="ป้อนค่า 2 4 10 4" xfId="42309"/>
    <cellStyle name="ป้อนค่า 2 4 11" xfId="17094"/>
    <cellStyle name="ป้อนค่า 2 4 11 2" xfId="30562"/>
    <cellStyle name="ป้อนค่า 2 4 11 3" xfId="38598"/>
    <cellStyle name="ป้อนค่า 2 4 11 4" xfId="42866"/>
    <cellStyle name="ป้อนค่า 2 4 12" xfId="18388"/>
    <cellStyle name="ป้อนค่า 2 4 12 2" xfId="31824"/>
    <cellStyle name="ป้อนค่า 2 4 12 3" xfId="39498"/>
    <cellStyle name="ป้อนค่า 2 4 12 4" xfId="43386"/>
    <cellStyle name="ป้อนค่า 2 4 13" xfId="13053"/>
    <cellStyle name="ป้อนค่า 2 4 13 2" xfId="26854"/>
    <cellStyle name="ป้อนค่า 2 4 13 3" xfId="35511"/>
    <cellStyle name="ป้อนค่า 2 4 13 4" xfId="40608"/>
    <cellStyle name="ป้อนค่า 2 4 14" xfId="5442"/>
    <cellStyle name="ป้อนค่า 2 4 15" xfId="20090"/>
    <cellStyle name="ป้อนค่า 2 4 16" xfId="3483"/>
    <cellStyle name="ป้อนค่า 2 4 17" xfId="34153"/>
    <cellStyle name="ป้อนค่า 2 4 2" xfId="3113"/>
    <cellStyle name="ป้อนค่า 2 4 2 10" xfId="33864"/>
    <cellStyle name="ป้อนค่า 2 4 2 2" xfId="13055"/>
    <cellStyle name="ป้อนค่า 2 4 2 2 2" xfId="26856"/>
    <cellStyle name="ป้อนค่า 2 4 2 2 3" xfId="35513"/>
    <cellStyle name="ป้อนค่า 2 4 2 2 4" xfId="40610"/>
    <cellStyle name="ป้อนค่า 2 4 2 3" xfId="16705"/>
    <cellStyle name="ป้อนค่า 2 4 2 3 2" xfId="30177"/>
    <cellStyle name="ป้อนค่า 2 4 2 3 3" xfId="38287"/>
    <cellStyle name="ป้อนค่า 2 4 2 3 4" xfId="42613"/>
    <cellStyle name="ป้อนค่า 2 4 2 4" xfId="14988"/>
    <cellStyle name="ป้อนค่า 2 4 2 4 2" xfId="28655"/>
    <cellStyle name="ป้อนค่า 2 4 2 4 3" xfId="37168"/>
    <cellStyle name="ป้อนค่า 2 4 2 4 4" xfId="41924"/>
    <cellStyle name="ป้อนค่า 2 4 2 5" xfId="18895"/>
    <cellStyle name="ป้อนค่า 2 4 2 5 2" xfId="32320"/>
    <cellStyle name="ป้อนค่า 2 4 2 5 3" xfId="39850"/>
    <cellStyle name="ป้อนค่า 2 4 2 5 4" xfId="43616"/>
    <cellStyle name="ป้อนค่า 2 4 2 6" xfId="13054"/>
    <cellStyle name="ป้อนค่า 2 4 2 6 2" xfId="26855"/>
    <cellStyle name="ป้อนค่า 2 4 2 6 3" xfId="35512"/>
    <cellStyle name="ป้อนค่า 2 4 2 6 4" xfId="40609"/>
    <cellStyle name="ป้อนค่า 2 4 2 7" xfId="5976"/>
    <cellStyle name="ป้อนค่า 2 4 2 8" xfId="20601"/>
    <cellStyle name="ป้อนค่า 2 4 2 9" xfId="29163"/>
    <cellStyle name="ป้อนค่า 2 4 3" xfId="13056"/>
    <cellStyle name="ป้อนค่า 2 4 3 2" xfId="13057"/>
    <cellStyle name="ป้อนค่า 2 4 3 2 2" xfId="26858"/>
    <cellStyle name="ป้อนค่า 2 4 3 2 3" xfId="35515"/>
    <cellStyle name="ป้อนค่า 2 4 3 2 4" xfId="40612"/>
    <cellStyle name="ป้อนค่า 2 4 3 3" xfId="26857"/>
    <cellStyle name="ป้อนค่า 2 4 3 4" xfId="35514"/>
    <cellStyle name="ป้อนค่า 2 4 3 5" xfId="40611"/>
    <cellStyle name="ป้อนค่า 2 4 4" xfId="13058"/>
    <cellStyle name="ป้อนค่า 2 4 4 2" xfId="13059"/>
    <cellStyle name="ป้อนค่า 2 4 4 2 2" xfId="26860"/>
    <cellStyle name="ป้อนค่า 2 4 4 2 3" xfId="35517"/>
    <cellStyle name="ป้อนค่า 2 4 4 2 4" xfId="40614"/>
    <cellStyle name="ป้อนค่า 2 4 4 3" xfId="26859"/>
    <cellStyle name="ป้อนค่า 2 4 4 4" xfId="35516"/>
    <cellStyle name="ป้อนค่า 2 4 4 5" xfId="40613"/>
    <cellStyle name="ป้อนค่า 2 4 5" xfId="13060"/>
    <cellStyle name="ป้อนค่า 2 4 5 2" xfId="13061"/>
    <cellStyle name="ป้อนค่า 2 4 5 2 2" xfId="26862"/>
    <cellStyle name="ป้อนค่า 2 4 5 2 3" xfId="35519"/>
    <cellStyle name="ป้อนค่า 2 4 5 2 4" xfId="40616"/>
    <cellStyle name="ป้อนค่า 2 4 5 3" xfId="26861"/>
    <cellStyle name="ป้อนค่า 2 4 5 4" xfId="35518"/>
    <cellStyle name="ป้อนค่า 2 4 5 5" xfId="40615"/>
    <cellStyle name="ป้อนค่า 2 4 6" xfId="13062"/>
    <cellStyle name="ป้อนค่า 2 4 6 2" xfId="13063"/>
    <cellStyle name="ป้อนค่า 2 4 6 2 2" xfId="26864"/>
    <cellStyle name="ป้อนค่า 2 4 6 2 3" xfId="35521"/>
    <cellStyle name="ป้อนค่า 2 4 6 2 4" xfId="40618"/>
    <cellStyle name="ป้อนค่า 2 4 6 3" xfId="26863"/>
    <cellStyle name="ป้อนค่า 2 4 6 4" xfId="35520"/>
    <cellStyle name="ป้อนค่า 2 4 6 5" xfId="40617"/>
    <cellStyle name="ป้อนค่า 2 4 7" xfId="13064"/>
    <cellStyle name="ป้อนค่า 2 4 7 2" xfId="26865"/>
    <cellStyle name="ป้อนค่า 2 4 7 3" xfId="35522"/>
    <cellStyle name="ป้อนค่า 2 4 7 4" xfId="40619"/>
    <cellStyle name="ป้อนค่า 2 4 8" xfId="13065"/>
    <cellStyle name="ป้อนค่า 2 4 8 2" xfId="13066"/>
    <cellStyle name="ป้อนค่า 2 4 8 2 2" xfId="26867"/>
    <cellStyle name="ป้อนค่า 2 4 8 2 3" xfId="35524"/>
    <cellStyle name="ป้อนค่า 2 4 8 2 4" xfId="40621"/>
    <cellStyle name="ป้อนค่า 2 4 8 3" xfId="26866"/>
    <cellStyle name="ป้อนค่า 2 4 8 4" xfId="35523"/>
    <cellStyle name="ป้อนค่า 2 4 8 5" xfId="40620"/>
    <cellStyle name="ป้อนค่า 2 4 9" xfId="13067"/>
    <cellStyle name="ป้อนค่า 2 4 9 2" xfId="26868"/>
    <cellStyle name="ป้อนค่า 2 4 9 3" xfId="35525"/>
    <cellStyle name="ป้อนค่า 2 4 9 4" xfId="40622"/>
    <cellStyle name="ป้อนค่า 2 5" xfId="2566"/>
    <cellStyle name="ป้อนค่า 2 5 10" xfId="16201"/>
    <cellStyle name="ป้อนค่า 2 5 10 2" xfId="29682"/>
    <cellStyle name="ป้อนค่า 2 5 10 3" xfId="37906"/>
    <cellStyle name="ป้อนค่า 2 5 10 4" xfId="42310"/>
    <cellStyle name="ป้อนค่า 2 5 11" xfId="17093"/>
    <cellStyle name="ป้อนค่า 2 5 11 2" xfId="30561"/>
    <cellStyle name="ป้อนค่า 2 5 11 3" xfId="38597"/>
    <cellStyle name="ป้อนค่า 2 5 11 4" xfId="42865"/>
    <cellStyle name="ป้อนค่า 2 5 12" xfId="18389"/>
    <cellStyle name="ป้อนค่า 2 5 12 2" xfId="31825"/>
    <cellStyle name="ป้อนค่า 2 5 12 3" xfId="39499"/>
    <cellStyle name="ป้อนค่า 2 5 12 4" xfId="43387"/>
    <cellStyle name="ป้อนค่า 2 5 13" xfId="13068"/>
    <cellStyle name="ป้อนค่า 2 5 13 2" xfId="26869"/>
    <cellStyle name="ป้อนค่า 2 5 13 3" xfId="35526"/>
    <cellStyle name="ป้อนค่า 2 5 13 4" xfId="40623"/>
    <cellStyle name="ป้อนค่า 2 5 14" xfId="5443"/>
    <cellStyle name="ป้อนค่า 2 5 15" xfId="20091"/>
    <cellStyle name="ป้อนค่า 2 5 16" xfId="3980"/>
    <cellStyle name="ป้อนค่า 2 5 17" xfId="40285"/>
    <cellStyle name="ป้อนค่า 2 5 2" xfId="3114"/>
    <cellStyle name="ป้อนค่า 2 5 2 10" xfId="33863"/>
    <cellStyle name="ป้อนค่า 2 5 2 2" xfId="13070"/>
    <cellStyle name="ป้อนค่า 2 5 2 2 2" xfId="26871"/>
    <cellStyle name="ป้อนค่า 2 5 2 2 3" xfId="35528"/>
    <cellStyle name="ป้อนค่า 2 5 2 2 4" xfId="40625"/>
    <cellStyle name="ป้อนค่า 2 5 2 3" xfId="16706"/>
    <cellStyle name="ป้อนค่า 2 5 2 3 2" xfId="30178"/>
    <cellStyle name="ป้อนค่า 2 5 2 3 3" xfId="38288"/>
    <cellStyle name="ป้อนค่า 2 5 2 3 4" xfId="42614"/>
    <cellStyle name="ป้อนค่า 2 5 2 4" xfId="14989"/>
    <cellStyle name="ป้อนค่า 2 5 2 4 2" xfId="28656"/>
    <cellStyle name="ป้อนค่า 2 5 2 4 3" xfId="37169"/>
    <cellStyle name="ป้อนค่า 2 5 2 4 4" xfId="41925"/>
    <cellStyle name="ป้อนค่า 2 5 2 5" xfId="18896"/>
    <cellStyle name="ป้อนค่า 2 5 2 5 2" xfId="32321"/>
    <cellStyle name="ป้อนค่า 2 5 2 5 3" xfId="39851"/>
    <cellStyle name="ป้อนค่า 2 5 2 5 4" xfId="43617"/>
    <cellStyle name="ป้อนค่า 2 5 2 6" xfId="13069"/>
    <cellStyle name="ป้อนค่า 2 5 2 6 2" xfId="26870"/>
    <cellStyle name="ป้อนค่า 2 5 2 6 3" xfId="35527"/>
    <cellStyle name="ป้อนค่า 2 5 2 6 4" xfId="40624"/>
    <cellStyle name="ป้อนค่า 2 5 2 7" xfId="5977"/>
    <cellStyle name="ป้อนค่า 2 5 2 8" xfId="20602"/>
    <cellStyle name="ป้อนค่า 2 5 2 9" xfId="4184"/>
    <cellStyle name="ป้อนค่า 2 5 3" xfId="13071"/>
    <cellStyle name="ป้อนค่า 2 5 3 2" xfId="13072"/>
    <cellStyle name="ป้อนค่า 2 5 3 2 2" xfId="26873"/>
    <cellStyle name="ป้อนค่า 2 5 3 2 3" xfId="35530"/>
    <cellStyle name="ป้อนค่า 2 5 3 2 4" xfId="40627"/>
    <cellStyle name="ป้อนค่า 2 5 3 3" xfId="26872"/>
    <cellStyle name="ป้อนค่า 2 5 3 4" xfId="35529"/>
    <cellStyle name="ป้อนค่า 2 5 3 5" xfId="40626"/>
    <cellStyle name="ป้อนค่า 2 5 4" xfId="13073"/>
    <cellStyle name="ป้อนค่า 2 5 4 2" xfId="13074"/>
    <cellStyle name="ป้อนค่า 2 5 4 2 2" xfId="26875"/>
    <cellStyle name="ป้อนค่า 2 5 4 2 3" xfId="35532"/>
    <cellStyle name="ป้อนค่า 2 5 4 2 4" xfId="40629"/>
    <cellStyle name="ป้อนค่า 2 5 4 3" xfId="26874"/>
    <cellStyle name="ป้อนค่า 2 5 4 4" xfId="35531"/>
    <cellStyle name="ป้อนค่า 2 5 4 5" xfId="40628"/>
    <cellStyle name="ป้อนค่า 2 5 5" xfId="13075"/>
    <cellStyle name="ป้อนค่า 2 5 5 2" xfId="13076"/>
    <cellStyle name="ป้อนค่า 2 5 5 2 2" xfId="26877"/>
    <cellStyle name="ป้อนค่า 2 5 5 2 3" xfId="35534"/>
    <cellStyle name="ป้อนค่า 2 5 5 2 4" xfId="40631"/>
    <cellStyle name="ป้อนค่า 2 5 5 3" xfId="26876"/>
    <cellStyle name="ป้อนค่า 2 5 5 4" xfId="35533"/>
    <cellStyle name="ป้อนค่า 2 5 5 5" xfId="40630"/>
    <cellStyle name="ป้อนค่า 2 5 6" xfId="13077"/>
    <cellStyle name="ป้อนค่า 2 5 6 2" xfId="13078"/>
    <cellStyle name="ป้อนค่า 2 5 6 2 2" xfId="26879"/>
    <cellStyle name="ป้อนค่า 2 5 6 2 3" xfId="35536"/>
    <cellStyle name="ป้อนค่า 2 5 6 2 4" xfId="40633"/>
    <cellStyle name="ป้อนค่า 2 5 6 3" xfId="26878"/>
    <cellStyle name="ป้อนค่า 2 5 6 4" xfId="35535"/>
    <cellStyle name="ป้อนค่า 2 5 6 5" xfId="40632"/>
    <cellStyle name="ป้อนค่า 2 5 7" xfId="13079"/>
    <cellStyle name="ป้อนค่า 2 5 7 2" xfId="26880"/>
    <cellStyle name="ป้อนค่า 2 5 7 3" xfId="35537"/>
    <cellStyle name="ป้อนค่า 2 5 7 4" xfId="40634"/>
    <cellStyle name="ป้อนค่า 2 5 8" xfId="13080"/>
    <cellStyle name="ป้อนค่า 2 5 8 2" xfId="13081"/>
    <cellStyle name="ป้อนค่า 2 5 8 2 2" xfId="26882"/>
    <cellStyle name="ป้อนค่า 2 5 8 2 3" xfId="35539"/>
    <cellStyle name="ป้อนค่า 2 5 8 2 4" xfId="40636"/>
    <cellStyle name="ป้อนค่า 2 5 8 3" xfId="26881"/>
    <cellStyle name="ป้อนค่า 2 5 8 4" xfId="35538"/>
    <cellStyle name="ป้อนค่า 2 5 8 5" xfId="40635"/>
    <cellStyle name="ป้อนค่า 2 5 9" xfId="13082"/>
    <cellStyle name="ป้อนค่า 2 5 9 2" xfId="26883"/>
    <cellStyle name="ป้อนค่า 2 5 9 3" xfId="35540"/>
    <cellStyle name="ป้อนค่า 2 5 9 4" xfId="40637"/>
    <cellStyle name="ป้อนค่า 2 6" xfId="2567"/>
    <cellStyle name="ป้อนค่า 2 6 10" xfId="16202"/>
    <cellStyle name="ป้อนค่า 2 6 10 2" xfId="29683"/>
    <cellStyle name="ป้อนค่า 2 6 10 3" xfId="37907"/>
    <cellStyle name="ป้อนค่า 2 6 10 4" xfId="42311"/>
    <cellStyle name="ป้อนค่า 2 6 11" xfId="18118"/>
    <cellStyle name="ป้อนค่า 2 6 11 2" xfId="31563"/>
    <cellStyle name="ป้อนค่า 2 6 11 3" xfId="39269"/>
    <cellStyle name="ป้อนค่า 2 6 11 4" xfId="43209"/>
    <cellStyle name="ป้อนค่า 2 6 12" xfId="18390"/>
    <cellStyle name="ป้อนค่า 2 6 12 2" xfId="31826"/>
    <cellStyle name="ป้อนค่า 2 6 12 3" xfId="39500"/>
    <cellStyle name="ป้อนค่า 2 6 12 4" xfId="43388"/>
    <cellStyle name="ป้อนค่า 2 6 13" xfId="13083"/>
    <cellStyle name="ป้อนค่า 2 6 13 2" xfId="26884"/>
    <cellStyle name="ป้อนค่า 2 6 13 3" xfId="35541"/>
    <cellStyle name="ป้อนค่า 2 6 13 4" xfId="40638"/>
    <cellStyle name="ป้อนค่า 2 6 14" xfId="5444"/>
    <cellStyle name="ป้อนค่า 2 6 15" xfId="20092"/>
    <cellStyle name="ป้อนค่า 2 6 16" xfId="3484"/>
    <cellStyle name="ป้อนค่า 2 6 17" xfId="38902"/>
    <cellStyle name="ป้อนค่า 2 6 2" xfId="3115"/>
    <cellStyle name="ป้อนค่า 2 6 2 10" xfId="33862"/>
    <cellStyle name="ป้อนค่า 2 6 2 2" xfId="13085"/>
    <cellStyle name="ป้อนค่า 2 6 2 2 2" xfId="26886"/>
    <cellStyle name="ป้อนค่า 2 6 2 2 3" xfId="35543"/>
    <cellStyle name="ป้อนค่า 2 6 2 2 4" xfId="40640"/>
    <cellStyle name="ป้อนค่า 2 6 2 3" xfId="16707"/>
    <cellStyle name="ป้อนค่า 2 6 2 3 2" xfId="30179"/>
    <cellStyle name="ป้อนค่า 2 6 2 3 3" xfId="38289"/>
    <cellStyle name="ป้อนค่า 2 6 2 3 4" xfId="42615"/>
    <cellStyle name="ป้อนค่า 2 6 2 4" xfId="14990"/>
    <cellStyle name="ป้อนค่า 2 6 2 4 2" xfId="28657"/>
    <cellStyle name="ป้อนค่า 2 6 2 4 3" xfId="37170"/>
    <cellStyle name="ป้อนค่า 2 6 2 4 4" xfId="41926"/>
    <cellStyle name="ป้อนค่า 2 6 2 5" xfId="18897"/>
    <cellStyle name="ป้อนค่า 2 6 2 5 2" xfId="32322"/>
    <cellStyle name="ป้อนค่า 2 6 2 5 3" xfId="39852"/>
    <cellStyle name="ป้อนค่า 2 6 2 5 4" xfId="43618"/>
    <cellStyle name="ป้อนค่า 2 6 2 6" xfId="13084"/>
    <cellStyle name="ป้อนค่า 2 6 2 6 2" xfId="26885"/>
    <cellStyle name="ป้อนค่า 2 6 2 6 3" xfId="35542"/>
    <cellStyle name="ป้อนค่า 2 6 2 6 4" xfId="40639"/>
    <cellStyle name="ป้อนค่า 2 6 2 7" xfId="5978"/>
    <cellStyle name="ป้อนค่า 2 6 2 8" xfId="20603"/>
    <cellStyle name="ป้อนค่า 2 6 2 9" xfId="31614"/>
    <cellStyle name="ป้อนค่า 2 6 3" xfId="13086"/>
    <cellStyle name="ป้อนค่า 2 6 3 2" xfId="13087"/>
    <cellStyle name="ป้อนค่า 2 6 3 2 2" xfId="26888"/>
    <cellStyle name="ป้อนค่า 2 6 3 2 3" xfId="35545"/>
    <cellStyle name="ป้อนค่า 2 6 3 2 4" xfId="40642"/>
    <cellStyle name="ป้อนค่า 2 6 3 3" xfId="26887"/>
    <cellStyle name="ป้อนค่า 2 6 3 4" xfId="35544"/>
    <cellStyle name="ป้อนค่า 2 6 3 5" xfId="40641"/>
    <cellStyle name="ป้อนค่า 2 6 4" xfId="13088"/>
    <cellStyle name="ป้อนค่า 2 6 4 2" xfId="13089"/>
    <cellStyle name="ป้อนค่า 2 6 4 2 2" xfId="26890"/>
    <cellStyle name="ป้อนค่า 2 6 4 2 3" xfId="35547"/>
    <cellStyle name="ป้อนค่า 2 6 4 2 4" xfId="40644"/>
    <cellStyle name="ป้อนค่า 2 6 4 3" xfId="26889"/>
    <cellStyle name="ป้อนค่า 2 6 4 4" xfId="35546"/>
    <cellStyle name="ป้อนค่า 2 6 4 5" xfId="40643"/>
    <cellStyle name="ป้อนค่า 2 6 5" xfId="13090"/>
    <cellStyle name="ป้อนค่า 2 6 5 2" xfId="13091"/>
    <cellStyle name="ป้อนค่า 2 6 5 2 2" xfId="26892"/>
    <cellStyle name="ป้อนค่า 2 6 5 2 3" xfId="35549"/>
    <cellStyle name="ป้อนค่า 2 6 5 2 4" xfId="40646"/>
    <cellStyle name="ป้อนค่า 2 6 5 3" xfId="26891"/>
    <cellStyle name="ป้อนค่า 2 6 5 4" xfId="35548"/>
    <cellStyle name="ป้อนค่า 2 6 5 5" xfId="40645"/>
    <cellStyle name="ป้อนค่า 2 6 6" xfId="13092"/>
    <cellStyle name="ป้อนค่า 2 6 6 2" xfId="13093"/>
    <cellStyle name="ป้อนค่า 2 6 6 2 2" xfId="26894"/>
    <cellStyle name="ป้อนค่า 2 6 6 2 3" xfId="35551"/>
    <cellStyle name="ป้อนค่า 2 6 6 2 4" xfId="40648"/>
    <cellStyle name="ป้อนค่า 2 6 6 3" xfId="26893"/>
    <cellStyle name="ป้อนค่า 2 6 6 4" xfId="35550"/>
    <cellStyle name="ป้อนค่า 2 6 6 5" xfId="40647"/>
    <cellStyle name="ป้อนค่า 2 6 7" xfId="13094"/>
    <cellStyle name="ป้อนค่า 2 6 7 2" xfId="26895"/>
    <cellStyle name="ป้อนค่า 2 6 7 3" xfId="35552"/>
    <cellStyle name="ป้อนค่า 2 6 7 4" xfId="40649"/>
    <cellStyle name="ป้อนค่า 2 6 8" xfId="13095"/>
    <cellStyle name="ป้อนค่า 2 6 8 2" xfId="13096"/>
    <cellStyle name="ป้อนค่า 2 6 8 2 2" xfId="26897"/>
    <cellStyle name="ป้อนค่า 2 6 8 2 3" xfId="35554"/>
    <cellStyle name="ป้อนค่า 2 6 8 2 4" xfId="40651"/>
    <cellStyle name="ป้อนค่า 2 6 8 3" xfId="26896"/>
    <cellStyle name="ป้อนค่า 2 6 8 4" xfId="35553"/>
    <cellStyle name="ป้อนค่า 2 6 8 5" xfId="40650"/>
    <cellStyle name="ป้อนค่า 2 6 9" xfId="13097"/>
    <cellStyle name="ป้อนค่า 2 6 9 2" xfId="26898"/>
    <cellStyle name="ป้อนค่า 2 6 9 3" xfId="35555"/>
    <cellStyle name="ป้อนค่า 2 6 9 4" xfId="40652"/>
    <cellStyle name="ป้อนค่า 2 7" xfId="2568"/>
    <cellStyle name="ป้อนค่า 2 7 10" xfId="18391"/>
    <cellStyle name="ป้อนค่า 2 7 10 2" xfId="31827"/>
    <cellStyle name="ป้อนค่า 2 7 10 3" xfId="39501"/>
    <cellStyle name="ป้อนค่า 2 7 10 4" xfId="43389"/>
    <cellStyle name="ป้อนค่า 2 7 11" xfId="13098"/>
    <cellStyle name="ป้อนค่า 2 7 11 2" xfId="26899"/>
    <cellStyle name="ป้อนค่า 2 7 11 3" xfId="35556"/>
    <cellStyle name="ป้อนค่า 2 7 11 4" xfId="40653"/>
    <cellStyle name="ป้อนค่า 2 7 12" xfId="5445"/>
    <cellStyle name="ป้อนค่า 2 7 13" xfId="20093"/>
    <cellStyle name="ป้อนค่า 2 7 14" xfId="3981"/>
    <cellStyle name="ป้อนค่า 2 7 15" xfId="37566"/>
    <cellStyle name="ป้อนค่า 2 7 2" xfId="3116"/>
    <cellStyle name="ป้อนค่า 2 7 2 10" xfId="33861"/>
    <cellStyle name="ป้อนค่า 2 7 2 2" xfId="13100"/>
    <cellStyle name="ป้อนค่า 2 7 2 2 2" xfId="26901"/>
    <cellStyle name="ป้อนค่า 2 7 2 2 3" xfId="35558"/>
    <cellStyle name="ป้อนค่า 2 7 2 2 4" xfId="40655"/>
    <cellStyle name="ป้อนค่า 2 7 2 3" xfId="16708"/>
    <cellStyle name="ป้อนค่า 2 7 2 3 2" xfId="30180"/>
    <cellStyle name="ป้อนค่า 2 7 2 3 3" xfId="38290"/>
    <cellStyle name="ป้อนค่า 2 7 2 3 4" xfId="42616"/>
    <cellStyle name="ป้อนค่า 2 7 2 4" xfId="14430"/>
    <cellStyle name="ป้อนค่า 2 7 2 4 2" xfId="28161"/>
    <cellStyle name="ป้อนค่า 2 7 2 4 3" xfId="36737"/>
    <cellStyle name="ป้อนค่า 2 7 2 4 4" xfId="41660"/>
    <cellStyle name="ป้อนค่า 2 7 2 5" xfId="18898"/>
    <cellStyle name="ป้อนค่า 2 7 2 5 2" xfId="32323"/>
    <cellStyle name="ป้อนค่า 2 7 2 5 3" xfId="39853"/>
    <cellStyle name="ป้อนค่า 2 7 2 5 4" xfId="43619"/>
    <cellStyle name="ป้อนค่า 2 7 2 6" xfId="13099"/>
    <cellStyle name="ป้อนค่า 2 7 2 6 2" xfId="26900"/>
    <cellStyle name="ป้อนค่า 2 7 2 6 3" xfId="35557"/>
    <cellStyle name="ป้อนค่า 2 7 2 6 4" xfId="40654"/>
    <cellStyle name="ป้อนค่า 2 7 2 7" xfId="5979"/>
    <cellStyle name="ป้อนค่า 2 7 2 8" xfId="20604"/>
    <cellStyle name="ป้อนค่า 2 7 2 9" xfId="31058"/>
    <cellStyle name="ป้อนค่า 2 7 3" xfId="13101"/>
    <cellStyle name="ป้อนค่า 2 7 3 2" xfId="13102"/>
    <cellStyle name="ป้อนค่า 2 7 3 2 2" xfId="26903"/>
    <cellStyle name="ป้อนค่า 2 7 3 2 3" xfId="35560"/>
    <cellStyle name="ป้อนค่า 2 7 3 2 4" xfId="40657"/>
    <cellStyle name="ป้อนค่า 2 7 3 3" xfId="26902"/>
    <cellStyle name="ป้อนค่า 2 7 3 4" xfId="35559"/>
    <cellStyle name="ป้อนค่า 2 7 3 5" xfId="40656"/>
    <cellStyle name="ป้อนค่า 2 7 4" xfId="13103"/>
    <cellStyle name="ป้อนค่า 2 7 4 2" xfId="13104"/>
    <cellStyle name="ป้อนค่า 2 7 4 2 2" xfId="26905"/>
    <cellStyle name="ป้อนค่า 2 7 4 2 3" xfId="35562"/>
    <cellStyle name="ป้อนค่า 2 7 4 2 4" xfId="40659"/>
    <cellStyle name="ป้อนค่า 2 7 4 3" xfId="26904"/>
    <cellStyle name="ป้อนค่า 2 7 4 4" xfId="35561"/>
    <cellStyle name="ป้อนค่า 2 7 4 5" xfId="40658"/>
    <cellStyle name="ป้อนค่า 2 7 5" xfId="13105"/>
    <cellStyle name="ป้อนค่า 2 7 5 2" xfId="26906"/>
    <cellStyle name="ป้อนค่า 2 7 5 3" xfId="35563"/>
    <cellStyle name="ป้อนค่า 2 7 5 4" xfId="40660"/>
    <cellStyle name="ป้อนค่า 2 7 6" xfId="13106"/>
    <cellStyle name="ป้อนค่า 2 7 6 2" xfId="26907"/>
    <cellStyle name="ป้อนค่า 2 7 6 3" xfId="35564"/>
    <cellStyle name="ป้อนค่า 2 7 6 4" xfId="40661"/>
    <cellStyle name="ป้อนค่า 2 7 7" xfId="13107"/>
    <cellStyle name="ป้อนค่า 2 7 7 2" xfId="13108"/>
    <cellStyle name="ป้อนค่า 2 7 7 2 2" xfId="26909"/>
    <cellStyle name="ป้อนค่า 2 7 7 2 3" xfId="35566"/>
    <cellStyle name="ป้อนค่า 2 7 7 2 4" xfId="40663"/>
    <cellStyle name="ป้อนค่า 2 7 7 3" xfId="26908"/>
    <cellStyle name="ป้อนค่า 2 7 7 4" xfId="35565"/>
    <cellStyle name="ป้อนค่า 2 7 7 5" xfId="40662"/>
    <cellStyle name="ป้อนค่า 2 7 8" xfId="16203"/>
    <cellStyle name="ป้อนค่า 2 7 8 2" xfId="29684"/>
    <cellStyle name="ป้อนค่า 2 7 8 3" xfId="37908"/>
    <cellStyle name="ป้อนค่า 2 7 8 4" xfId="42312"/>
    <cellStyle name="ป้อนค่า 2 7 9" xfId="17092"/>
    <cellStyle name="ป้อนค่า 2 7 9 2" xfId="30560"/>
    <cellStyle name="ป้อนค่า 2 7 9 3" xfId="38596"/>
    <cellStyle name="ป้อนค่า 2 7 9 4" xfId="42864"/>
    <cellStyle name="ป้อนค่า 2 8" xfId="3109"/>
    <cellStyle name="ป้อนค่า 2 8 10" xfId="33868"/>
    <cellStyle name="ป้อนค่า 2 8 2" xfId="13110"/>
    <cellStyle name="ป้อนค่า 2 8 2 2" xfId="26911"/>
    <cellStyle name="ป้อนค่า 2 8 2 3" xfId="35568"/>
    <cellStyle name="ป้อนค่า 2 8 2 4" xfId="40665"/>
    <cellStyle name="ป้อนค่า 2 8 3" xfId="16701"/>
    <cellStyle name="ป้อนค่า 2 8 3 2" xfId="30173"/>
    <cellStyle name="ป้อนค่า 2 8 3 3" xfId="38283"/>
    <cellStyle name="ป้อนค่า 2 8 3 4" xfId="42609"/>
    <cellStyle name="ป้อนค่า 2 8 4" xfId="14742"/>
    <cellStyle name="ป้อนค่า 2 8 4 2" xfId="28430"/>
    <cellStyle name="ป้อนค่า 2 8 4 3" xfId="36954"/>
    <cellStyle name="ป้อนค่า 2 8 4 4" xfId="41808"/>
    <cellStyle name="ป้อนค่า 2 8 5" xfId="18891"/>
    <cellStyle name="ป้อนค่า 2 8 5 2" xfId="32316"/>
    <cellStyle name="ป้อนค่า 2 8 5 3" xfId="39846"/>
    <cellStyle name="ป้อนค่า 2 8 5 4" xfId="43612"/>
    <cellStyle name="ป้อนค่า 2 8 6" xfId="13109"/>
    <cellStyle name="ป้อนค่า 2 8 6 2" xfId="26910"/>
    <cellStyle name="ป้อนค่า 2 8 6 3" xfId="35567"/>
    <cellStyle name="ป้อนค่า 2 8 6 4" xfId="40664"/>
    <cellStyle name="ป้อนค่า 2 8 7" xfId="5972"/>
    <cellStyle name="ป้อนค่า 2 8 8" xfId="20597"/>
    <cellStyle name="ป้อนค่า 2 8 9" xfId="28489"/>
    <cellStyle name="ป้อนค่า 2 9" xfId="16196"/>
    <cellStyle name="ป้อนค่า 2 9 2" xfId="29677"/>
    <cellStyle name="ป้อนค่า 2 9 3" xfId="37901"/>
    <cellStyle name="ป้อนค่า 2 9 4" xfId="42305"/>
    <cellStyle name="ป้อนค่า 20" xfId="20081"/>
    <cellStyle name="ป้อนค่า 21" xfId="29378"/>
    <cellStyle name="ป้อนค่า 22" xfId="39759"/>
    <cellStyle name="ป้อนค่า 3" xfId="2569"/>
    <cellStyle name="ป้อนค่า 3 10" xfId="16204"/>
    <cellStyle name="ป้อนค่า 3 10 2" xfId="29685"/>
    <cellStyle name="ป้อนค่า 3 10 3" xfId="37909"/>
    <cellStyle name="ป้อนค่า 3 10 4" xfId="42313"/>
    <cellStyle name="ป้อนค่า 3 11" xfId="17091"/>
    <cellStyle name="ป้อนค่า 3 11 2" xfId="30559"/>
    <cellStyle name="ป้อนค่า 3 11 3" xfId="38595"/>
    <cellStyle name="ป้อนค่า 3 11 4" xfId="42863"/>
    <cellStyle name="ป้อนค่า 3 12" xfId="18392"/>
    <cellStyle name="ป้อนค่า 3 12 2" xfId="31828"/>
    <cellStyle name="ป้อนค่า 3 12 3" xfId="39502"/>
    <cellStyle name="ป้อนค่า 3 12 4" xfId="43390"/>
    <cellStyle name="ป้อนค่า 3 13" xfId="13111"/>
    <cellStyle name="ป้อนค่า 3 13 2" xfId="26912"/>
    <cellStyle name="ป้อนค่า 3 13 3" xfId="35569"/>
    <cellStyle name="ป้อนค่า 3 13 4" xfId="40666"/>
    <cellStyle name="ป้อนค่า 3 14" xfId="5446"/>
    <cellStyle name="ป้อนค่า 3 15" xfId="20094"/>
    <cellStyle name="ป้อนค่า 3 16" xfId="3830"/>
    <cellStyle name="ป้อนค่า 3 17" xfId="37646"/>
    <cellStyle name="ป้อนค่า 3 2" xfId="2570"/>
    <cellStyle name="ป้อนค่า 3 2 10" xfId="18393"/>
    <cellStyle name="ป้อนค่า 3 2 10 2" xfId="31829"/>
    <cellStyle name="ป้อนค่า 3 2 10 3" xfId="39503"/>
    <cellStyle name="ป้อนค่า 3 2 10 4" xfId="43391"/>
    <cellStyle name="ป้อนค่า 3 2 11" xfId="13112"/>
    <cellStyle name="ป้อนค่า 3 2 11 2" xfId="26913"/>
    <cellStyle name="ป้อนค่า 3 2 11 3" xfId="35570"/>
    <cellStyle name="ป้อนค่า 3 2 11 4" xfId="40667"/>
    <cellStyle name="ป้อนค่า 3 2 12" xfId="5447"/>
    <cellStyle name="ป้อนค่า 3 2 13" xfId="20095"/>
    <cellStyle name="ป้อนค่า 3 2 14" xfId="3485"/>
    <cellStyle name="ป้อนค่า 3 2 15" xfId="34159"/>
    <cellStyle name="ป้อนค่า 3 2 2" xfId="2571"/>
    <cellStyle name="ป้อนค่า 3 2 2 10" xfId="13114"/>
    <cellStyle name="ป้อนค่า 3 2 2 10 2" xfId="26915"/>
    <cellStyle name="ป้อนค่า 3 2 2 10 3" xfId="35572"/>
    <cellStyle name="ป้อนค่า 3 2 2 10 4" xfId="40669"/>
    <cellStyle name="ป้อนค่า 3 2 2 11" xfId="16206"/>
    <cellStyle name="ป้อนค่า 3 2 2 11 2" xfId="29687"/>
    <cellStyle name="ป้อนค่า 3 2 2 11 3" xfId="37911"/>
    <cellStyle name="ป้อนค่า 3 2 2 11 4" xfId="42315"/>
    <cellStyle name="ป้อนค่า 3 2 2 12" xfId="17090"/>
    <cellStyle name="ป้อนค่า 3 2 2 12 2" xfId="30558"/>
    <cellStyle name="ป้อนค่า 3 2 2 12 3" xfId="38594"/>
    <cellStyle name="ป้อนค่า 3 2 2 12 4" xfId="42862"/>
    <cellStyle name="ป้อนค่า 3 2 2 13" xfId="18394"/>
    <cellStyle name="ป้อนค่า 3 2 2 13 2" xfId="31830"/>
    <cellStyle name="ป้อนค่า 3 2 2 13 3" xfId="39504"/>
    <cellStyle name="ป้อนค่า 3 2 2 13 4" xfId="43392"/>
    <cellStyle name="ป้อนค่า 3 2 2 14" xfId="13113"/>
    <cellStyle name="ป้อนค่า 3 2 2 14 2" xfId="26914"/>
    <cellStyle name="ป้อนค่า 3 2 2 14 3" xfId="35571"/>
    <cellStyle name="ป้อนค่า 3 2 2 14 4" xfId="40668"/>
    <cellStyle name="ป้อนค่า 3 2 2 15" xfId="5448"/>
    <cellStyle name="ป้อนค่า 3 2 2 16" xfId="20096"/>
    <cellStyle name="ป้อนค่า 3 2 2 17" xfId="3982"/>
    <cellStyle name="ป้อนค่า 3 2 2 18" xfId="34158"/>
    <cellStyle name="ป้อนค่า 3 2 2 2" xfId="3119"/>
    <cellStyle name="ป้อนค่า 3 2 2 2 10" xfId="33858"/>
    <cellStyle name="ป้อนค่า 3 2 2 2 2" xfId="13116"/>
    <cellStyle name="ป้อนค่า 3 2 2 2 2 2" xfId="26917"/>
    <cellStyle name="ป้อนค่า 3 2 2 2 2 3" xfId="35574"/>
    <cellStyle name="ป้อนค่า 3 2 2 2 2 4" xfId="40671"/>
    <cellStyle name="ป้อนค่า 3 2 2 2 3" xfId="16711"/>
    <cellStyle name="ป้อนค่า 3 2 2 2 3 2" xfId="30183"/>
    <cellStyle name="ป้อนค่า 3 2 2 2 3 3" xfId="38293"/>
    <cellStyle name="ป้อนค่า 3 2 2 2 3 4" xfId="42619"/>
    <cellStyle name="ป้อนค่า 3 2 2 2 4" xfId="14431"/>
    <cellStyle name="ป้อนค่า 3 2 2 2 4 2" xfId="28162"/>
    <cellStyle name="ป้อนค่า 3 2 2 2 4 3" xfId="36738"/>
    <cellStyle name="ป้อนค่า 3 2 2 2 4 4" xfId="41661"/>
    <cellStyle name="ป้อนค่า 3 2 2 2 5" xfId="18901"/>
    <cellStyle name="ป้อนค่า 3 2 2 2 5 2" xfId="32326"/>
    <cellStyle name="ป้อนค่า 3 2 2 2 5 3" xfId="39856"/>
    <cellStyle name="ป้อนค่า 3 2 2 2 5 4" xfId="43622"/>
    <cellStyle name="ป้อนค่า 3 2 2 2 6" xfId="13115"/>
    <cellStyle name="ป้อนค่า 3 2 2 2 6 2" xfId="26916"/>
    <cellStyle name="ป้อนค่า 3 2 2 2 6 3" xfId="35573"/>
    <cellStyle name="ป้อนค่า 3 2 2 2 6 4" xfId="40670"/>
    <cellStyle name="ป้อนค่า 3 2 2 2 7" xfId="5982"/>
    <cellStyle name="ป้อนค่า 3 2 2 2 8" xfId="20607"/>
    <cellStyle name="ป้อนค่า 3 2 2 2 9" xfId="32134"/>
    <cellStyle name="ป้อนค่า 3 2 2 3" xfId="13117"/>
    <cellStyle name="ป้อนค่า 3 2 2 3 2" xfId="13118"/>
    <cellStyle name="ป้อนค่า 3 2 2 3 2 2" xfId="26919"/>
    <cellStyle name="ป้อนค่า 3 2 2 3 2 3" xfId="35576"/>
    <cellStyle name="ป้อนค่า 3 2 2 3 2 4" xfId="40673"/>
    <cellStyle name="ป้อนค่า 3 2 2 3 3" xfId="26918"/>
    <cellStyle name="ป้อนค่า 3 2 2 3 4" xfId="35575"/>
    <cellStyle name="ป้อนค่า 3 2 2 3 5" xfId="40672"/>
    <cellStyle name="ป้อนค่า 3 2 2 4" xfId="13119"/>
    <cellStyle name="ป้อนค่า 3 2 2 4 2" xfId="13120"/>
    <cellStyle name="ป้อนค่า 3 2 2 4 2 2" xfId="26921"/>
    <cellStyle name="ป้อนค่า 3 2 2 4 2 3" xfId="35578"/>
    <cellStyle name="ป้อนค่า 3 2 2 4 2 4" xfId="40675"/>
    <cellStyle name="ป้อนค่า 3 2 2 4 3" xfId="26920"/>
    <cellStyle name="ป้อนค่า 3 2 2 4 4" xfId="35577"/>
    <cellStyle name="ป้อนค่า 3 2 2 4 5" xfId="40674"/>
    <cellStyle name="ป้อนค่า 3 2 2 5" xfId="13121"/>
    <cellStyle name="ป้อนค่า 3 2 2 5 2" xfId="13122"/>
    <cellStyle name="ป้อนค่า 3 2 2 5 2 2" xfId="26923"/>
    <cellStyle name="ป้อนค่า 3 2 2 5 2 3" xfId="35580"/>
    <cellStyle name="ป้อนค่า 3 2 2 5 2 4" xfId="40677"/>
    <cellStyle name="ป้อนค่า 3 2 2 5 3" xfId="26922"/>
    <cellStyle name="ป้อนค่า 3 2 2 5 4" xfId="35579"/>
    <cellStyle name="ป้อนค่า 3 2 2 5 5" xfId="40676"/>
    <cellStyle name="ป้อนค่า 3 2 2 6" xfId="13123"/>
    <cellStyle name="ป้อนค่า 3 2 2 6 2" xfId="13124"/>
    <cellStyle name="ป้อนค่า 3 2 2 6 2 2" xfId="26925"/>
    <cellStyle name="ป้อนค่า 3 2 2 6 2 3" xfId="35582"/>
    <cellStyle name="ป้อนค่า 3 2 2 6 2 4" xfId="40679"/>
    <cellStyle name="ป้อนค่า 3 2 2 6 3" xfId="26924"/>
    <cellStyle name="ป้อนค่า 3 2 2 6 4" xfId="35581"/>
    <cellStyle name="ป้อนค่า 3 2 2 6 5" xfId="40678"/>
    <cellStyle name="ป้อนค่า 3 2 2 7" xfId="13125"/>
    <cellStyle name="ป้อนค่า 3 2 2 7 2" xfId="13126"/>
    <cellStyle name="ป้อนค่า 3 2 2 7 2 2" xfId="26927"/>
    <cellStyle name="ป้อนค่า 3 2 2 7 2 3" xfId="35584"/>
    <cellStyle name="ป้อนค่า 3 2 2 7 2 4" xfId="40681"/>
    <cellStyle name="ป้อนค่า 3 2 2 7 3" xfId="26926"/>
    <cellStyle name="ป้อนค่า 3 2 2 7 4" xfId="35583"/>
    <cellStyle name="ป้อนค่า 3 2 2 7 5" xfId="40680"/>
    <cellStyle name="ป้อนค่า 3 2 2 8" xfId="13127"/>
    <cellStyle name="ป้อนค่า 3 2 2 8 2" xfId="26928"/>
    <cellStyle name="ป้อนค่า 3 2 2 8 3" xfId="35585"/>
    <cellStyle name="ป้อนค่า 3 2 2 8 4" xfId="40682"/>
    <cellStyle name="ป้อนค่า 3 2 2 9" xfId="13128"/>
    <cellStyle name="ป้อนค่า 3 2 2 9 2" xfId="13129"/>
    <cellStyle name="ป้อนค่า 3 2 2 9 2 2" xfId="26930"/>
    <cellStyle name="ป้อนค่า 3 2 2 9 2 3" xfId="35587"/>
    <cellStyle name="ป้อนค่า 3 2 2 9 2 4" xfId="40684"/>
    <cellStyle name="ป้อนค่า 3 2 2 9 3" xfId="26929"/>
    <cellStyle name="ป้อนค่า 3 2 2 9 4" xfId="35586"/>
    <cellStyle name="ป้อนค่า 3 2 2 9 5" xfId="40683"/>
    <cellStyle name="ป้อนค่า 3 2 3" xfId="3118"/>
    <cellStyle name="ป้อนค่า 3 2 3 10" xfId="16710"/>
    <cellStyle name="ป้อนค่า 3 2 3 10 2" xfId="30182"/>
    <cellStyle name="ป้อนค่า 3 2 3 10 3" xfId="38292"/>
    <cellStyle name="ป้อนค่า 3 2 3 10 4" xfId="42618"/>
    <cellStyle name="ป้อนค่า 3 2 3 11" xfId="15020"/>
    <cellStyle name="ป้อนค่า 3 2 3 11 2" xfId="28687"/>
    <cellStyle name="ป้อนค่า 3 2 3 11 3" xfId="37200"/>
    <cellStyle name="ป้อนค่า 3 2 3 11 4" xfId="41956"/>
    <cellStyle name="ป้อนค่า 3 2 3 12" xfId="18900"/>
    <cellStyle name="ป้อนค่า 3 2 3 12 2" xfId="32325"/>
    <cellStyle name="ป้อนค่า 3 2 3 12 3" xfId="39855"/>
    <cellStyle name="ป้อนค่า 3 2 3 12 4" xfId="43621"/>
    <cellStyle name="ป้อนค่า 3 2 3 13" xfId="13130"/>
    <cellStyle name="ป้อนค่า 3 2 3 13 2" xfId="26931"/>
    <cellStyle name="ป้อนค่า 3 2 3 13 3" xfId="35588"/>
    <cellStyle name="ป้อนค่า 3 2 3 13 4" xfId="40685"/>
    <cellStyle name="ป้อนค่า 3 2 3 14" xfId="5981"/>
    <cellStyle name="ป้อนค่า 3 2 3 15" xfId="20606"/>
    <cellStyle name="ป้อนค่า 3 2 3 16" xfId="32640"/>
    <cellStyle name="ป้อนค่า 3 2 3 17" xfId="33859"/>
    <cellStyle name="ป้อนค่า 3 2 3 2" xfId="13131"/>
    <cellStyle name="ป้อนค่า 3 2 3 2 2" xfId="13132"/>
    <cellStyle name="ป้อนค่า 3 2 3 2 2 2" xfId="26933"/>
    <cellStyle name="ป้อนค่า 3 2 3 2 2 3" xfId="35590"/>
    <cellStyle name="ป้อนค่า 3 2 3 2 2 4" xfId="40687"/>
    <cellStyle name="ป้อนค่า 3 2 3 2 3" xfId="26932"/>
    <cellStyle name="ป้อนค่า 3 2 3 2 4" xfId="35589"/>
    <cellStyle name="ป้อนค่า 3 2 3 2 5" xfId="40686"/>
    <cellStyle name="ป้อนค่า 3 2 3 3" xfId="13133"/>
    <cellStyle name="ป้อนค่า 3 2 3 3 2" xfId="13134"/>
    <cellStyle name="ป้อนค่า 3 2 3 3 2 2" xfId="26935"/>
    <cellStyle name="ป้อนค่า 3 2 3 3 2 3" xfId="35592"/>
    <cellStyle name="ป้อนค่า 3 2 3 3 2 4" xfId="40689"/>
    <cellStyle name="ป้อนค่า 3 2 3 3 3" xfId="26934"/>
    <cellStyle name="ป้อนค่า 3 2 3 3 4" xfId="35591"/>
    <cellStyle name="ป้อนค่า 3 2 3 3 5" xfId="40688"/>
    <cellStyle name="ป้อนค่า 3 2 3 4" xfId="13135"/>
    <cellStyle name="ป้อนค่า 3 2 3 4 2" xfId="13136"/>
    <cellStyle name="ป้อนค่า 3 2 3 4 2 2" xfId="26937"/>
    <cellStyle name="ป้อนค่า 3 2 3 4 2 3" xfId="35594"/>
    <cellStyle name="ป้อนค่า 3 2 3 4 2 4" xfId="40691"/>
    <cellStyle name="ป้อนค่า 3 2 3 4 3" xfId="26936"/>
    <cellStyle name="ป้อนค่า 3 2 3 4 4" xfId="35593"/>
    <cellStyle name="ป้อนค่า 3 2 3 4 5" xfId="40690"/>
    <cellStyle name="ป้อนค่า 3 2 3 5" xfId="13137"/>
    <cellStyle name="ป้อนค่า 3 2 3 5 2" xfId="13138"/>
    <cellStyle name="ป้อนค่า 3 2 3 5 2 2" xfId="26939"/>
    <cellStyle name="ป้อนค่า 3 2 3 5 2 3" xfId="35596"/>
    <cellStyle name="ป้อนค่า 3 2 3 5 2 4" xfId="40693"/>
    <cellStyle name="ป้อนค่า 3 2 3 5 3" xfId="26938"/>
    <cellStyle name="ป้อนค่า 3 2 3 5 4" xfId="35595"/>
    <cellStyle name="ป้อนค่า 3 2 3 5 5" xfId="40692"/>
    <cellStyle name="ป้อนค่า 3 2 3 6" xfId="13139"/>
    <cellStyle name="ป้อนค่า 3 2 3 6 2" xfId="13140"/>
    <cellStyle name="ป้อนค่า 3 2 3 6 2 2" xfId="26941"/>
    <cellStyle name="ป้อนค่า 3 2 3 6 2 3" xfId="35598"/>
    <cellStyle name="ป้อนค่า 3 2 3 6 2 4" xfId="40695"/>
    <cellStyle name="ป้อนค่า 3 2 3 6 3" xfId="26940"/>
    <cellStyle name="ป้อนค่า 3 2 3 6 4" xfId="35597"/>
    <cellStyle name="ป้อนค่า 3 2 3 6 5" xfId="40694"/>
    <cellStyle name="ป้อนค่า 3 2 3 7" xfId="13141"/>
    <cellStyle name="ป้อนค่า 3 2 3 7 2" xfId="26942"/>
    <cellStyle name="ป้อนค่า 3 2 3 7 3" xfId="35599"/>
    <cellStyle name="ป้อนค่า 3 2 3 7 4" xfId="40696"/>
    <cellStyle name="ป้อนค่า 3 2 3 8" xfId="13142"/>
    <cellStyle name="ป้อนค่า 3 2 3 8 2" xfId="13143"/>
    <cellStyle name="ป้อนค่า 3 2 3 8 2 2" xfId="26944"/>
    <cellStyle name="ป้อนค่า 3 2 3 8 2 3" xfId="35601"/>
    <cellStyle name="ป้อนค่า 3 2 3 8 2 4" xfId="40698"/>
    <cellStyle name="ป้อนค่า 3 2 3 8 3" xfId="26943"/>
    <cellStyle name="ป้อนค่า 3 2 3 8 4" xfId="35600"/>
    <cellStyle name="ป้อนค่า 3 2 3 8 5" xfId="40697"/>
    <cellStyle name="ป้อนค่า 3 2 3 9" xfId="13144"/>
    <cellStyle name="ป้อนค่า 3 2 3 9 2" xfId="26945"/>
    <cellStyle name="ป้อนค่า 3 2 3 9 3" xfId="35602"/>
    <cellStyle name="ป้อนค่า 3 2 3 9 4" xfId="40699"/>
    <cellStyle name="ป้อนค่า 3 2 4" xfId="13145"/>
    <cellStyle name="ป้อนค่า 3 2 4 10" xfId="26946"/>
    <cellStyle name="ป้อนค่า 3 2 4 11" xfId="35603"/>
    <cellStyle name="ป้อนค่า 3 2 4 12" xfId="40700"/>
    <cellStyle name="ป้อนค่า 3 2 4 2" xfId="13146"/>
    <cellStyle name="ป้อนค่า 3 2 4 2 2" xfId="13147"/>
    <cellStyle name="ป้อนค่า 3 2 4 2 2 2" xfId="26948"/>
    <cellStyle name="ป้อนค่า 3 2 4 2 2 3" xfId="35605"/>
    <cellStyle name="ป้อนค่า 3 2 4 2 2 4" xfId="40702"/>
    <cellStyle name="ป้อนค่า 3 2 4 2 3" xfId="26947"/>
    <cellStyle name="ป้อนค่า 3 2 4 2 4" xfId="35604"/>
    <cellStyle name="ป้อนค่า 3 2 4 2 5" xfId="40701"/>
    <cellStyle name="ป้อนค่า 3 2 4 3" xfId="13148"/>
    <cellStyle name="ป้อนค่า 3 2 4 3 2" xfId="13149"/>
    <cellStyle name="ป้อนค่า 3 2 4 3 2 2" xfId="26950"/>
    <cellStyle name="ป้อนค่า 3 2 4 3 2 3" xfId="35607"/>
    <cellStyle name="ป้อนค่า 3 2 4 3 2 4" xfId="40704"/>
    <cellStyle name="ป้อนค่า 3 2 4 3 3" xfId="26949"/>
    <cellStyle name="ป้อนค่า 3 2 4 3 4" xfId="35606"/>
    <cellStyle name="ป้อนค่า 3 2 4 3 5" xfId="40703"/>
    <cellStyle name="ป้อนค่า 3 2 4 4" xfId="13150"/>
    <cellStyle name="ป้อนค่า 3 2 4 4 2" xfId="13151"/>
    <cellStyle name="ป้อนค่า 3 2 4 4 2 2" xfId="26952"/>
    <cellStyle name="ป้อนค่า 3 2 4 4 2 3" xfId="35609"/>
    <cellStyle name="ป้อนค่า 3 2 4 4 2 4" xfId="40706"/>
    <cellStyle name="ป้อนค่า 3 2 4 4 3" xfId="26951"/>
    <cellStyle name="ป้อนค่า 3 2 4 4 4" xfId="35608"/>
    <cellStyle name="ป้อนค่า 3 2 4 4 5" xfId="40705"/>
    <cellStyle name="ป้อนค่า 3 2 4 5" xfId="13152"/>
    <cellStyle name="ป้อนค่า 3 2 4 5 2" xfId="13153"/>
    <cellStyle name="ป้อนค่า 3 2 4 5 2 2" xfId="26954"/>
    <cellStyle name="ป้อนค่า 3 2 4 5 2 3" xfId="35611"/>
    <cellStyle name="ป้อนค่า 3 2 4 5 2 4" xfId="40708"/>
    <cellStyle name="ป้อนค่า 3 2 4 5 3" xfId="26953"/>
    <cellStyle name="ป้อนค่า 3 2 4 5 4" xfId="35610"/>
    <cellStyle name="ป้อนค่า 3 2 4 5 5" xfId="40707"/>
    <cellStyle name="ป้อนค่า 3 2 4 6" xfId="13154"/>
    <cellStyle name="ป้อนค่า 3 2 4 6 2" xfId="13155"/>
    <cellStyle name="ป้อนค่า 3 2 4 6 2 2" xfId="26956"/>
    <cellStyle name="ป้อนค่า 3 2 4 6 2 3" xfId="35613"/>
    <cellStyle name="ป้อนค่า 3 2 4 6 2 4" xfId="40710"/>
    <cellStyle name="ป้อนค่า 3 2 4 6 3" xfId="26955"/>
    <cellStyle name="ป้อนค่า 3 2 4 6 4" xfId="35612"/>
    <cellStyle name="ป้อนค่า 3 2 4 6 5" xfId="40709"/>
    <cellStyle name="ป้อนค่า 3 2 4 7" xfId="13156"/>
    <cellStyle name="ป้อนค่า 3 2 4 7 2" xfId="26957"/>
    <cellStyle name="ป้อนค่า 3 2 4 7 3" xfId="35614"/>
    <cellStyle name="ป้อนค่า 3 2 4 7 4" xfId="40711"/>
    <cellStyle name="ป้อนค่า 3 2 4 8" xfId="13157"/>
    <cellStyle name="ป้อนค่า 3 2 4 8 2" xfId="13158"/>
    <cellStyle name="ป้อนค่า 3 2 4 8 2 2" xfId="26959"/>
    <cellStyle name="ป้อนค่า 3 2 4 8 2 3" xfId="35616"/>
    <cellStyle name="ป้อนค่า 3 2 4 8 2 4" xfId="40713"/>
    <cellStyle name="ป้อนค่า 3 2 4 8 3" xfId="26958"/>
    <cellStyle name="ป้อนค่า 3 2 4 8 4" xfId="35615"/>
    <cellStyle name="ป้อนค่า 3 2 4 8 5" xfId="40712"/>
    <cellStyle name="ป้อนค่า 3 2 4 9" xfId="13159"/>
    <cellStyle name="ป้อนค่า 3 2 4 9 2" xfId="26960"/>
    <cellStyle name="ป้อนค่า 3 2 4 9 3" xfId="35617"/>
    <cellStyle name="ป้อนค่า 3 2 4 9 4" xfId="40714"/>
    <cellStyle name="ป้อนค่า 3 2 5" xfId="13160"/>
    <cellStyle name="ป้อนค่า 3 2 5 10" xfId="26961"/>
    <cellStyle name="ป้อนค่า 3 2 5 11" xfId="35618"/>
    <cellStyle name="ป้อนค่า 3 2 5 12" xfId="40715"/>
    <cellStyle name="ป้อนค่า 3 2 5 2" xfId="13161"/>
    <cellStyle name="ป้อนค่า 3 2 5 2 2" xfId="13162"/>
    <cellStyle name="ป้อนค่า 3 2 5 2 2 2" xfId="26963"/>
    <cellStyle name="ป้อนค่า 3 2 5 2 2 3" xfId="35620"/>
    <cellStyle name="ป้อนค่า 3 2 5 2 2 4" xfId="40717"/>
    <cellStyle name="ป้อนค่า 3 2 5 2 3" xfId="26962"/>
    <cellStyle name="ป้อนค่า 3 2 5 2 4" xfId="35619"/>
    <cellStyle name="ป้อนค่า 3 2 5 2 5" xfId="40716"/>
    <cellStyle name="ป้อนค่า 3 2 5 3" xfId="13163"/>
    <cellStyle name="ป้อนค่า 3 2 5 3 2" xfId="13164"/>
    <cellStyle name="ป้อนค่า 3 2 5 3 2 2" xfId="26965"/>
    <cellStyle name="ป้อนค่า 3 2 5 3 2 3" xfId="35622"/>
    <cellStyle name="ป้อนค่า 3 2 5 3 2 4" xfId="40719"/>
    <cellStyle name="ป้อนค่า 3 2 5 3 3" xfId="26964"/>
    <cellStyle name="ป้อนค่า 3 2 5 3 4" xfId="35621"/>
    <cellStyle name="ป้อนค่า 3 2 5 3 5" xfId="40718"/>
    <cellStyle name="ป้อนค่า 3 2 5 4" xfId="13165"/>
    <cellStyle name="ป้อนค่า 3 2 5 4 2" xfId="13166"/>
    <cellStyle name="ป้อนค่า 3 2 5 4 2 2" xfId="26967"/>
    <cellStyle name="ป้อนค่า 3 2 5 4 2 3" xfId="35624"/>
    <cellStyle name="ป้อนค่า 3 2 5 4 2 4" xfId="40721"/>
    <cellStyle name="ป้อนค่า 3 2 5 4 3" xfId="26966"/>
    <cellStyle name="ป้อนค่า 3 2 5 4 4" xfId="35623"/>
    <cellStyle name="ป้อนค่า 3 2 5 4 5" xfId="40720"/>
    <cellStyle name="ป้อนค่า 3 2 5 5" xfId="13167"/>
    <cellStyle name="ป้อนค่า 3 2 5 5 2" xfId="13168"/>
    <cellStyle name="ป้อนค่า 3 2 5 5 2 2" xfId="26969"/>
    <cellStyle name="ป้อนค่า 3 2 5 5 2 3" xfId="35626"/>
    <cellStyle name="ป้อนค่า 3 2 5 5 2 4" xfId="40723"/>
    <cellStyle name="ป้อนค่า 3 2 5 5 3" xfId="26968"/>
    <cellStyle name="ป้อนค่า 3 2 5 5 4" xfId="35625"/>
    <cellStyle name="ป้อนค่า 3 2 5 5 5" xfId="40722"/>
    <cellStyle name="ป้อนค่า 3 2 5 6" xfId="13169"/>
    <cellStyle name="ป้อนค่า 3 2 5 6 2" xfId="13170"/>
    <cellStyle name="ป้อนค่า 3 2 5 6 2 2" xfId="26971"/>
    <cellStyle name="ป้อนค่า 3 2 5 6 2 3" xfId="35628"/>
    <cellStyle name="ป้อนค่า 3 2 5 6 2 4" xfId="40725"/>
    <cellStyle name="ป้อนค่า 3 2 5 6 3" xfId="26970"/>
    <cellStyle name="ป้อนค่า 3 2 5 6 4" xfId="35627"/>
    <cellStyle name="ป้อนค่า 3 2 5 6 5" xfId="40724"/>
    <cellStyle name="ป้อนค่า 3 2 5 7" xfId="13171"/>
    <cellStyle name="ป้อนค่า 3 2 5 7 2" xfId="26972"/>
    <cellStyle name="ป้อนค่า 3 2 5 7 3" xfId="35629"/>
    <cellStyle name="ป้อนค่า 3 2 5 7 4" xfId="40726"/>
    <cellStyle name="ป้อนค่า 3 2 5 8" xfId="13172"/>
    <cellStyle name="ป้อนค่า 3 2 5 8 2" xfId="13173"/>
    <cellStyle name="ป้อนค่า 3 2 5 8 2 2" xfId="26974"/>
    <cellStyle name="ป้อนค่า 3 2 5 8 2 3" xfId="35631"/>
    <cellStyle name="ป้อนค่า 3 2 5 8 2 4" xfId="40728"/>
    <cellStyle name="ป้อนค่า 3 2 5 8 3" xfId="26973"/>
    <cellStyle name="ป้อนค่า 3 2 5 8 4" xfId="35630"/>
    <cellStyle name="ป้อนค่า 3 2 5 8 5" xfId="40727"/>
    <cellStyle name="ป้อนค่า 3 2 5 9" xfId="13174"/>
    <cellStyle name="ป้อนค่า 3 2 5 9 2" xfId="26975"/>
    <cellStyle name="ป้อนค่า 3 2 5 9 3" xfId="35632"/>
    <cellStyle name="ป้อนค่า 3 2 5 9 4" xfId="40729"/>
    <cellStyle name="ป้อนค่า 3 2 6" xfId="13175"/>
    <cellStyle name="ป้อนค่า 3 2 6 10" xfId="40730"/>
    <cellStyle name="ป้อนค่า 3 2 6 2" xfId="13176"/>
    <cellStyle name="ป้อนค่า 3 2 6 2 2" xfId="13177"/>
    <cellStyle name="ป้อนค่า 3 2 6 2 2 2" xfId="26978"/>
    <cellStyle name="ป้อนค่า 3 2 6 2 2 3" xfId="35635"/>
    <cellStyle name="ป้อนค่า 3 2 6 2 2 4" xfId="40732"/>
    <cellStyle name="ป้อนค่า 3 2 6 2 3" xfId="26977"/>
    <cellStyle name="ป้อนค่า 3 2 6 2 4" xfId="35634"/>
    <cellStyle name="ป้อนค่า 3 2 6 2 5" xfId="40731"/>
    <cellStyle name="ป้อนค่า 3 2 6 3" xfId="13178"/>
    <cellStyle name="ป้อนค่า 3 2 6 3 2" xfId="13179"/>
    <cellStyle name="ป้อนค่า 3 2 6 3 2 2" xfId="26980"/>
    <cellStyle name="ป้อนค่า 3 2 6 3 2 3" xfId="35637"/>
    <cellStyle name="ป้อนค่า 3 2 6 3 2 4" xfId="40734"/>
    <cellStyle name="ป้อนค่า 3 2 6 3 3" xfId="26979"/>
    <cellStyle name="ป้อนค่า 3 2 6 3 4" xfId="35636"/>
    <cellStyle name="ป้อนค่า 3 2 6 3 5" xfId="40733"/>
    <cellStyle name="ป้อนค่า 3 2 6 4" xfId="13180"/>
    <cellStyle name="ป้อนค่า 3 2 6 4 2" xfId="13181"/>
    <cellStyle name="ป้อนค่า 3 2 6 4 2 2" xfId="26982"/>
    <cellStyle name="ป้อนค่า 3 2 6 4 2 3" xfId="35639"/>
    <cellStyle name="ป้อนค่า 3 2 6 4 2 4" xfId="40736"/>
    <cellStyle name="ป้อนค่า 3 2 6 4 3" xfId="26981"/>
    <cellStyle name="ป้อนค่า 3 2 6 4 4" xfId="35638"/>
    <cellStyle name="ป้อนค่า 3 2 6 4 5" xfId="40735"/>
    <cellStyle name="ป้อนค่า 3 2 6 5" xfId="13182"/>
    <cellStyle name="ป้อนค่า 3 2 6 5 2" xfId="26983"/>
    <cellStyle name="ป้อนค่า 3 2 6 5 3" xfId="35640"/>
    <cellStyle name="ป้อนค่า 3 2 6 5 4" xfId="40737"/>
    <cellStyle name="ป้อนค่า 3 2 6 6" xfId="13183"/>
    <cellStyle name="ป้อนค่า 3 2 6 6 2" xfId="26984"/>
    <cellStyle name="ป้อนค่า 3 2 6 6 3" xfId="35641"/>
    <cellStyle name="ป้อนค่า 3 2 6 6 4" xfId="40738"/>
    <cellStyle name="ป้อนค่า 3 2 6 7" xfId="13184"/>
    <cellStyle name="ป้อนค่า 3 2 6 7 2" xfId="13185"/>
    <cellStyle name="ป้อนค่า 3 2 6 7 2 2" xfId="26986"/>
    <cellStyle name="ป้อนค่า 3 2 6 7 2 3" xfId="35643"/>
    <cellStyle name="ป้อนค่า 3 2 6 7 2 4" xfId="40740"/>
    <cellStyle name="ป้อนค่า 3 2 6 7 3" xfId="26985"/>
    <cellStyle name="ป้อนค่า 3 2 6 7 4" xfId="35642"/>
    <cellStyle name="ป้อนค่า 3 2 6 7 5" xfId="40739"/>
    <cellStyle name="ป้อนค่า 3 2 6 8" xfId="26976"/>
    <cellStyle name="ป้อนค่า 3 2 6 9" xfId="35633"/>
    <cellStyle name="ป้อนค่า 3 2 7" xfId="13186"/>
    <cellStyle name="ป้อนค่า 3 2 7 2" xfId="13187"/>
    <cellStyle name="ป้อนค่า 3 2 7 2 2" xfId="26988"/>
    <cellStyle name="ป้อนค่า 3 2 7 2 3" xfId="35645"/>
    <cellStyle name="ป้อนค่า 3 2 7 2 4" xfId="40742"/>
    <cellStyle name="ป้อนค่า 3 2 7 3" xfId="26987"/>
    <cellStyle name="ป้อนค่า 3 2 7 4" xfId="35644"/>
    <cellStyle name="ป้อนค่า 3 2 7 5" xfId="40741"/>
    <cellStyle name="ป้อนค่า 3 2 8" xfId="16205"/>
    <cellStyle name="ป้อนค่า 3 2 8 2" xfId="29686"/>
    <cellStyle name="ป้อนค่า 3 2 8 3" xfId="37910"/>
    <cellStyle name="ป้อนค่า 3 2 8 4" xfId="42314"/>
    <cellStyle name="ป้อนค่า 3 2 9" xfId="17087"/>
    <cellStyle name="ป้อนค่า 3 2 9 2" xfId="30555"/>
    <cellStyle name="ป้อนค่า 3 2 9 3" xfId="38591"/>
    <cellStyle name="ป้อนค่า 3 2 9 4" xfId="42859"/>
    <cellStyle name="ป้อนค่า 3 3" xfId="2572"/>
    <cellStyle name="ป้อนค่า 3 3 10" xfId="13189"/>
    <cellStyle name="ป้อนค่า 3 3 10 2" xfId="26990"/>
    <cellStyle name="ป้อนค่า 3 3 10 3" xfId="35647"/>
    <cellStyle name="ป้อนค่า 3 3 10 4" xfId="40744"/>
    <cellStyle name="ป้อนค่า 3 3 11" xfId="16207"/>
    <cellStyle name="ป้อนค่า 3 3 11 2" xfId="29688"/>
    <cellStyle name="ป้อนค่า 3 3 11 3" xfId="37912"/>
    <cellStyle name="ป้อนค่า 3 3 11 4" xfId="42316"/>
    <cellStyle name="ป้อนค่า 3 3 12" xfId="18153"/>
    <cellStyle name="ป้อนค่า 3 3 12 2" xfId="31598"/>
    <cellStyle name="ป้อนค่า 3 3 12 3" xfId="39294"/>
    <cellStyle name="ป้อนค่า 3 3 12 4" xfId="43218"/>
    <cellStyle name="ป้อนค่า 3 3 13" xfId="18395"/>
    <cellStyle name="ป้อนค่า 3 3 13 2" xfId="31831"/>
    <cellStyle name="ป้อนค่า 3 3 13 3" xfId="39505"/>
    <cellStyle name="ป้อนค่า 3 3 13 4" xfId="43393"/>
    <cellStyle name="ป้อนค่า 3 3 14" xfId="13188"/>
    <cellStyle name="ป้อนค่า 3 3 14 2" xfId="26989"/>
    <cellStyle name="ป้อนค่า 3 3 14 3" xfId="35646"/>
    <cellStyle name="ป้อนค่า 3 3 14 4" xfId="40743"/>
    <cellStyle name="ป้อนค่า 3 3 15" xfId="5449"/>
    <cellStyle name="ป้อนค่า 3 3 16" xfId="20097"/>
    <cellStyle name="ป้อนค่า 3 3 17" xfId="3486"/>
    <cellStyle name="ป้อนค่า 3 3 18" xfId="34157"/>
    <cellStyle name="ป้อนค่า 3 3 2" xfId="3120"/>
    <cellStyle name="ป้อนค่า 3 3 2 10" xfId="33857"/>
    <cellStyle name="ป้อนค่า 3 3 2 2" xfId="13191"/>
    <cellStyle name="ป้อนค่า 3 3 2 2 2" xfId="26992"/>
    <cellStyle name="ป้อนค่า 3 3 2 2 3" xfId="35649"/>
    <cellStyle name="ป้อนค่า 3 3 2 2 4" xfId="40746"/>
    <cellStyle name="ป้อนค่า 3 3 2 3" xfId="16712"/>
    <cellStyle name="ป้อนค่า 3 3 2 3 2" xfId="30184"/>
    <cellStyle name="ป้อนค่า 3 3 2 3 3" xfId="38294"/>
    <cellStyle name="ป้อนค่า 3 3 2 3 4" xfId="42620"/>
    <cellStyle name="ป้อนค่า 3 3 2 4" xfId="15021"/>
    <cellStyle name="ป้อนค่า 3 3 2 4 2" xfId="28688"/>
    <cellStyle name="ป้อนค่า 3 3 2 4 3" xfId="37201"/>
    <cellStyle name="ป้อนค่า 3 3 2 4 4" xfId="41957"/>
    <cellStyle name="ป้อนค่า 3 3 2 5" xfId="18902"/>
    <cellStyle name="ป้อนค่า 3 3 2 5 2" xfId="32327"/>
    <cellStyle name="ป้อนค่า 3 3 2 5 3" xfId="39857"/>
    <cellStyle name="ป้อนค่า 3 3 2 5 4" xfId="43623"/>
    <cellStyle name="ป้อนค่า 3 3 2 6" xfId="13190"/>
    <cellStyle name="ป้อนค่า 3 3 2 6 2" xfId="26991"/>
    <cellStyle name="ป้อนค่า 3 3 2 6 3" xfId="35648"/>
    <cellStyle name="ป้อนค่า 3 3 2 6 4" xfId="40745"/>
    <cellStyle name="ป้อนค่า 3 3 2 7" xfId="5983"/>
    <cellStyle name="ป้อนค่า 3 3 2 8" xfId="20608"/>
    <cellStyle name="ป้อนค่า 3 3 2 9" xfId="28561"/>
    <cellStyle name="ป้อนค่า 3 3 3" xfId="13192"/>
    <cellStyle name="ป้อนค่า 3 3 3 2" xfId="13193"/>
    <cellStyle name="ป้อนค่า 3 3 3 2 2" xfId="26994"/>
    <cellStyle name="ป้อนค่า 3 3 3 2 3" xfId="35651"/>
    <cellStyle name="ป้อนค่า 3 3 3 2 4" xfId="40748"/>
    <cellStyle name="ป้อนค่า 3 3 3 3" xfId="26993"/>
    <cellStyle name="ป้อนค่า 3 3 3 4" xfId="35650"/>
    <cellStyle name="ป้อนค่า 3 3 3 5" xfId="40747"/>
    <cellStyle name="ป้อนค่า 3 3 4" xfId="13194"/>
    <cellStyle name="ป้อนค่า 3 3 4 2" xfId="13195"/>
    <cellStyle name="ป้อนค่า 3 3 4 2 2" xfId="26996"/>
    <cellStyle name="ป้อนค่า 3 3 4 2 3" xfId="35653"/>
    <cellStyle name="ป้อนค่า 3 3 4 2 4" xfId="40750"/>
    <cellStyle name="ป้อนค่า 3 3 4 3" xfId="26995"/>
    <cellStyle name="ป้อนค่า 3 3 4 4" xfId="35652"/>
    <cellStyle name="ป้อนค่า 3 3 4 5" xfId="40749"/>
    <cellStyle name="ป้อนค่า 3 3 5" xfId="13196"/>
    <cellStyle name="ป้อนค่า 3 3 5 2" xfId="13197"/>
    <cellStyle name="ป้อนค่า 3 3 5 2 2" xfId="26998"/>
    <cellStyle name="ป้อนค่า 3 3 5 2 3" xfId="35655"/>
    <cellStyle name="ป้อนค่า 3 3 5 2 4" xfId="40752"/>
    <cellStyle name="ป้อนค่า 3 3 5 3" xfId="26997"/>
    <cellStyle name="ป้อนค่า 3 3 5 4" xfId="35654"/>
    <cellStyle name="ป้อนค่า 3 3 5 5" xfId="40751"/>
    <cellStyle name="ป้อนค่า 3 3 6" xfId="13198"/>
    <cellStyle name="ป้อนค่า 3 3 6 2" xfId="13199"/>
    <cellStyle name="ป้อนค่า 3 3 6 2 2" xfId="27000"/>
    <cellStyle name="ป้อนค่า 3 3 6 2 3" xfId="35657"/>
    <cellStyle name="ป้อนค่า 3 3 6 2 4" xfId="40754"/>
    <cellStyle name="ป้อนค่า 3 3 6 3" xfId="26999"/>
    <cellStyle name="ป้อนค่า 3 3 6 4" xfId="35656"/>
    <cellStyle name="ป้อนค่า 3 3 6 5" xfId="40753"/>
    <cellStyle name="ป้อนค่า 3 3 7" xfId="13200"/>
    <cellStyle name="ป้อนค่า 3 3 7 2" xfId="13201"/>
    <cellStyle name="ป้อนค่า 3 3 7 2 2" xfId="27002"/>
    <cellStyle name="ป้อนค่า 3 3 7 2 3" xfId="35659"/>
    <cellStyle name="ป้อนค่า 3 3 7 2 4" xfId="40756"/>
    <cellStyle name="ป้อนค่า 3 3 7 3" xfId="27001"/>
    <cellStyle name="ป้อนค่า 3 3 7 4" xfId="35658"/>
    <cellStyle name="ป้อนค่า 3 3 7 5" xfId="40755"/>
    <cellStyle name="ป้อนค่า 3 3 8" xfId="13202"/>
    <cellStyle name="ป้อนค่า 3 3 8 2" xfId="27003"/>
    <cellStyle name="ป้อนค่า 3 3 8 3" xfId="35660"/>
    <cellStyle name="ป้อนค่า 3 3 8 4" xfId="40757"/>
    <cellStyle name="ป้อนค่า 3 3 9" xfId="13203"/>
    <cellStyle name="ป้อนค่า 3 3 9 2" xfId="13204"/>
    <cellStyle name="ป้อนค่า 3 3 9 2 2" xfId="27005"/>
    <cellStyle name="ป้อนค่า 3 3 9 2 3" xfId="35662"/>
    <cellStyle name="ป้อนค่า 3 3 9 2 4" xfId="40759"/>
    <cellStyle name="ป้อนค่า 3 3 9 3" xfId="27004"/>
    <cellStyle name="ป้อนค่า 3 3 9 4" xfId="35661"/>
    <cellStyle name="ป้อนค่า 3 3 9 5" xfId="40758"/>
    <cellStyle name="ป้อนค่า 3 4" xfId="2573"/>
    <cellStyle name="ป้อนค่า 3 4 10" xfId="16208"/>
    <cellStyle name="ป้อนค่า 3 4 10 2" xfId="29689"/>
    <cellStyle name="ป้อนค่า 3 4 10 3" xfId="37913"/>
    <cellStyle name="ป้อนค่า 3 4 10 4" xfId="42317"/>
    <cellStyle name="ป้อนค่า 3 4 11" xfId="17089"/>
    <cellStyle name="ป้อนค่า 3 4 11 2" xfId="30557"/>
    <cellStyle name="ป้อนค่า 3 4 11 3" xfId="38593"/>
    <cellStyle name="ป้อนค่า 3 4 11 4" xfId="42861"/>
    <cellStyle name="ป้อนค่า 3 4 12" xfId="18396"/>
    <cellStyle name="ป้อนค่า 3 4 12 2" xfId="31832"/>
    <cellStyle name="ป้อนค่า 3 4 12 3" xfId="39506"/>
    <cellStyle name="ป้อนค่า 3 4 12 4" xfId="43394"/>
    <cellStyle name="ป้อนค่า 3 4 13" xfId="13205"/>
    <cellStyle name="ป้อนค่า 3 4 13 2" xfId="27006"/>
    <cellStyle name="ป้อนค่า 3 4 13 3" xfId="35663"/>
    <cellStyle name="ป้อนค่า 3 4 13 4" xfId="40760"/>
    <cellStyle name="ป้อนค่า 3 4 14" xfId="5450"/>
    <cellStyle name="ป้อนค่า 3 4 15" xfId="20098"/>
    <cellStyle name="ป้อนค่า 3 4 16" xfId="3983"/>
    <cellStyle name="ป้อนค่า 3 4 17" xfId="34156"/>
    <cellStyle name="ป้อนค่า 3 4 2" xfId="3121"/>
    <cellStyle name="ป้อนค่า 3 4 2 10" xfId="33856"/>
    <cellStyle name="ป้อนค่า 3 4 2 2" xfId="13207"/>
    <cellStyle name="ป้อนค่า 3 4 2 2 2" xfId="27008"/>
    <cellStyle name="ป้อนค่า 3 4 2 2 3" xfId="35665"/>
    <cellStyle name="ป้อนค่า 3 4 2 2 4" xfId="40762"/>
    <cellStyle name="ป้อนค่า 3 4 2 3" xfId="16713"/>
    <cellStyle name="ป้อนค่า 3 4 2 3 2" xfId="30185"/>
    <cellStyle name="ป้อนค่า 3 4 2 3 3" xfId="38295"/>
    <cellStyle name="ป้อนค่า 3 4 2 3 4" xfId="42621"/>
    <cellStyle name="ป้อนค่า 3 4 2 4" xfId="15022"/>
    <cellStyle name="ป้อนค่า 3 4 2 4 2" xfId="28689"/>
    <cellStyle name="ป้อนค่า 3 4 2 4 3" xfId="37202"/>
    <cellStyle name="ป้อนค่า 3 4 2 4 4" xfId="41958"/>
    <cellStyle name="ป้อนค่า 3 4 2 5" xfId="18903"/>
    <cellStyle name="ป้อนค่า 3 4 2 5 2" xfId="32328"/>
    <cellStyle name="ป้อนค่า 3 4 2 5 3" xfId="39858"/>
    <cellStyle name="ป้อนค่า 3 4 2 5 4" xfId="43624"/>
    <cellStyle name="ป้อนค่า 3 4 2 6" xfId="13206"/>
    <cellStyle name="ป้อนค่า 3 4 2 6 2" xfId="27007"/>
    <cellStyle name="ป้อนค่า 3 4 2 6 3" xfId="35664"/>
    <cellStyle name="ป้อนค่า 3 4 2 6 4" xfId="40761"/>
    <cellStyle name="ป้อนค่า 3 4 2 7" xfId="5984"/>
    <cellStyle name="ป้อนค่า 3 4 2 8" xfId="20609"/>
    <cellStyle name="ป้อนค่า 3 4 2 9" xfId="29989"/>
    <cellStyle name="ป้อนค่า 3 4 3" xfId="13208"/>
    <cellStyle name="ป้อนค่า 3 4 3 2" xfId="13209"/>
    <cellStyle name="ป้อนค่า 3 4 3 2 2" xfId="27010"/>
    <cellStyle name="ป้อนค่า 3 4 3 2 3" xfId="35667"/>
    <cellStyle name="ป้อนค่า 3 4 3 2 4" xfId="40764"/>
    <cellStyle name="ป้อนค่า 3 4 3 3" xfId="27009"/>
    <cellStyle name="ป้อนค่า 3 4 3 4" xfId="35666"/>
    <cellStyle name="ป้อนค่า 3 4 3 5" xfId="40763"/>
    <cellStyle name="ป้อนค่า 3 4 4" xfId="13210"/>
    <cellStyle name="ป้อนค่า 3 4 4 2" xfId="13211"/>
    <cellStyle name="ป้อนค่า 3 4 4 2 2" xfId="27012"/>
    <cellStyle name="ป้อนค่า 3 4 4 2 3" xfId="35669"/>
    <cellStyle name="ป้อนค่า 3 4 4 2 4" xfId="40766"/>
    <cellStyle name="ป้อนค่า 3 4 4 3" xfId="27011"/>
    <cellStyle name="ป้อนค่า 3 4 4 4" xfId="35668"/>
    <cellStyle name="ป้อนค่า 3 4 4 5" xfId="40765"/>
    <cellStyle name="ป้อนค่า 3 4 5" xfId="13212"/>
    <cellStyle name="ป้อนค่า 3 4 5 2" xfId="13213"/>
    <cellStyle name="ป้อนค่า 3 4 5 2 2" xfId="27014"/>
    <cellStyle name="ป้อนค่า 3 4 5 2 3" xfId="35671"/>
    <cellStyle name="ป้อนค่า 3 4 5 2 4" xfId="40768"/>
    <cellStyle name="ป้อนค่า 3 4 5 3" xfId="27013"/>
    <cellStyle name="ป้อนค่า 3 4 5 4" xfId="35670"/>
    <cellStyle name="ป้อนค่า 3 4 5 5" xfId="40767"/>
    <cellStyle name="ป้อนค่า 3 4 6" xfId="13214"/>
    <cellStyle name="ป้อนค่า 3 4 6 2" xfId="13215"/>
    <cellStyle name="ป้อนค่า 3 4 6 2 2" xfId="27016"/>
    <cellStyle name="ป้อนค่า 3 4 6 2 3" xfId="35673"/>
    <cellStyle name="ป้อนค่า 3 4 6 2 4" xfId="40770"/>
    <cellStyle name="ป้อนค่า 3 4 6 3" xfId="27015"/>
    <cellStyle name="ป้อนค่า 3 4 6 4" xfId="35672"/>
    <cellStyle name="ป้อนค่า 3 4 6 5" xfId="40769"/>
    <cellStyle name="ป้อนค่า 3 4 7" xfId="13216"/>
    <cellStyle name="ป้อนค่า 3 4 7 2" xfId="27017"/>
    <cellStyle name="ป้อนค่า 3 4 7 3" xfId="35674"/>
    <cellStyle name="ป้อนค่า 3 4 7 4" xfId="40771"/>
    <cellStyle name="ป้อนค่า 3 4 8" xfId="13217"/>
    <cellStyle name="ป้อนค่า 3 4 8 2" xfId="13218"/>
    <cellStyle name="ป้อนค่า 3 4 8 2 2" xfId="27019"/>
    <cellStyle name="ป้อนค่า 3 4 8 2 3" xfId="35676"/>
    <cellStyle name="ป้อนค่า 3 4 8 2 4" xfId="40773"/>
    <cellStyle name="ป้อนค่า 3 4 8 3" xfId="27018"/>
    <cellStyle name="ป้อนค่า 3 4 8 4" xfId="35675"/>
    <cellStyle name="ป้อนค่า 3 4 8 5" xfId="40772"/>
    <cellStyle name="ป้อนค่า 3 4 9" xfId="13219"/>
    <cellStyle name="ป้อนค่า 3 4 9 2" xfId="27020"/>
    <cellStyle name="ป้อนค่า 3 4 9 3" xfId="35677"/>
    <cellStyle name="ป้อนค่า 3 4 9 4" xfId="40774"/>
    <cellStyle name="ป้อนค่า 3 5" xfId="2574"/>
    <cellStyle name="ป้อนค่า 3 5 10" xfId="16209"/>
    <cellStyle name="ป้อนค่า 3 5 10 2" xfId="29690"/>
    <cellStyle name="ป้อนค่า 3 5 10 3" xfId="37914"/>
    <cellStyle name="ป้อนค่า 3 5 10 4" xfId="42318"/>
    <cellStyle name="ป้อนค่า 3 5 11" xfId="17088"/>
    <cellStyle name="ป้อนค่า 3 5 11 2" xfId="30556"/>
    <cellStyle name="ป้อนค่า 3 5 11 3" xfId="38592"/>
    <cellStyle name="ป้อนค่า 3 5 11 4" xfId="42860"/>
    <cellStyle name="ป้อนค่า 3 5 12" xfId="18397"/>
    <cellStyle name="ป้อนค่า 3 5 12 2" xfId="31833"/>
    <cellStyle name="ป้อนค่า 3 5 12 3" xfId="39507"/>
    <cellStyle name="ป้อนค่า 3 5 12 4" xfId="43395"/>
    <cellStyle name="ป้อนค่า 3 5 13" xfId="13220"/>
    <cellStyle name="ป้อนค่า 3 5 13 2" xfId="27021"/>
    <cellStyle name="ป้อนค่า 3 5 13 3" xfId="35678"/>
    <cellStyle name="ป้อนค่า 3 5 13 4" xfId="40775"/>
    <cellStyle name="ป้อนค่า 3 5 14" xfId="5451"/>
    <cellStyle name="ป้อนค่า 3 5 15" xfId="20099"/>
    <cellStyle name="ป้อนค่า 3 5 16" xfId="3833"/>
    <cellStyle name="ป้อนค่า 3 5 17" xfId="34154"/>
    <cellStyle name="ป้อนค่า 3 5 2" xfId="3122"/>
    <cellStyle name="ป้อนค่า 3 5 2 10" xfId="38703"/>
    <cellStyle name="ป้อนค่า 3 5 2 2" xfId="13222"/>
    <cellStyle name="ป้อนค่า 3 5 2 2 2" xfId="27023"/>
    <cellStyle name="ป้อนค่า 3 5 2 2 3" xfId="35680"/>
    <cellStyle name="ป้อนค่า 3 5 2 2 4" xfId="40777"/>
    <cellStyle name="ป้อนค่า 3 5 2 3" xfId="16714"/>
    <cellStyle name="ป้อนค่า 3 5 2 3 2" xfId="30186"/>
    <cellStyle name="ป้อนค่า 3 5 2 3 3" xfId="38296"/>
    <cellStyle name="ป้อนค่า 3 5 2 3 4" xfId="42622"/>
    <cellStyle name="ป้อนค่า 3 5 2 4" xfId="14432"/>
    <cellStyle name="ป้อนค่า 3 5 2 4 2" xfId="28163"/>
    <cellStyle name="ป้อนค่า 3 5 2 4 3" xfId="36739"/>
    <cellStyle name="ป้อนค่า 3 5 2 4 4" xfId="41662"/>
    <cellStyle name="ป้อนค่า 3 5 2 5" xfId="18904"/>
    <cellStyle name="ป้อนค่า 3 5 2 5 2" xfId="32329"/>
    <cellStyle name="ป้อนค่า 3 5 2 5 3" xfId="39859"/>
    <cellStyle name="ป้อนค่า 3 5 2 5 4" xfId="43625"/>
    <cellStyle name="ป้อนค่า 3 5 2 6" xfId="13221"/>
    <cellStyle name="ป้อนค่า 3 5 2 6 2" xfId="27022"/>
    <cellStyle name="ป้อนค่า 3 5 2 6 3" xfId="35679"/>
    <cellStyle name="ป้อนค่า 3 5 2 6 4" xfId="40776"/>
    <cellStyle name="ป้อนค่า 3 5 2 7" xfId="5985"/>
    <cellStyle name="ป้อนค่า 3 5 2 8" xfId="20610"/>
    <cellStyle name="ป้อนค่า 3 5 2 9" xfId="23892"/>
    <cellStyle name="ป้อนค่า 3 5 3" xfId="13223"/>
    <cellStyle name="ป้อนค่า 3 5 3 2" xfId="13224"/>
    <cellStyle name="ป้อนค่า 3 5 3 2 2" xfId="27025"/>
    <cellStyle name="ป้อนค่า 3 5 3 2 3" xfId="35682"/>
    <cellStyle name="ป้อนค่า 3 5 3 2 4" xfId="40779"/>
    <cellStyle name="ป้อนค่า 3 5 3 3" xfId="27024"/>
    <cellStyle name="ป้อนค่า 3 5 3 4" xfId="35681"/>
    <cellStyle name="ป้อนค่า 3 5 3 5" xfId="40778"/>
    <cellStyle name="ป้อนค่า 3 5 4" xfId="13225"/>
    <cellStyle name="ป้อนค่า 3 5 4 2" xfId="13226"/>
    <cellStyle name="ป้อนค่า 3 5 4 2 2" xfId="27027"/>
    <cellStyle name="ป้อนค่า 3 5 4 2 3" xfId="35684"/>
    <cellStyle name="ป้อนค่า 3 5 4 2 4" xfId="40781"/>
    <cellStyle name="ป้อนค่า 3 5 4 3" xfId="27026"/>
    <cellStyle name="ป้อนค่า 3 5 4 4" xfId="35683"/>
    <cellStyle name="ป้อนค่า 3 5 4 5" xfId="40780"/>
    <cellStyle name="ป้อนค่า 3 5 5" xfId="13227"/>
    <cellStyle name="ป้อนค่า 3 5 5 2" xfId="13228"/>
    <cellStyle name="ป้อนค่า 3 5 5 2 2" xfId="27029"/>
    <cellStyle name="ป้อนค่า 3 5 5 2 3" xfId="35686"/>
    <cellStyle name="ป้อนค่า 3 5 5 2 4" xfId="40783"/>
    <cellStyle name="ป้อนค่า 3 5 5 3" xfId="27028"/>
    <cellStyle name="ป้อนค่า 3 5 5 4" xfId="35685"/>
    <cellStyle name="ป้อนค่า 3 5 5 5" xfId="40782"/>
    <cellStyle name="ป้อนค่า 3 5 6" xfId="13229"/>
    <cellStyle name="ป้อนค่า 3 5 6 2" xfId="13230"/>
    <cellStyle name="ป้อนค่า 3 5 6 2 2" xfId="27031"/>
    <cellStyle name="ป้อนค่า 3 5 6 2 3" xfId="35688"/>
    <cellStyle name="ป้อนค่า 3 5 6 2 4" xfId="40785"/>
    <cellStyle name="ป้อนค่า 3 5 6 3" xfId="27030"/>
    <cellStyle name="ป้อนค่า 3 5 6 4" xfId="35687"/>
    <cellStyle name="ป้อนค่า 3 5 6 5" xfId="40784"/>
    <cellStyle name="ป้อนค่า 3 5 7" xfId="13231"/>
    <cellStyle name="ป้อนค่า 3 5 7 2" xfId="27032"/>
    <cellStyle name="ป้อนค่า 3 5 7 3" xfId="35689"/>
    <cellStyle name="ป้อนค่า 3 5 7 4" xfId="40786"/>
    <cellStyle name="ป้อนค่า 3 5 8" xfId="13232"/>
    <cellStyle name="ป้อนค่า 3 5 8 2" xfId="13233"/>
    <cellStyle name="ป้อนค่า 3 5 8 2 2" xfId="27034"/>
    <cellStyle name="ป้อนค่า 3 5 8 2 3" xfId="35691"/>
    <cellStyle name="ป้อนค่า 3 5 8 2 4" xfId="40788"/>
    <cellStyle name="ป้อนค่า 3 5 8 3" xfId="27033"/>
    <cellStyle name="ป้อนค่า 3 5 8 4" xfId="35690"/>
    <cellStyle name="ป้อนค่า 3 5 8 5" xfId="40787"/>
    <cellStyle name="ป้อนค่า 3 5 9" xfId="13234"/>
    <cellStyle name="ป้อนค่า 3 5 9 2" xfId="27035"/>
    <cellStyle name="ป้อนค่า 3 5 9 3" xfId="35692"/>
    <cellStyle name="ป้อนค่า 3 5 9 4" xfId="40789"/>
    <cellStyle name="ป้อนค่า 3 6" xfId="2575"/>
    <cellStyle name="ป้อนค่า 3 6 10" xfId="16210"/>
    <cellStyle name="ป้อนค่า 3 6 10 2" xfId="29691"/>
    <cellStyle name="ป้อนค่า 3 6 10 3" xfId="37915"/>
    <cellStyle name="ป้อนค่า 3 6 10 4" xfId="42319"/>
    <cellStyle name="ป้อนค่า 3 6 11" xfId="15760"/>
    <cellStyle name="ป้อนค่า 3 6 11 2" xfId="29351"/>
    <cellStyle name="ป้อนค่า 3 6 11 3" xfId="37657"/>
    <cellStyle name="ป้อนค่า 3 6 11 4" xfId="42157"/>
    <cellStyle name="ป้อนค่า 3 6 12" xfId="18398"/>
    <cellStyle name="ป้อนค่า 3 6 12 2" xfId="31834"/>
    <cellStyle name="ป้อนค่า 3 6 12 3" xfId="39508"/>
    <cellStyle name="ป้อนค่า 3 6 12 4" xfId="43396"/>
    <cellStyle name="ป้อนค่า 3 6 13" xfId="13235"/>
    <cellStyle name="ป้อนค่า 3 6 13 2" xfId="27036"/>
    <cellStyle name="ป้อนค่า 3 6 13 3" xfId="35693"/>
    <cellStyle name="ป้อนค่า 3 6 13 4" xfId="40790"/>
    <cellStyle name="ป้อนค่า 3 6 14" xfId="5452"/>
    <cellStyle name="ป้อนค่า 3 6 15" xfId="20100"/>
    <cellStyle name="ป้อนค่า 3 6 16" xfId="25164"/>
    <cellStyle name="ป้อนค่า 3 6 17" xfId="39757"/>
    <cellStyle name="ป้อนค่า 3 6 2" xfId="3123"/>
    <cellStyle name="ป้อนค่า 3 6 2 10" xfId="37609"/>
    <cellStyle name="ป้อนค่า 3 6 2 2" xfId="13237"/>
    <cellStyle name="ป้อนค่า 3 6 2 2 2" xfId="27038"/>
    <cellStyle name="ป้อนค่า 3 6 2 2 3" xfId="35695"/>
    <cellStyle name="ป้อนค่า 3 6 2 2 4" xfId="40792"/>
    <cellStyle name="ป้อนค่า 3 6 2 3" xfId="16715"/>
    <cellStyle name="ป้อนค่า 3 6 2 3 2" xfId="30187"/>
    <cellStyle name="ป้อนค่า 3 6 2 3 3" xfId="38297"/>
    <cellStyle name="ป้อนค่า 3 6 2 3 4" xfId="42623"/>
    <cellStyle name="ป้อนค่า 3 6 2 4" xfId="15023"/>
    <cellStyle name="ป้อนค่า 3 6 2 4 2" xfId="28690"/>
    <cellStyle name="ป้อนค่า 3 6 2 4 3" xfId="37203"/>
    <cellStyle name="ป้อนค่า 3 6 2 4 4" xfId="41959"/>
    <cellStyle name="ป้อนค่า 3 6 2 5" xfId="18905"/>
    <cellStyle name="ป้อนค่า 3 6 2 5 2" xfId="32330"/>
    <cellStyle name="ป้อนค่า 3 6 2 5 3" xfId="39860"/>
    <cellStyle name="ป้อนค่า 3 6 2 5 4" xfId="43626"/>
    <cellStyle name="ป้อนค่า 3 6 2 6" xfId="13236"/>
    <cellStyle name="ป้อนค่า 3 6 2 6 2" xfId="27037"/>
    <cellStyle name="ป้อนค่า 3 6 2 6 3" xfId="35694"/>
    <cellStyle name="ป้อนค่า 3 6 2 6 4" xfId="40791"/>
    <cellStyle name="ป้อนค่า 3 6 2 7" xfId="5986"/>
    <cellStyle name="ป้อนค่า 3 6 2 8" xfId="20611"/>
    <cellStyle name="ป้อนค่า 3 6 2 9" xfId="28533"/>
    <cellStyle name="ป้อนค่า 3 6 3" xfId="13238"/>
    <cellStyle name="ป้อนค่า 3 6 3 2" xfId="13239"/>
    <cellStyle name="ป้อนค่า 3 6 3 2 2" xfId="27040"/>
    <cellStyle name="ป้อนค่า 3 6 3 2 3" xfId="35697"/>
    <cellStyle name="ป้อนค่า 3 6 3 2 4" xfId="40794"/>
    <cellStyle name="ป้อนค่า 3 6 3 3" xfId="27039"/>
    <cellStyle name="ป้อนค่า 3 6 3 4" xfId="35696"/>
    <cellStyle name="ป้อนค่า 3 6 3 5" xfId="40793"/>
    <cellStyle name="ป้อนค่า 3 6 4" xfId="13240"/>
    <cellStyle name="ป้อนค่า 3 6 4 2" xfId="13241"/>
    <cellStyle name="ป้อนค่า 3 6 4 2 2" xfId="27042"/>
    <cellStyle name="ป้อนค่า 3 6 4 2 3" xfId="35699"/>
    <cellStyle name="ป้อนค่า 3 6 4 2 4" xfId="40796"/>
    <cellStyle name="ป้อนค่า 3 6 4 3" xfId="27041"/>
    <cellStyle name="ป้อนค่า 3 6 4 4" xfId="35698"/>
    <cellStyle name="ป้อนค่า 3 6 4 5" xfId="40795"/>
    <cellStyle name="ป้อนค่า 3 6 5" xfId="13242"/>
    <cellStyle name="ป้อนค่า 3 6 5 2" xfId="13243"/>
    <cellStyle name="ป้อนค่า 3 6 5 2 2" xfId="27044"/>
    <cellStyle name="ป้อนค่า 3 6 5 2 3" xfId="35701"/>
    <cellStyle name="ป้อนค่า 3 6 5 2 4" xfId="40798"/>
    <cellStyle name="ป้อนค่า 3 6 5 3" xfId="27043"/>
    <cellStyle name="ป้อนค่า 3 6 5 4" xfId="35700"/>
    <cellStyle name="ป้อนค่า 3 6 5 5" xfId="40797"/>
    <cellStyle name="ป้อนค่า 3 6 6" xfId="13244"/>
    <cellStyle name="ป้อนค่า 3 6 6 2" xfId="13245"/>
    <cellStyle name="ป้อนค่า 3 6 6 2 2" xfId="27046"/>
    <cellStyle name="ป้อนค่า 3 6 6 2 3" xfId="35703"/>
    <cellStyle name="ป้อนค่า 3 6 6 2 4" xfId="40800"/>
    <cellStyle name="ป้อนค่า 3 6 6 3" xfId="27045"/>
    <cellStyle name="ป้อนค่า 3 6 6 4" xfId="35702"/>
    <cellStyle name="ป้อนค่า 3 6 6 5" xfId="40799"/>
    <cellStyle name="ป้อนค่า 3 6 7" xfId="13246"/>
    <cellStyle name="ป้อนค่า 3 6 7 2" xfId="27047"/>
    <cellStyle name="ป้อนค่า 3 6 7 3" xfId="35704"/>
    <cellStyle name="ป้อนค่า 3 6 7 4" xfId="40801"/>
    <cellStyle name="ป้อนค่า 3 6 8" xfId="13247"/>
    <cellStyle name="ป้อนค่า 3 6 8 2" xfId="13248"/>
    <cellStyle name="ป้อนค่า 3 6 8 2 2" xfId="27049"/>
    <cellStyle name="ป้อนค่า 3 6 8 2 3" xfId="35706"/>
    <cellStyle name="ป้อนค่า 3 6 8 2 4" xfId="40803"/>
    <cellStyle name="ป้อนค่า 3 6 8 3" xfId="27048"/>
    <cellStyle name="ป้อนค่า 3 6 8 4" xfId="35705"/>
    <cellStyle name="ป้อนค่า 3 6 8 5" xfId="40802"/>
    <cellStyle name="ป้อนค่า 3 6 9" xfId="13249"/>
    <cellStyle name="ป้อนค่า 3 6 9 2" xfId="27050"/>
    <cellStyle name="ป้อนค่า 3 6 9 3" xfId="35707"/>
    <cellStyle name="ป้อนค่า 3 6 9 4" xfId="40804"/>
    <cellStyle name="ป้อนค่า 3 7" xfId="2576"/>
    <cellStyle name="ป้อนค่า 3 7 10" xfId="18399"/>
    <cellStyle name="ป้อนค่า 3 7 10 2" xfId="31835"/>
    <cellStyle name="ป้อนค่า 3 7 10 3" xfId="39509"/>
    <cellStyle name="ป้อนค่า 3 7 10 4" xfId="43397"/>
    <cellStyle name="ป้อนค่า 3 7 11" xfId="13250"/>
    <cellStyle name="ป้อนค่า 3 7 11 2" xfId="27051"/>
    <cellStyle name="ป้อนค่า 3 7 11 3" xfId="35708"/>
    <cellStyle name="ป้อนค่า 3 7 11 4" xfId="40805"/>
    <cellStyle name="ป้อนค่า 3 7 12" xfId="5453"/>
    <cellStyle name="ป้อนค่า 3 7 13" xfId="20101"/>
    <cellStyle name="ป้อนค่า 3 7 14" xfId="25163"/>
    <cellStyle name="ป้อนค่า 3 7 15" xfId="37118"/>
    <cellStyle name="ป้อนค่า 3 7 2" xfId="3124"/>
    <cellStyle name="ป้อนค่า 3 7 2 10" xfId="33855"/>
    <cellStyle name="ป้อนค่า 3 7 2 2" xfId="13252"/>
    <cellStyle name="ป้อนค่า 3 7 2 2 2" xfId="27053"/>
    <cellStyle name="ป้อนค่า 3 7 2 2 3" xfId="35710"/>
    <cellStyle name="ป้อนค่า 3 7 2 2 4" xfId="40807"/>
    <cellStyle name="ป้อนค่า 3 7 2 3" xfId="16716"/>
    <cellStyle name="ป้อนค่า 3 7 2 3 2" xfId="30188"/>
    <cellStyle name="ป้อนค่า 3 7 2 3 3" xfId="38298"/>
    <cellStyle name="ป้อนค่า 3 7 2 3 4" xfId="42624"/>
    <cellStyle name="ป้อนค่า 3 7 2 4" xfId="15024"/>
    <cellStyle name="ป้อนค่า 3 7 2 4 2" xfId="28691"/>
    <cellStyle name="ป้อนค่า 3 7 2 4 3" xfId="37204"/>
    <cellStyle name="ป้อนค่า 3 7 2 4 4" xfId="41960"/>
    <cellStyle name="ป้อนค่า 3 7 2 5" xfId="18906"/>
    <cellStyle name="ป้อนค่า 3 7 2 5 2" xfId="32331"/>
    <cellStyle name="ป้อนค่า 3 7 2 5 3" xfId="39861"/>
    <cellStyle name="ป้อนค่า 3 7 2 5 4" xfId="43627"/>
    <cellStyle name="ป้อนค่า 3 7 2 6" xfId="13251"/>
    <cellStyle name="ป้อนค่า 3 7 2 6 2" xfId="27052"/>
    <cellStyle name="ป้อนค่า 3 7 2 6 3" xfId="35709"/>
    <cellStyle name="ป้อนค่า 3 7 2 6 4" xfId="40806"/>
    <cellStyle name="ป้อนค่า 3 7 2 7" xfId="5987"/>
    <cellStyle name="ป้อนค่า 3 7 2 8" xfId="20612"/>
    <cellStyle name="ป้อนค่า 3 7 2 9" xfId="29603"/>
    <cellStyle name="ป้อนค่า 3 7 3" xfId="13253"/>
    <cellStyle name="ป้อนค่า 3 7 3 2" xfId="13254"/>
    <cellStyle name="ป้อนค่า 3 7 3 2 2" xfId="27055"/>
    <cellStyle name="ป้อนค่า 3 7 3 2 3" xfId="35712"/>
    <cellStyle name="ป้อนค่า 3 7 3 2 4" xfId="40809"/>
    <cellStyle name="ป้อนค่า 3 7 3 3" xfId="27054"/>
    <cellStyle name="ป้อนค่า 3 7 3 4" xfId="35711"/>
    <cellStyle name="ป้อนค่า 3 7 3 5" xfId="40808"/>
    <cellStyle name="ป้อนค่า 3 7 4" xfId="13255"/>
    <cellStyle name="ป้อนค่า 3 7 4 2" xfId="13256"/>
    <cellStyle name="ป้อนค่า 3 7 4 2 2" xfId="27057"/>
    <cellStyle name="ป้อนค่า 3 7 4 2 3" xfId="35714"/>
    <cellStyle name="ป้อนค่า 3 7 4 2 4" xfId="40811"/>
    <cellStyle name="ป้อนค่า 3 7 4 3" xfId="27056"/>
    <cellStyle name="ป้อนค่า 3 7 4 4" xfId="35713"/>
    <cellStyle name="ป้อนค่า 3 7 4 5" xfId="40810"/>
    <cellStyle name="ป้อนค่า 3 7 5" xfId="13257"/>
    <cellStyle name="ป้อนค่า 3 7 5 2" xfId="27058"/>
    <cellStyle name="ป้อนค่า 3 7 5 3" xfId="35715"/>
    <cellStyle name="ป้อนค่า 3 7 5 4" xfId="40812"/>
    <cellStyle name="ป้อนค่า 3 7 6" xfId="13258"/>
    <cellStyle name="ป้อนค่า 3 7 6 2" xfId="27059"/>
    <cellStyle name="ป้อนค่า 3 7 6 3" xfId="35716"/>
    <cellStyle name="ป้อนค่า 3 7 6 4" xfId="40813"/>
    <cellStyle name="ป้อนค่า 3 7 7" xfId="13259"/>
    <cellStyle name="ป้อนค่า 3 7 7 2" xfId="13260"/>
    <cellStyle name="ป้อนค่า 3 7 7 2 2" xfId="27061"/>
    <cellStyle name="ป้อนค่า 3 7 7 2 3" xfId="35718"/>
    <cellStyle name="ป้อนค่า 3 7 7 2 4" xfId="40815"/>
    <cellStyle name="ป้อนค่า 3 7 7 3" xfId="27060"/>
    <cellStyle name="ป้อนค่า 3 7 7 4" xfId="35717"/>
    <cellStyle name="ป้อนค่า 3 7 7 5" xfId="40814"/>
    <cellStyle name="ป้อนค่า 3 7 8" xfId="16211"/>
    <cellStyle name="ป้อนค่า 3 7 8 2" xfId="29692"/>
    <cellStyle name="ป้อนค่า 3 7 8 3" xfId="37916"/>
    <cellStyle name="ป้อนค่า 3 7 8 4" xfId="42320"/>
    <cellStyle name="ป้อนค่า 3 7 9" xfId="17085"/>
    <cellStyle name="ป้อนค่า 3 7 9 2" xfId="30553"/>
    <cellStyle name="ป้อนค่า 3 7 9 3" xfId="38589"/>
    <cellStyle name="ป้อนค่า 3 7 9 4" xfId="42857"/>
    <cellStyle name="ป้อนค่า 3 8" xfId="2577"/>
    <cellStyle name="ป้อนค่า 3 8 10" xfId="38195"/>
    <cellStyle name="ป้อนค่า 3 8 2" xfId="3125"/>
    <cellStyle name="ป้อนค่า 3 8 2 2" xfId="16717"/>
    <cellStyle name="ป้อนค่า 3 8 2 2 2" xfId="30189"/>
    <cellStyle name="ป้อนค่า 3 8 2 2 3" xfId="38299"/>
    <cellStyle name="ป้อนค่า 3 8 2 2 4" xfId="42625"/>
    <cellStyle name="ป้อนค่า 3 8 2 3" xfId="14677"/>
    <cellStyle name="ป้อนค่า 3 8 2 3 2" xfId="28379"/>
    <cellStyle name="ป้อนค่า 3 8 2 3 3" xfId="36914"/>
    <cellStyle name="ป้อนค่า 3 8 2 3 4" xfId="41783"/>
    <cellStyle name="ป้อนค่า 3 8 2 4" xfId="18907"/>
    <cellStyle name="ป้อนค่า 3 8 2 4 2" xfId="32332"/>
    <cellStyle name="ป้อนค่า 3 8 2 4 3" xfId="39862"/>
    <cellStyle name="ป้อนค่า 3 8 2 4 4" xfId="43628"/>
    <cellStyle name="ป้อนค่า 3 8 2 5" xfId="13262"/>
    <cellStyle name="ป้อนค่า 3 8 2 5 2" xfId="27063"/>
    <cellStyle name="ป้อนค่า 3 8 2 5 3" xfId="35720"/>
    <cellStyle name="ป้อนค่า 3 8 2 5 4" xfId="40817"/>
    <cellStyle name="ป้อนค่า 3 8 2 6" xfId="5988"/>
    <cellStyle name="ป้อนค่า 3 8 2 7" xfId="20613"/>
    <cellStyle name="ป้อนค่า 3 8 2 8" xfId="28394"/>
    <cellStyle name="ป้อนค่า 3 8 2 9" xfId="33854"/>
    <cellStyle name="ป้อนค่า 3 8 3" xfId="16212"/>
    <cellStyle name="ป้อนค่า 3 8 3 2" xfId="29693"/>
    <cellStyle name="ป้อนค่า 3 8 3 3" xfId="37917"/>
    <cellStyle name="ป้อนค่า 3 8 3 4" xfId="42321"/>
    <cellStyle name="ป้อนค่า 3 8 4" xfId="17086"/>
    <cellStyle name="ป้อนค่า 3 8 4 2" xfId="30554"/>
    <cellStyle name="ป้อนค่า 3 8 4 3" xfId="38590"/>
    <cellStyle name="ป้อนค่า 3 8 4 4" xfId="42858"/>
    <cellStyle name="ป้อนค่า 3 8 5" xfId="18400"/>
    <cellStyle name="ป้อนค่า 3 8 5 2" xfId="31836"/>
    <cellStyle name="ป้อนค่า 3 8 5 3" xfId="39510"/>
    <cellStyle name="ป้อนค่า 3 8 5 4" xfId="43398"/>
    <cellStyle name="ป้อนค่า 3 8 6" xfId="13261"/>
    <cellStyle name="ป้อนค่า 3 8 6 2" xfId="27062"/>
    <cellStyle name="ป้อนค่า 3 8 6 3" xfId="35719"/>
    <cellStyle name="ป้อนค่า 3 8 6 4" xfId="40816"/>
    <cellStyle name="ป้อนค่า 3 8 7" xfId="5454"/>
    <cellStyle name="ป้อนค่า 3 8 8" xfId="20102"/>
    <cellStyle name="ป้อนค่า 3 8 9" xfId="25162"/>
    <cellStyle name="ป้อนค่า 3 9" xfId="3117"/>
    <cellStyle name="ป้อนค่า 3 9 2" xfId="15019"/>
    <cellStyle name="ป้อนค่า 3 9 2 2" xfId="28686"/>
    <cellStyle name="ป้อนค่า 3 9 2 3" xfId="37199"/>
    <cellStyle name="ป้อนค่า 3 9 2 4" xfId="41955"/>
    <cellStyle name="ป้อนค่า 3 9 3" xfId="18899"/>
    <cellStyle name="ป้อนค่า 3 9 3 2" xfId="32324"/>
    <cellStyle name="ป้อนค่า 3 9 3 3" xfId="39854"/>
    <cellStyle name="ป้อนค่า 3 9 3 4" xfId="43620"/>
    <cellStyle name="ป้อนค่า 3 9 4" xfId="16709"/>
    <cellStyle name="ป้อนค่า 3 9 4 2" xfId="30181"/>
    <cellStyle name="ป้อนค่า 3 9 4 3" xfId="38291"/>
    <cellStyle name="ป้อนค่า 3 9 4 4" xfId="42617"/>
    <cellStyle name="ป้อนค่า 3 9 5" xfId="5980"/>
    <cellStyle name="ป้อนค่า 3 9 6" xfId="20605"/>
    <cellStyle name="ป้อนค่า 3 9 7" xfId="30629"/>
    <cellStyle name="ป้อนค่า 3 9 8" xfId="33860"/>
    <cellStyle name="ป้อนค่า 4" xfId="2578"/>
    <cellStyle name="ป้อนค่า 4 10" xfId="18401"/>
    <cellStyle name="ป้อนค่า 4 10 2" xfId="31837"/>
    <cellStyle name="ป้อนค่า 4 10 3" xfId="39511"/>
    <cellStyle name="ป้อนค่า 4 10 4" xfId="43399"/>
    <cellStyle name="ป้อนค่า 4 11" xfId="13263"/>
    <cellStyle name="ป้อนค่า 4 11 2" xfId="27064"/>
    <cellStyle name="ป้อนค่า 4 11 3" xfId="35721"/>
    <cellStyle name="ป้อนค่า 4 11 4" xfId="40818"/>
    <cellStyle name="ป้อนค่า 4 12" xfId="5455"/>
    <cellStyle name="ป้อนค่า 4 13" xfId="20103"/>
    <cellStyle name="ป้อนค่า 4 14" xfId="29373"/>
    <cellStyle name="ป้อนค่า 4 15" xfId="34155"/>
    <cellStyle name="ป้อนค่า 4 2" xfId="2579"/>
    <cellStyle name="ป้อนค่า 4 2 10" xfId="13265"/>
    <cellStyle name="ป้อนค่า 4 2 10 2" xfId="27066"/>
    <cellStyle name="ป้อนค่า 4 2 10 3" xfId="35723"/>
    <cellStyle name="ป้อนค่า 4 2 10 4" xfId="40820"/>
    <cellStyle name="ป้อนค่า 4 2 11" xfId="16214"/>
    <cellStyle name="ป้อนค่า 4 2 11 2" xfId="29695"/>
    <cellStyle name="ป้อนค่า 4 2 11 3" xfId="37919"/>
    <cellStyle name="ป้อนค่า 4 2 11 4" xfId="42323"/>
    <cellStyle name="ป้อนค่า 4 2 12" xfId="17081"/>
    <cellStyle name="ป้อนค่า 4 2 12 2" xfId="30549"/>
    <cellStyle name="ป้อนค่า 4 2 12 3" xfId="38585"/>
    <cellStyle name="ป้อนค่า 4 2 12 4" xfId="42853"/>
    <cellStyle name="ป้อนค่า 4 2 13" xfId="18402"/>
    <cellStyle name="ป้อนค่า 4 2 13 2" xfId="31838"/>
    <cellStyle name="ป้อนค่า 4 2 13 3" xfId="39512"/>
    <cellStyle name="ป้อนค่า 4 2 13 4" xfId="43400"/>
    <cellStyle name="ป้อนค่า 4 2 14" xfId="13264"/>
    <cellStyle name="ป้อนค่า 4 2 14 2" xfId="27065"/>
    <cellStyle name="ป้อนค่า 4 2 14 3" xfId="35722"/>
    <cellStyle name="ป้อนค่า 4 2 14 4" xfId="40819"/>
    <cellStyle name="ป้อนค่า 4 2 15" xfId="5456"/>
    <cellStyle name="ป้อนค่า 4 2 16" xfId="20104"/>
    <cellStyle name="ป้อนค่า 4 2 17" xfId="3487"/>
    <cellStyle name="ป้อนค่า 4 2 18" xfId="34146"/>
    <cellStyle name="ป้อนค่า 4 2 2" xfId="3127"/>
    <cellStyle name="ป้อนค่า 4 2 2 10" xfId="33852"/>
    <cellStyle name="ป้อนค่า 4 2 2 2" xfId="13267"/>
    <cellStyle name="ป้อนค่า 4 2 2 2 2" xfId="27068"/>
    <cellStyle name="ป้อนค่า 4 2 2 2 3" xfId="35725"/>
    <cellStyle name="ป้อนค่า 4 2 2 2 4" xfId="40822"/>
    <cellStyle name="ป้อนค่า 4 2 2 3" xfId="16719"/>
    <cellStyle name="ป้อนค่า 4 2 2 3 2" xfId="30191"/>
    <cellStyle name="ป้อนค่า 4 2 2 3 3" xfId="38301"/>
    <cellStyle name="ป้อนค่า 4 2 2 3 4" xfId="42627"/>
    <cellStyle name="ป้อนค่า 4 2 2 4" xfId="15025"/>
    <cellStyle name="ป้อนค่า 4 2 2 4 2" xfId="28692"/>
    <cellStyle name="ป้อนค่า 4 2 2 4 3" xfId="37205"/>
    <cellStyle name="ป้อนค่า 4 2 2 4 4" xfId="41961"/>
    <cellStyle name="ป้อนค่า 4 2 2 5" xfId="18909"/>
    <cellStyle name="ป้อนค่า 4 2 2 5 2" xfId="32334"/>
    <cellStyle name="ป้อนค่า 4 2 2 5 3" xfId="39864"/>
    <cellStyle name="ป้อนค่า 4 2 2 5 4" xfId="43630"/>
    <cellStyle name="ป้อนค่า 4 2 2 6" xfId="13266"/>
    <cellStyle name="ป้อนค่า 4 2 2 6 2" xfId="27067"/>
    <cellStyle name="ป้อนค่า 4 2 2 6 3" xfId="35724"/>
    <cellStyle name="ป้อนค่า 4 2 2 6 4" xfId="40821"/>
    <cellStyle name="ป้อนค่า 4 2 2 7" xfId="5990"/>
    <cellStyle name="ป้อนค่า 4 2 2 8" xfId="20615"/>
    <cellStyle name="ป้อนค่า 4 2 2 9" xfId="31707"/>
    <cellStyle name="ป้อนค่า 4 2 3" xfId="13268"/>
    <cellStyle name="ป้อนค่า 4 2 3 2" xfId="13269"/>
    <cellStyle name="ป้อนค่า 4 2 3 2 2" xfId="27070"/>
    <cellStyle name="ป้อนค่า 4 2 3 2 3" xfId="35727"/>
    <cellStyle name="ป้อนค่า 4 2 3 2 4" xfId="40824"/>
    <cellStyle name="ป้อนค่า 4 2 3 3" xfId="27069"/>
    <cellStyle name="ป้อนค่า 4 2 3 4" xfId="35726"/>
    <cellStyle name="ป้อนค่า 4 2 3 5" xfId="40823"/>
    <cellStyle name="ป้อนค่า 4 2 4" xfId="13270"/>
    <cellStyle name="ป้อนค่า 4 2 4 2" xfId="13271"/>
    <cellStyle name="ป้อนค่า 4 2 4 2 2" xfId="27072"/>
    <cellStyle name="ป้อนค่า 4 2 4 2 3" xfId="35729"/>
    <cellStyle name="ป้อนค่า 4 2 4 2 4" xfId="40826"/>
    <cellStyle name="ป้อนค่า 4 2 4 3" xfId="27071"/>
    <cellStyle name="ป้อนค่า 4 2 4 4" xfId="35728"/>
    <cellStyle name="ป้อนค่า 4 2 4 5" xfId="40825"/>
    <cellStyle name="ป้อนค่า 4 2 5" xfId="13272"/>
    <cellStyle name="ป้อนค่า 4 2 5 2" xfId="13273"/>
    <cellStyle name="ป้อนค่า 4 2 5 2 2" xfId="27074"/>
    <cellStyle name="ป้อนค่า 4 2 5 2 3" xfId="35731"/>
    <cellStyle name="ป้อนค่า 4 2 5 2 4" xfId="40828"/>
    <cellStyle name="ป้อนค่า 4 2 5 3" xfId="27073"/>
    <cellStyle name="ป้อนค่า 4 2 5 4" xfId="35730"/>
    <cellStyle name="ป้อนค่า 4 2 5 5" xfId="40827"/>
    <cellStyle name="ป้อนค่า 4 2 6" xfId="13274"/>
    <cellStyle name="ป้อนค่า 4 2 6 2" xfId="13275"/>
    <cellStyle name="ป้อนค่า 4 2 6 2 2" xfId="27076"/>
    <cellStyle name="ป้อนค่า 4 2 6 2 3" xfId="35733"/>
    <cellStyle name="ป้อนค่า 4 2 6 2 4" xfId="40830"/>
    <cellStyle name="ป้อนค่า 4 2 6 3" xfId="27075"/>
    <cellStyle name="ป้อนค่า 4 2 6 4" xfId="35732"/>
    <cellStyle name="ป้อนค่า 4 2 6 5" xfId="40829"/>
    <cellStyle name="ป้อนค่า 4 2 7" xfId="13276"/>
    <cellStyle name="ป้อนค่า 4 2 7 2" xfId="13277"/>
    <cellStyle name="ป้อนค่า 4 2 7 2 2" xfId="27078"/>
    <cellStyle name="ป้อนค่า 4 2 7 2 3" xfId="35735"/>
    <cellStyle name="ป้อนค่า 4 2 7 2 4" xfId="40832"/>
    <cellStyle name="ป้อนค่า 4 2 7 3" xfId="27077"/>
    <cellStyle name="ป้อนค่า 4 2 7 4" xfId="35734"/>
    <cellStyle name="ป้อนค่า 4 2 7 5" xfId="40831"/>
    <cellStyle name="ป้อนค่า 4 2 8" xfId="13278"/>
    <cellStyle name="ป้อนค่า 4 2 8 2" xfId="27079"/>
    <cellStyle name="ป้อนค่า 4 2 8 3" xfId="35736"/>
    <cellStyle name="ป้อนค่า 4 2 8 4" xfId="40833"/>
    <cellStyle name="ป้อนค่า 4 2 9" xfId="13279"/>
    <cellStyle name="ป้อนค่า 4 2 9 2" xfId="13280"/>
    <cellStyle name="ป้อนค่า 4 2 9 2 2" xfId="27081"/>
    <cellStyle name="ป้อนค่า 4 2 9 2 3" xfId="35738"/>
    <cellStyle name="ป้อนค่า 4 2 9 2 4" xfId="40835"/>
    <cellStyle name="ป้อนค่า 4 2 9 3" xfId="27080"/>
    <cellStyle name="ป้อนค่า 4 2 9 4" xfId="35737"/>
    <cellStyle name="ป้อนค่า 4 2 9 5" xfId="40834"/>
    <cellStyle name="ป้อนค่า 4 3" xfId="2580"/>
    <cellStyle name="ป้อนค่า 4 3 10" xfId="16215"/>
    <cellStyle name="ป้อนค่า 4 3 10 2" xfId="29696"/>
    <cellStyle name="ป้อนค่า 4 3 10 3" xfId="37920"/>
    <cellStyle name="ป้อนค่า 4 3 10 4" xfId="42324"/>
    <cellStyle name="ป้อนค่า 4 3 11" xfId="17084"/>
    <cellStyle name="ป้อนค่า 4 3 11 2" xfId="30552"/>
    <cellStyle name="ป้อนค่า 4 3 11 3" xfId="38588"/>
    <cellStyle name="ป้อนค่า 4 3 11 4" xfId="42856"/>
    <cellStyle name="ป้อนค่า 4 3 12" xfId="18403"/>
    <cellStyle name="ป้อนค่า 4 3 12 2" xfId="31839"/>
    <cellStyle name="ป้อนค่า 4 3 12 3" xfId="39513"/>
    <cellStyle name="ป้อนค่า 4 3 12 4" xfId="43401"/>
    <cellStyle name="ป้อนค่า 4 3 13" xfId="13281"/>
    <cellStyle name="ป้อนค่า 4 3 13 2" xfId="27082"/>
    <cellStyle name="ป้อนค่า 4 3 13 3" xfId="35739"/>
    <cellStyle name="ป้อนค่า 4 3 13 4" xfId="40836"/>
    <cellStyle name="ป้อนค่า 4 3 14" xfId="5457"/>
    <cellStyle name="ป้อนค่า 4 3 15" xfId="20105"/>
    <cellStyle name="ป้อนค่า 4 3 16" xfId="3984"/>
    <cellStyle name="ป้อนค่า 4 3 17" xfId="40286"/>
    <cellStyle name="ป้อนค่า 4 3 2" xfId="3128"/>
    <cellStyle name="ป้อนค่า 4 3 2 10" xfId="33851"/>
    <cellStyle name="ป้อนค่า 4 3 2 2" xfId="13283"/>
    <cellStyle name="ป้อนค่า 4 3 2 2 2" xfId="27084"/>
    <cellStyle name="ป้อนค่า 4 3 2 2 3" xfId="35741"/>
    <cellStyle name="ป้อนค่า 4 3 2 2 4" xfId="40838"/>
    <cellStyle name="ป้อนค่า 4 3 2 3" xfId="16720"/>
    <cellStyle name="ป้อนค่า 4 3 2 3 2" xfId="30192"/>
    <cellStyle name="ป้อนค่า 4 3 2 3 3" xfId="38302"/>
    <cellStyle name="ป้อนค่า 4 3 2 3 4" xfId="42628"/>
    <cellStyle name="ป้อนค่า 4 3 2 4" xfId="15979"/>
    <cellStyle name="ป้อนค่า 4 3 2 4 2" xfId="29495"/>
    <cellStyle name="ป้อนค่า 4 3 2 4 3" xfId="37758"/>
    <cellStyle name="ป้อนค่า 4 3 2 4 4" xfId="42190"/>
    <cellStyle name="ป้อนค่า 4 3 2 5" xfId="18910"/>
    <cellStyle name="ป้อนค่า 4 3 2 5 2" xfId="32335"/>
    <cellStyle name="ป้อนค่า 4 3 2 5 3" xfId="39865"/>
    <cellStyle name="ป้อนค่า 4 3 2 5 4" xfId="43631"/>
    <cellStyle name="ป้อนค่า 4 3 2 6" xfId="13282"/>
    <cellStyle name="ป้อนค่า 4 3 2 6 2" xfId="27083"/>
    <cellStyle name="ป้อนค่า 4 3 2 6 3" xfId="35740"/>
    <cellStyle name="ป้อนค่า 4 3 2 6 4" xfId="40837"/>
    <cellStyle name="ป้อนค่า 4 3 2 7" xfId="5991"/>
    <cellStyle name="ป้อนค่า 4 3 2 8" xfId="20616"/>
    <cellStyle name="ป้อนค่า 4 3 2 9" xfId="28562"/>
    <cellStyle name="ป้อนค่า 4 3 3" xfId="13284"/>
    <cellStyle name="ป้อนค่า 4 3 3 2" xfId="13285"/>
    <cellStyle name="ป้อนค่า 4 3 3 2 2" xfId="27086"/>
    <cellStyle name="ป้อนค่า 4 3 3 2 3" xfId="35743"/>
    <cellStyle name="ป้อนค่า 4 3 3 2 4" xfId="40840"/>
    <cellStyle name="ป้อนค่า 4 3 3 3" xfId="27085"/>
    <cellStyle name="ป้อนค่า 4 3 3 4" xfId="35742"/>
    <cellStyle name="ป้อนค่า 4 3 3 5" xfId="40839"/>
    <cellStyle name="ป้อนค่า 4 3 4" xfId="13286"/>
    <cellStyle name="ป้อนค่า 4 3 4 2" xfId="13287"/>
    <cellStyle name="ป้อนค่า 4 3 4 2 2" xfId="27088"/>
    <cellStyle name="ป้อนค่า 4 3 4 2 3" xfId="35745"/>
    <cellStyle name="ป้อนค่า 4 3 4 2 4" xfId="40842"/>
    <cellStyle name="ป้อนค่า 4 3 4 3" xfId="27087"/>
    <cellStyle name="ป้อนค่า 4 3 4 4" xfId="35744"/>
    <cellStyle name="ป้อนค่า 4 3 4 5" xfId="40841"/>
    <cellStyle name="ป้อนค่า 4 3 5" xfId="13288"/>
    <cellStyle name="ป้อนค่า 4 3 5 2" xfId="13289"/>
    <cellStyle name="ป้อนค่า 4 3 5 2 2" xfId="27090"/>
    <cellStyle name="ป้อนค่า 4 3 5 2 3" xfId="35747"/>
    <cellStyle name="ป้อนค่า 4 3 5 2 4" xfId="40844"/>
    <cellStyle name="ป้อนค่า 4 3 5 3" xfId="27089"/>
    <cellStyle name="ป้อนค่า 4 3 5 4" xfId="35746"/>
    <cellStyle name="ป้อนค่า 4 3 5 5" xfId="40843"/>
    <cellStyle name="ป้อนค่า 4 3 6" xfId="13290"/>
    <cellStyle name="ป้อนค่า 4 3 6 2" xfId="13291"/>
    <cellStyle name="ป้อนค่า 4 3 6 2 2" xfId="27092"/>
    <cellStyle name="ป้อนค่า 4 3 6 2 3" xfId="35749"/>
    <cellStyle name="ป้อนค่า 4 3 6 2 4" xfId="40846"/>
    <cellStyle name="ป้อนค่า 4 3 6 3" xfId="27091"/>
    <cellStyle name="ป้อนค่า 4 3 6 4" xfId="35748"/>
    <cellStyle name="ป้อนค่า 4 3 6 5" xfId="40845"/>
    <cellStyle name="ป้อนค่า 4 3 7" xfId="13292"/>
    <cellStyle name="ป้อนค่า 4 3 7 2" xfId="27093"/>
    <cellStyle name="ป้อนค่า 4 3 7 3" xfId="35750"/>
    <cellStyle name="ป้อนค่า 4 3 7 4" xfId="40847"/>
    <cellStyle name="ป้อนค่า 4 3 8" xfId="13293"/>
    <cellStyle name="ป้อนค่า 4 3 8 2" xfId="13294"/>
    <cellStyle name="ป้อนค่า 4 3 8 2 2" xfId="27095"/>
    <cellStyle name="ป้อนค่า 4 3 8 2 3" xfId="35752"/>
    <cellStyle name="ป้อนค่า 4 3 8 2 4" xfId="40849"/>
    <cellStyle name="ป้อนค่า 4 3 8 3" xfId="27094"/>
    <cellStyle name="ป้อนค่า 4 3 8 4" xfId="35751"/>
    <cellStyle name="ป้อนค่า 4 3 8 5" xfId="40848"/>
    <cellStyle name="ป้อนค่า 4 3 9" xfId="13295"/>
    <cellStyle name="ป้อนค่า 4 3 9 2" xfId="27096"/>
    <cellStyle name="ป้อนค่า 4 3 9 3" xfId="35753"/>
    <cellStyle name="ป้อนค่า 4 3 9 4" xfId="40850"/>
    <cellStyle name="ป้อนค่า 4 4" xfId="2581"/>
    <cellStyle name="ป้อนค่า 4 4 10" xfId="16216"/>
    <cellStyle name="ป้อนค่า 4 4 10 2" xfId="29697"/>
    <cellStyle name="ป้อนค่า 4 4 10 3" xfId="37921"/>
    <cellStyle name="ป้อนค่า 4 4 10 4" xfId="42325"/>
    <cellStyle name="ป้อนค่า 4 4 11" xfId="18114"/>
    <cellStyle name="ป้อนค่า 4 4 11 2" xfId="31559"/>
    <cellStyle name="ป้อนค่า 4 4 11 3" xfId="39267"/>
    <cellStyle name="ป้อนค่า 4 4 11 4" xfId="43208"/>
    <cellStyle name="ป้อนค่า 4 4 12" xfId="18404"/>
    <cellStyle name="ป้อนค่า 4 4 12 2" xfId="31840"/>
    <cellStyle name="ป้อนค่า 4 4 12 3" xfId="39514"/>
    <cellStyle name="ป้อนค่า 4 4 12 4" xfId="43402"/>
    <cellStyle name="ป้อนค่า 4 4 13" xfId="13296"/>
    <cellStyle name="ป้อนค่า 4 4 13 2" xfId="27097"/>
    <cellStyle name="ป้อนค่า 4 4 13 3" xfId="35754"/>
    <cellStyle name="ป้อนค่า 4 4 13 4" xfId="40851"/>
    <cellStyle name="ป้อนค่า 4 4 14" xfId="5458"/>
    <cellStyle name="ป้อนค่า 4 4 15" xfId="20106"/>
    <cellStyle name="ป้อนค่า 4 4 16" xfId="25161"/>
    <cellStyle name="ป้อนค่า 4 4 17" xfId="38901"/>
    <cellStyle name="ป้อนค่า 4 4 2" xfId="3129"/>
    <cellStyle name="ป้อนค่า 4 4 2 10" xfId="33850"/>
    <cellStyle name="ป้อนค่า 4 4 2 2" xfId="13298"/>
    <cellStyle name="ป้อนค่า 4 4 2 2 2" xfId="27099"/>
    <cellStyle name="ป้อนค่า 4 4 2 2 3" xfId="35756"/>
    <cellStyle name="ป้อนค่า 4 4 2 2 4" xfId="40853"/>
    <cellStyle name="ป้อนค่า 4 4 2 3" xfId="16721"/>
    <cellStyle name="ป้อนค่า 4 4 2 3 2" xfId="30193"/>
    <cellStyle name="ป้อนค่า 4 4 2 3 3" xfId="38303"/>
    <cellStyle name="ป้อนค่า 4 4 2 3 4" xfId="42629"/>
    <cellStyle name="ป้อนค่า 4 4 2 4" xfId="15026"/>
    <cellStyle name="ป้อนค่า 4 4 2 4 2" xfId="28693"/>
    <cellStyle name="ป้อนค่า 4 4 2 4 3" xfId="37206"/>
    <cellStyle name="ป้อนค่า 4 4 2 4 4" xfId="41962"/>
    <cellStyle name="ป้อนค่า 4 4 2 5" xfId="18911"/>
    <cellStyle name="ป้อนค่า 4 4 2 5 2" xfId="32336"/>
    <cellStyle name="ป้อนค่า 4 4 2 5 3" xfId="39866"/>
    <cellStyle name="ป้อนค่า 4 4 2 5 4" xfId="43632"/>
    <cellStyle name="ป้อนค่า 4 4 2 6" xfId="13297"/>
    <cellStyle name="ป้อนค่า 4 4 2 6 2" xfId="27098"/>
    <cellStyle name="ป้อนค่า 4 4 2 6 3" xfId="35755"/>
    <cellStyle name="ป้อนค่า 4 4 2 6 4" xfId="40852"/>
    <cellStyle name="ป้อนค่า 4 4 2 7" xfId="5992"/>
    <cellStyle name="ป้อนค่า 4 4 2 8" xfId="20617"/>
    <cellStyle name="ป้อนค่า 4 4 2 9" xfId="29987"/>
    <cellStyle name="ป้อนค่า 4 4 3" xfId="13299"/>
    <cellStyle name="ป้อนค่า 4 4 3 2" xfId="13300"/>
    <cellStyle name="ป้อนค่า 4 4 3 2 2" xfId="27101"/>
    <cellStyle name="ป้อนค่า 4 4 3 2 3" xfId="35758"/>
    <cellStyle name="ป้อนค่า 4 4 3 2 4" xfId="40855"/>
    <cellStyle name="ป้อนค่า 4 4 3 3" xfId="27100"/>
    <cellStyle name="ป้อนค่า 4 4 3 4" xfId="35757"/>
    <cellStyle name="ป้อนค่า 4 4 3 5" xfId="40854"/>
    <cellStyle name="ป้อนค่า 4 4 4" xfId="13301"/>
    <cellStyle name="ป้อนค่า 4 4 4 2" xfId="13302"/>
    <cellStyle name="ป้อนค่า 4 4 4 2 2" xfId="27103"/>
    <cellStyle name="ป้อนค่า 4 4 4 2 3" xfId="35760"/>
    <cellStyle name="ป้อนค่า 4 4 4 2 4" xfId="40857"/>
    <cellStyle name="ป้อนค่า 4 4 4 3" xfId="27102"/>
    <cellStyle name="ป้อนค่า 4 4 4 4" xfId="35759"/>
    <cellStyle name="ป้อนค่า 4 4 4 5" xfId="40856"/>
    <cellStyle name="ป้อนค่า 4 4 5" xfId="13303"/>
    <cellStyle name="ป้อนค่า 4 4 5 2" xfId="13304"/>
    <cellStyle name="ป้อนค่า 4 4 5 2 2" xfId="27105"/>
    <cellStyle name="ป้อนค่า 4 4 5 2 3" xfId="35762"/>
    <cellStyle name="ป้อนค่า 4 4 5 2 4" xfId="40859"/>
    <cellStyle name="ป้อนค่า 4 4 5 3" xfId="27104"/>
    <cellStyle name="ป้อนค่า 4 4 5 4" xfId="35761"/>
    <cellStyle name="ป้อนค่า 4 4 5 5" xfId="40858"/>
    <cellStyle name="ป้อนค่า 4 4 6" xfId="13305"/>
    <cellStyle name="ป้อนค่า 4 4 6 2" xfId="13306"/>
    <cellStyle name="ป้อนค่า 4 4 6 2 2" xfId="27107"/>
    <cellStyle name="ป้อนค่า 4 4 6 2 3" xfId="35764"/>
    <cellStyle name="ป้อนค่า 4 4 6 2 4" xfId="40861"/>
    <cellStyle name="ป้อนค่า 4 4 6 3" xfId="27106"/>
    <cellStyle name="ป้อนค่า 4 4 6 4" xfId="35763"/>
    <cellStyle name="ป้อนค่า 4 4 6 5" xfId="40860"/>
    <cellStyle name="ป้อนค่า 4 4 7" xfId="13307"/>
    <cellStyle name="ป้อนค่า 4 4 7 2" xfId="27108"/>
    <cellStyle name="ป้อนค่า 4 4 7 3" xfId="35765"/>
    <cellStyle name="ป้อนค่า 4 4 7 4" xfId="40862"/>
    <cellStyle name="ป้อนค่า 4 4 8" xfId="13308"/>
    <cellStyle name="ป้อนค่า 4 4 8 2" xfId="13309"/>
    <cellStyle name="ป้อนค่า 4 4 8 2 2" xfId="27110"/>
    <cellStyle name="ป้อนค่า 4 4 8 2 3" xfId="35767"/>
    <cellStyle name="ป้อนค่า 4 4 8 2 4" xfId="40864"/>
    <cellStyle name="ป้อนค่า 4 4 8 3" xfId="27109"/>
    <cellStyle name="ป้อนค่า 4 4 8 4" xfId="35766"/>
    <cellStyle name="ป้อนค่า 4 4 8 5" xfId="40863"/>
    <cellStyle name="ป้อนค่า 4 4 9" xfId="13310"/>
    <cellStyle name="ป้อนค่า 4 4 9 2" xfId="27111"/>
    <cellStyle name="ป้อนค่า 4 4 9 3" xfId="35768"/>
    <cellStyle name="ป้อนค่า 4 4 9 4" xfId="40865"/>
    <cellStyle name="ป้อนค่า 4 5" xfId="2582"/>
    <cellStyle name="ป้อนค่า 4 5 10" xfId="16217"/>
    <cellStyle name="ป้อนค่า 4 5 10 2" xfId="29698"/>
    <cellStyle name="ป้อนค่า 4 5 10 3" xfId="37922"/>
    <cellStyle name="ป้อนค่า 4 5 10 4" xfId="42326"/>
    <cellStyle name="ป้อนค่า 4 5 11" xfId="17083"/>
    <cellStyle name="ป้อนค่า 4 5 11 2" xfId="30551"/>
    <cellStyle name="ป้อนค่า 4 5 11 3" xfId="38587"/>
    <cellStyle name="ป้อนค่า 4 5 11 4" xfId="42855"/>
    <cellStyle name="ป้อนค่า 4 5 12" xfId="18405"/>
    <cellStyle name="ป้อนค่า 4 5 12 2" xfId="31841"/>
    <cellStyle name="ป้อนค่า 4 5 12 3" xfId="39515"/>
    <cellStyle name="ป้อนค่า 4 5 12 4" xfId="43403"/>
    <cellStyle name="ป้อนค่า 4 5 13" xfId="13311"/>
    <cellStyle name="ป้อนค่า 4 5 13 2" xfId="27112"/>
    <cellStyle name="ป้อนค่า 4 5 13 3" xfId="35769"/>
    <cellStyle name="ป้อนค่า 4 5 13 4" xfId="40866"/>
    <cellStyle name="ป้อนค่า 4 5 14" xfId="5459"/>
    <cellStyle name="ป้อนค่า 4 5 15" xfId="20107"/>
    <cellStyle name="ป้อนค่า 4 5 16" xfId="3488"/>
    <cellStyle name="ป้อนค่า 4 5 17" xfId="38686"/>
    <cellStyle name="ป้อนค่า 4 5 2" xfId="3130"/>
    <cellStyle name="ป้อนค่า 4 5 2 10" xfId="33849"/>
    <cellStyle name="ป้อนค่า 4 5 2 2" xfId="13313"/>
    <cellStyle name="ป้อนค่า 4 5 2 2 2" xfId="27114"/>
    <cellStyle name="ป้อนค่า 4 5 2 2 3" xfId="35771"/>
    <cellStyle name="ป้อนค่า 4 5 2 2 4" xfId="40868"/>
    <cellStyle name="ป้อนค่า 4 5 2 3" xfId="16722"/>
    <cellStyle name="ป้อนค่า 4 5 2 3 2" xfId="30194"/>
    <cellStyle name="ป้อนค่า 4 5 2 3 3" xfId="38304"/>
    <cellStyle name="ป้อนค่า 4 5 2 3 4" xfId="42630"/>
    <cellStyle name="ป้อนค่า 4 5 2 4" xfId="15980"/>
    <cellStyle name="ป้อนค่า 4 5 2 4 2" xfId="29496"/>
    <cellStyle name="ป้อนค่า 4 5 2 4 3" xfId="37759"/>
    <cellStyle name="ป้อนค่า 4 5 2 4 4" xfId="42191"/>
    <cellStyle name="ป้อนค่า 4 5 2 5" xfId="18912"/>
    <cellStyle name="ป้อนค่า 4 5 2 5 2" xfId="32337"/>
    <cellStyle name="ป้อนค่า 4 5 2 5 3" xfId="39867"/>
    <cellStyle name="ป้อนค่า 4 5 2 5 4" xfId="43633"/>
    <cellStyle name="ป้อนค่า 4 5 2 6" xfId="13312"/>
    <cellStyle name="ป้อนค่า 4 5 2 6 2" xfId="27113"/>
    <cellStyle name="ป้อนค่า 4 5 2 6 3" xfId="35770"/>
    <cellStyle name="ป้อนค่า 4 5 2 6 4" xfId="40867"/>
    <cellStyle name="ป้อนค่า 4 5 2 7" xfId="5993"/>
    <cellStyle name="ป้อนค่า 4 5 2 8" xfId="20618"/>
    <cellStyle name="ป้อนค่า 4 5 2 9" xfId="32638"/>
    <cellStyle name="ป้อนค่า 4 5 3" xfId="13314"/>
    <cellStyle name="ป้อนค่า 4 5 3 2" xfId="13315"/>
    <cellStyle name="ป้อนค่า 4 5 3 2 2" xfId="27116"/>
    <cellStyle name="ป้อนค่า 4 5 3 2 3" xfId="35773"/>
    <cellStyle name="ป้อนค่า 4 5 3 2 4" xfId="40870"/>
    <cellStyle name="ป้อนค่า 4 5 3 3" xfId="27115"/>
    <cellStyle name="ป้อนค่า 4 5 3 4" xfId="35772"/>
    <cellStyle name="ป้อนค่า 4 5 3 5" xfId="40869"/>
    <cellStyle name="ป้อนค่า 4 5 4" xfId="13316"/>
    <cellStyle name="ป้อนค่า 4 5 4 2" xfId="13317"/>
    <cellStyle name="ป้อนค่า 4 5 4 2 2" xfId="27118"/>
    <cellStyle name="ป้อนค่า 4 5 4 2 3" xfId="35775"/>
    <cellStyle name="ป้อนค่า 4 5 4 2 4" xfId="40872"/>
    <cellStyle name="ป้อนค่า 4 5 4 3" xfId="27117"/>
    <cellStyle name="ป้อนค่า 4 5 4 4" xfId="35774"/>
    <cellStyle name="ป้อนค่า 4 5 4 5" xfId="40871"/>
    <cellStyle name="ป้อนค่า 4 5 5" xfId="13318"/>
    <cellStyle name="ป้อนค่า 4 5 5 2" xfId="13319"/>
    <cellStyle name="ป้อนค่า 4 5 5 2 2" xfId="27120"/>
    <cellStyle name="ป้อนค่า 4 5 5 2 3" xfId="35777"/>
    <cellStyle name="ป้อนค่า 4 5 5 2 4" xfId="40874"/>
    <cellStyle name="ป้อนค่า 4 5 5 3" xfId="27119"/>
    <cellStyle name="ป้อนค่า 4 5 5 4" xfId="35776"/>
    <cellStyle name="ป้อนค่า 4 5 5 5" xfId="40873"/>
    <cellStyle name="ป้อนค่า 4 5 6" xfId="13320"/>
    <cellStyle name="ป้อนค่า 4 5 6 2" xfId="13321"/>
    <cellStyle name="ป้อนค่า 4 5 6 2 2" xfId="27122"/>
    <cellStyle name="ป้อนค่า 4 5 6 2 3" xfId="35779"/>
    <cellStyle name="ป้อนค่า 4 5 6 2 4" xfId="40876"/>
    <cellStyle name="ป้อนค่า 4 5 6 3" xfId="27121"/>
    <cellStyle name="ป้อนค่า 4 5 6 4" xfId="35778"/>
    <cellStyle name="ป้อนค่า 4 5 6 5" xfId="40875"/>
    <cellStyle name="ป้อนค่า 4 5 7" xfId="13322"/>
    <cellStyle name="ป้อนค่า 4 5 7 2" xfId="27123"/>
    <cellStyle name="ป้อนค่า 4 5 7 3" xfId="35780"/>
    <cellStyle name="ป้อนค่า 4 5 7 4" xfId="40877"/>
    <cellStyle name="ป้อนค่า 4 5 8" xfId="13323"/>
    <cellStyle name="ป้อนค่า 4 5 8 2" xfId="13324"/>
    <cellStyle name="ป้อนค่า 4 5 8 2 2" xfId="27125"/>
    <cellStyle name="ป้อนค่า 4 5 8 2 3" xfId="35782"/>
    <cellStyle name="ป้อนค่า 4 5 8 2 4" xfId="40879"/>
    <cellStyle name="ป้อนค่า 4 5 8 3" xfId="27124"/>
    <cellStyle name="ป้อนค่า 4 5 8 4" xfId="35781"/>
    <cellStyle name="ป้อนค่า 4 5 8 5" xfId="40878"/>
    <cellStyle name="ป้อนค่า 4 5 9" xfId="13325"/>
    <cellStyle name="ป้อนค่า 4 5 9 2" xfId="27126"/>
    <cellStyle name="ป้อนค่า 4 5 9 3" xfId="35783"/>
    <cellStyle name="ป้อนค่า 4 5 9 4" xfId="40880"/>
    <cellStyle name="ป้อนค่า 4 6" xfId="2583"/>
    <cellStyle name="ป้อนค่า 4 6 10" xfId="18406"/>
    <cellStyle name="ป้อนค่า 4 6 10 2" xfId="31842"/>
    <cellStyle name="ป้อนค่า 4 6 10 3" xfId="39516"/>
    <cellStyle name="ป้อนค่า 4 6 10 4" xfId="43404"/>
    <cellStyle name="ป้อนค่า 4 6 11" xfId="13326"/>
    <cellStyle name="ป้อนค่า 4 6 11 2" xfId="27127"/>
    <cellStyle name="ป้อนค่า 4 6 11 3" xfId="35784"/>
    <cellStyle name="ป้อนค่า 4 6 11 4" xfId="40881"/>
    <cellStyle name="ป้อนค่า 4 6 12" xfId="5460"/>
    <cellStyle name="ป้อนค่า 4 6 13" xfId="20108"/>
    <cellStyle name="ป้อนค่า 4 6 14" xfId="3985"/>
    <cellStyle name="ป้อนค่า 4 6 15" xfId="37645"/>
    <cellStyle name="ป้อนค่า 4 6 2" xfId="3131"/>
    <cellStyle name="ป้อนค่า 4 6 2 10" xfId="33848"/>
    <cellStyle name="ป้อนค่า 4 6 2 2" xfId="13328"/>
    <cellStyle name="ป้อนค่า 4 6 2 2 2" xfId="27129"/>
    <cellStyle name="ป้อนค่า 4 6 2 2 3" xfId="35786"/>
    <cellStyle name="ป้อนค่า 4 6 2 2 4" xfId="40883"/>
    <cellStyle name="ป้อนค่า 4 6 2 3" xfId="16723"/>
    <cellStyle name="ป้อนค่า 4 6 2 3 2" xfId="30195"/>
    <cellStyle name="ป้อนค่า 4 6 2 3 3" xfId="38305"/>
    <cellStyle name="ป้อนค่า 4 6 2 3 4" xfId="42631"/>
    <cellStyle name="ป้อนค่า 4 6 2 4" xfId="14648"/>
    <cellStyle name="ป้อนค่า 4 6 2 4 2" xfId="28354"/>
    <cellStyle name="ป้อนค่า 4 6 2 4 3" xfId="36891"/>
    <cellStyle name="ป้อนค่า 4 6 2 4 4" xfId="41772"/>
    <cellStyle name="ป้อนค่า 4 6 2 5" xfId="18913"/>
    <cellStyle name="ป้อนค่า 4 6 2 5 2" xfId="32338"/>
    <cellStyle name="ป้อนค่า 4 6 2 5 3" xfId="39868"/>
    <cellStyle name="ป้อนค่า 4 6 2 5 4" xfId="43634"/>
    <cellStyle name="ป้อนค่า 4 6 2 6" xfId="13327"/>
    <cellStyle name="ป้อนค่า 4 6 2 6 2" xfId="27128"/>
    <cellStyle name="ป้อนค่า 4 6 2 6 3" xfId="35785"/>
    <cellStyle name="ป้อนค่า 4 6 2 6 4" xfId="40882"/>
    <cellStyle name="ป้อนค่า 4 6 2 7" xfId="5994"/>
    <cellStyle name="ป้อนค่า 4 6 2 8" xfId="20619"/>
    <cellStyle name="ป้อนค่า 4 6 2 9" xfId="32132"/>
    <cellStyle name="ป้อนค่า 4 6 3" xfId="13329"/>
    <cellStyle name="ป้อนค่า 4 6 3 2" xfId="13330"/>
    <cellStyle name="ป้อนค่า 4 6 3 2 2" xfId="27131"/>
    <cellStyle name="ป้อนค่า 4 6 3 2 3" xfId="35788"/>
    <cellStyle name="ป้อนค่า 4 6 3 2 4" xfId="40885"/>
    <cellStyle name="ป้อนค่า 4 6 3 3" xfId="27130"/>
    <cellStyle name="ป้อนค่า 4 6 3 4" xfId="35787"/>
    <cellStyle name="ป้อนค่า 4 6 3 5" xfId="40884"/>
    <cellStyle name="ป้อนค่า 4 6 4" xfId="13331"/>
    <cellStyle name="ป้อนค่า 4 6 4 2" xfId="13332"/>
    <cellStyle name="ป้อนค่า 4 6 4 2 2" xfId="27133"/>
    <cellStyle name="ป้อนค่า 4 6 4 2 3" xfId="35790"/>
    <cellStyle name="ป้อนค่า 4 6 4 2 4" xfId="40887"/>
    <cellStyle name="ป้อนค่า 4 6 4 3" xfId="27132"/>
    <cellStyle name="ป้อนค่า 4 6 4 4" xfId="35789"/>
    <cellStyle name="ป้อนค่า 4 6 4 5" xfId="40886"/>
    <cellStyle name="ป้อนค่า 4 6 5" xfId="13333"/>
    <cellStyle name="ป้อนค่า 4 6 5 2" xfId="27134"/>
    <cellStyle name="ป้อนค่า 4 6 5 3" xfId="35791"/>
    <cellStyle name="ป้อนค่า 4 6 5 4" xfId="40888"/>
    <cellStyle name="ป้อนค่า 4 6 6" xfId="13334"/>
    <cellStyle name="ป้อนค่า 4 6 6 2" xfId="27135"/>
    <cellStyle name="ป้อนค่า 4 6 6 3" xfId="35792"/>
    <cellStyle name="ป้อนค่า 4 6 6 4" xfId="40889"/>
    <cellStyle name="ป้อนค่า 4 6 7" xfId="13335"/>
    <cellStyle name="ป้อนค่า 4 6 7 2" xfId="13336"/>
    <cellStyle name="ป้อนค่า 4 6 7 2 2" xfId="27137"/>
    <cellStyle name="ป้อนค่า 4 6 7 2 3" xfId="35794"/>
    <cellStyle name="ป้อนค่า 4 6 7 2 4" xfId="40891"/>
    <cellStyle name="ป้อนค่า 4 6 7 3" xfId="27136"/>
    <cellStyle name="ป้อนค่า 4 6 7 4" xfId="35793"/>
    <cellStyle name="ป้อนค่า 4 6 7 5" xfId="40890"/>
    <cellStyle name="ป้อนค่า 4 6 8" xfId="16218"/>
    <cellStyle name="ป้อนค่า 4 6 8 2" xfId="29699"/>
    <cellStyle name="ป้อนค่า 4 6 8 3" xfId="37923"/>
    <cellStyle name="ป้อนค่า 4 6 8 4" xfId="42327"/>
    <cellStyle name="ป้อนค่า 4 6 9" xfId="18152"/>
    <cellStyle name="ป้อนค่า 4 6 9 2" xfId="31597"/>
    <cellStyle name="ป้อนค่า 4 6 9 3" xfId="39293"/>
    <cellStyle name="ป้อนค่า 4 6 9 4" xfId="43217"/>
    <cellStyle name="ป้อนค่า 4 7" xfId="3126"/>
    <cellStyle name="ป้อนค่า 4 7 10" xfId="33853"/>
    <cellStyle name="ป้อนค่า 4 7 2" xfId="13338"/>
    <cellStyle name="ป้อนค่า 4 7 2 2" xfId="27139"/>
    <cellStyle name="ป้อนค่า 4 7 2 3" xfId="35796"/>
    <cellStyle name="ป้อนค่า 4 7 2 4" xfId="40893"/>
    <cellStyle name="ป้อนค่า 4 7 3" xfId="16718"/>
    <cellStyle name="ป้อนค่า 4 7 3 2" xfId="30190"/>
    <cellStyle name="ป้อนค่า 4 7 3 3" xfId="38300"/>
    <cellStyle name="ป้อนค่า 4 7 3 4" xfId="42626"/>
    <cellStyle name="ป้อนค่า 4 7 4" xfId="14553"/>
    <cellStyle name="ป้อนค่า 4 7 4 2" xfId="28273"/>
    <cellStyle name="ป้อนค่า 4 7 4 3" xfId="36830"/>
    <cellStyle name="ป้อนค่า 4 7 4 4" xfId="41736"/>
    <cellStyle name="ป้อนค่า 4 7 5" xfId="18908"/>
    <cellStyle name="ป้อนค่า 4 7 5 2" xfId="32333"/>
    <cellStyle name="ป้อนค่า 4 7 5 3" xfId="39863"/>
    <cellStyle name="ป้อนค่า 4 7 5 4" xfId="43629"/>
    <cellStyle name="ป้อนค่า 4 7 6" xfId="13337"/>
    <cellStyle name="ป้อนค่า 4 7 6 2" xfId="27138"/>
    <cellStyle name="ป้อนค่า 4 7 6 3" xfId="35795"/>
    <cellStyle name="ป้อนค่า 4 7 6 4" xfId="40892"/>
    <cellStyle name="ป้อนค่า 4 7 7" xfId="5989"/>
    <cellStyle name="ป้อนค่า 4 7 8" xfId="20614"/>
    <cellStyle name="ป้อนค่า 4 7 9" xfId="29162"/>
    <cellStyle name="ป้อนค่า 4 8" xfId="16213"/>
    <cellStyle name="ป้อนค่า 4 8 2" xfId="29694"/>
    <cellStyle name="ป้อนค่า 4 8 3" xfId="37918"/>
    <cellStyle name="ป้อนค่า 4 8 4" xfId="42322"/>
    <cellStyle name="ป้อนค่า 4 9" xfId="15761"/>
    <cellStyle name="ป้อนค่า 4 9 2" xfId="29352"/>
    <cellStyle name="ป้อนค่า 4 9 3" xfId="37658"/>
    <cellStyle name="ป้อนค่า 4 9 4" xfId="42158"/>
    <cellStyle name="ป้อนค่า 5" xfId="2584"/>
    <cellStyle name="ป้อนค่า 5 10" xfId="13340"/>
    <cellStyle name="ป้อนค่า 5 10 2" xfId="27141"/>
    <cellStyle name="ป้อนค่า 5 10 3" xfId="35798"/>
    <cellStyle name="ป้อนค่า 5 10 4" xfId="40895"/>
    <cellStyle name="ป้อนค่า 5 11" xfId="16219"/>
    <cellStyle name="ป้อนค่า 5 11 2" xfId="29700"/>
    <cellStyle name="ป้อนค่า 5 11 3" xfId="37924"/>
    <cellStyle name="ป้อนค่า 5 11 4" xfId="42328"/>
    <cellStyle name="ป้อนค่า 5 12" xfId="17082"/>
    <cellStyle name="ป้อนค่า 5 12 2" xfId="30550"/>
    <cellStyle name="ป้อนค่า 5 12 3" xfId="38586"/>
    <cellStyle name="ป้อนค่า 5 12 4" xfId="42854"/>
    <cellStyle name="ป้อนค่า 5 13" xfId="18407"/>
    <cellStyle name="ป้อนค่า 5 13 2" xfId="31843"/>
    <cellStyle name="ป้อนค่า 5 13 3" xfId="39517"/>
    <cellStyle name="ป้อนค่า 5 13 4" xfId="43405"/>
    <cellStyle name="ป้อนค่า 5 14" xfId="13339"/>
    <cellStyle name="ป้อนค่า 5 14 2" xfId="27140"/>
    <cellStyle name="ป้อนค่า 5 14 3" xfId="35797"/>
    <cellStyle name="ป้อนค่า 5 14 4" xfId="40894"/>
    <cellStyle name="ป้อนค่า 5 15" xfId="5461"/>
    <cellStyle name="ป้อนค่า 5 16" xfId="20109"/>
    <cellStyle name="ป้อนค่า 5 17" xfId="3836"/>
    <cellStyle name="ป้อนค่า 5 18" xfId="34152"/>
    <cellStyle name="ป้อนค่า 5 2" xfId="2585"/>
    <cellStyle name="ป้อนค่า 5 2 10" xfId="34151"/>
    <cellStyle name="ป้อนค่า 5 2 2" xfId="3133"/>
    <cellStyle name="ป้อนค่า 5 2 2 2" xfId="16725"/>
    <cellStyle name="ป้อนค่า 5 2 2 2 2" xfId="30197"/>
    <cellStyle name="ป้อนค่า 5 2 2 2 3" xfId="38307"/>
    <cellStyle name="ป้อนค่า 5 2 2 2 4" xfId="42633"/>
    <cellStyle name="ป้อนค่า 5 2 2 3" xfId="15981"/>
    <cellStyle name="ป้อนค่า 5 2 2 3 2" xfId="29497"/>
    <cellStyle name="ป้อนค่า 5 2 2 3 3" xfId="37760"/>
    <cellStyle name="ป้อนค่า 5 2 2 3 4" xfId="42192"/>
    <cellStyle name="ป้อนค่า 5 2 2 4" xfId="18915"/>
    <cellStyle name="ป้อนค่า 5 2 2 4 2" xfId="32340"/>
    <cellStyle name="ป้อนค่า 5 2 2 4 3" xfId="39870"/>
    <cellStyle name="ป้อนค่า 5 2 2 4 4" xfId="43636"/>
    <cellStyle name="ป้อนค่า 5 2 2 5" xfId="13342"/>
    <cellStyle name="ป้อนค่า 5 2 2 5 2" xfId="27143"/>
    <cellStyle name="ป้อนค่า 5 2 2 5 3" xfId="35800"/>
    <cellStyle name="ป้อนค่า 5 2 2 5 4" xfId="40897"/>
    <cellStyle name="ป้อนค่า 5 2 2 6" xfId="5996"/>
    <cellStyle name="ป้อนค่า 5 2 2 7" xfId="20621"/>
    <cellStyle name="ป้อนค่า 5 2 2 8" xfId="29160"/>
    <cellStyle name="ป้อนค่า 5 2 2 9" xfId="38872"/>
    <cellStyle name="ป้อนค่า 5 2 3" xfId="16220"/>
    <cellStyle name="ป้อนค่า 5 2 3 2" xfId="29701"/>
    <cellStyle name="ป้อนค่า 5 2 3 3" xfId="37925"/>
    <cellStyle name="ป้อนค่า 5 2 3 4" xfId="42329"/>
    <cellStyle name="ป้อนค่า 5 2 4" xfId="15762"/>
    <cellStyle name="ป้อนค่า 5 2 4 2" xfId="29353"/>
    <cellStyle name="ป้อนค่า 5 2 4 3" xfId="37659"/>
    <cellStyle name="ป้อนค่า 5 2 4 4" xfId="42159"/>
    <cellStyle name="ป้อนค่า 5 2 5" xfId="18408"/>
    <cellStyle name="ป้อนค่า 5 2 5 2" xfId="31844"/>
    <cellStyle name="ป้อนค่า 5 2 5 3" xfId="39518"/>
    <cellStyle name="ป้อนค่า 5 2 5 4" xfId="43406"/>
    <cellStyle name="ป้อนค่า 5 2 6" xfId="13341"/>
    <cellStyle name="ป้อนค่า 5 2 6 2" xfId="27142"/>
    <cellStyle name="ป้อนค่า 5 2 6 3" xfId="35799"/>
    <cellStyle name="ป้อนค่า 5 2 6 4" xfId="40896"/>
    <cellStyle name="ป้อนค่า 5 2 7" xfId="5462"/>
    <cellStyle name="ป้อนค่า 5 2 8" xfId="20110"/>
    <cellStyle name="ป้อนค่า 5 2 9" xfId="3489"/>
    <cellStyle name="ป้อนค่า 5 3" xfId="2586"/>
    <cellStyle name="ป้อนค่า 5 3 10" xfId="34150"/>
    <cellStyle name="ป้อนค่า 5 3 2" xfId="3134"/>
    <cellStyle name="ป้อนค่า 5 3 2 2" xfId="16726"/>
    <cellStyle name="ป้อนค่า 5 3 2 2 2" xfId="30198"/>
    <cellStyle name="ป้อนค่า 5 3 2 2 3" xfId="38308"/>
    <cellStyle name="ป้อนค่า 5 3 2 2 4" xfId="42634"/>
    <cellStyle name="ป้อนค่า 5 3 2 3" xfId="15027"/>
    <cellStyle name="ป้อนค่า 5 3 2 3 2" xfId="28694"/>
    <cellStyle name="ป้อนค่า 5 3 2 3 3" xfId="37207"/>
    <cellStyle name="ป้อนค่า 5 3 2 3 4" xfId="41963"/>
    <cellStyle name="ป้อนค่า 5 3 2 4" xfId="18916"/>
    <cellStyle name="ป้อนค่า 5 3 2 4 2" xfId="32341"/>
    <cellStyle name="ป้อนค่า 5 3 2 4 3" xfId="39871"/>
    <cellStyle name="ป้อนค่า 5 3 2 4 4" xfId="43637"/>
    <cellStyle name="ป้อนค่า 5 3 2 5" xfId="13344"/>
    <cellStyle name="ป้อนค่า 5 3 2 5 2" xfId="27145"/>
    <cellStyle name="ป้อนค่า 5 3 2 5 3" xfId="35802"/>
    <cellStyle name="ป้อนค่า 5 3 2 5 4" xfId="40899"/>
    <cellStyle name="ป้อนค่า 5 3 2 6" xfId="5997"/>
    <cellStyle name="ป้อนค่า 5 3 2 7" xfId="20622"/>
    <cellStyle name="ป้อนค่า 5 3 2 8" xfId="31625"/>
    <cellStyle name="ป้อนค่า 5 3 2 9" xfId="19753"/>
    <cellStyle name="ป้อนค่า 5 3 3" xfId="16221"/>
    <cellStyle name="ป้อนค่า 5 3 3 2" xfId="29702"/>
    <cellStyle name="ป้อนค่า 5 3 3 3" xfId="37926"/>
    <cellStyle name="ป้อนค่า 5 3 3 4" xfId="42330"/>
    <cellStyle name="ป้อนค่า 5 3 4" xfId="15763"/>
    <cellStyle name="ป้อนค่า 5 3 4 2" xfId="29354"/>
    <cellStyle name="ป้อนค่า 5 3 4 3" xfId="37660"/>
    <cellStyle name="ป้อนค่า 5 3 4 4" xfId="42160"/>
    <cellStyle name="ป้อนค่า 5 3 5" xfId="18409"/>
    <cellStyle name="ป้อนค่า 5 3 5 2" xfId="31845"/>
    <cellStyle name="ป้อนค่า 5 3 5 3" xfId="39519"/>
    <cellStyle name="ป้อนค่า 5 3 5 4" xfId="43407"/>
    <cellStyle name="ป้อนค่า 5 3 6" xfId="13343"/>
    <cellStyle name="ป้อนค่า 5 3 6 2" xfId="27144"/>
    <cellStyle name="ป้อนค่า 5 3 6 3" xfId="35801"/>
    <cellStyle name="ป้อนค่า 5 3 6 4" xfId="40898"/>
    <cellStyle name="ป้อนค่า 5 3 7" xfId="5463"/>
    <cellStyle name="ป้อนค่า 5 3 8" xfId="20111"/>
    <cellStyle name="ป้อนค่า 5 3 9" xfId="3986"/>
    <cellStyle name="ป้อนค่า 5 4" xfId="2587"/>
    <cellStyle name="ป้อนค่า 5 4 10" xfId="34149"/>
    <cellStyle name="ป้อนค่า 5 4 2" xfId="3135"/>
    <cellStyle name="ป้อนค่า 5 4 2 2" xfId="16727"/>
    <cellStyle name="ป้อนค่า 5 4 2 2 2" xfId="30199"/>
    <cellStyle name="ป้อนค่า 5 4 2 2 3" xfId="38309"/>
    <cellStyle name="ป้อนค่า 5 4 2 2 4" xfId="42635"/>
    <cellStyle name="ป้อนค่า 5 4 2 3" xfId="15982"/>
    <cellStyle name="ป้อนค่า 5 4 2 3 2" xfId="29498"/>
    <cellStyle name="ป้อนค่า 5 4 2 3 3" xfId="37761"/>
    <cellStyle name="ป้อนค่า 5 4 2 3 4" xfId="42193"/>
    <cellStyle name="ป้อนค่า 5 4 2 4" xfId="18917"/>
    <cellStyle name="ป้อนค่า 5 4 2 4 2" xfId="32342"/>
    <cellStyle name="ป้อนค่า 5 4 2 4 3" xfId="39872"/>
    <cellStyle name="ป้อนค่า 5 4 2 4 4" xfId="43638"/>
    <cellStyle name="ป้อนค่า 5 4 2 5" xfId="13346"/>
    <cellStyle name="ป้อนค่า 5 4 2 5 2" xfId="27147"/>
    <cellStyle name="ป้อนค่า 5 4 2 5 3" xfId="35804"/>
    <cellStyle name="ป้อนค่า 5 4 2 5 4" xfId="40901"/>
    <cellStyle name="ป้อนค่า 5 4 2 6" xfId="5998"/>
    <cellStyle name="ป้อนค่า 5 4 2 7" xfId="20623"/>
    <cellStyle name="ป้อนค่า 5 4 2 8" xfId="30914"/>
    <cellStyle name="ป้อนค่า 5 4 2 9" xfId="33847"/>
    <cellStyle name="ป้อนค่า 5 4 3" xfId="16222"/>
    <cellStyle name="ป้อนค่า 5 4 3 2" xfId="29703"/>
    <cellStyle name="ป้อนค่า 5 4 3 3" xfId="37927"/>
    <cellStyle name="ป้อนค่า 5 4 3 4" xfId="42331"/>
    <cellStyle name="ป้อนค่า 5 4 4" xfId="17080"/>
    <cellStyle name="ป้อนค่า 5 4 4 2" xfId="30548"/>
    <cellStyle name="ป้อนค่า 5 4 4 3" xfId="38584"/>
    <cellStyle name="ป้อนค่า 5 4 4 4" xfId="42852"/>
    <cellStyle name="ป้อนค่า 5 4 5" xfId="18410"/>
    <cellStyle name="ป้อนค่า 5 4 5 2" xfId="31846"/>
    <cellStyle name="ป้อนค่า 5 4 5 3" xfId="39520"/>
    <cellStyle name="ป้อนค่า 5 4 5 4" xfId="43408"/>
    <cellStyle name="ป้อนค่า 5 4 6" xfId="13345"/>
    <cellStyle name="ป้อนค่า 5 4 6 2" xfId="27146"/>
    <cellStyle name="ป้อนค่า 5 4 6 3" xfId="35803"/>
    <cellStyle name="ป้อนค่า 5 4 6 4" xfId="40900"/>
    <cellStyle name="ป้อนค่า 5 4 7" xfId="5464"/>
    <cellStyle name="ป้อนค่า 5 4 8" xfId="20112"/>
    <cellStyle name="ป้อนค่า 5 4 9" xfId="3490"/>
    <cellStyle name="ป้อนค่า 5 5" xfId="2588"/>
    <cellStyle name="ป้อนค่า 5 5 10" xfId="34147"/>
    <cellStyle name="ป้อนค่า 5 5 2" xfId="3136"/>
    <cellStyle name="ป้อนค่า 5 5 2 2" xfId="16728"/>
    <cellStyle name="ป้อนค่า 5 5 2 2 2" xfId="30200"/>
    <cellStyle name="ป้อนค่า 5 5 2 2 3" xfId="38310"/>
    <cellStyle name="ป้อนค่า 5 5 2 2 4" xfId="42636"/>
    <cellStyle name="ป้อนค่า 5 5 2 3" xfId="15451"/>
    <cellStyle name="ป้อนค่า 5 5 2 3 2" xfId="29088"/>
    <cellStyle name="ป้อนค่า 5 5 2 3 3" xfId="37472"/>
    <cellStyle name="ป้อนค่า 5 5 2 3 4" xfId="42113"/>
    <cellStyle name="ป้อนค่า 5 5 2 4" xfId="18918"/>
    <cellStyle name="ป้อนค่า 5 5 2 4 2" xfId="32343"/>
    <cellStyle name="ป้อนค่า 5 5 2 4 3" xfId="39873"/>
    <cellStyle name="ป้อนค่า 5 5 2 4 4" xfId="43639"/>
    <cellStyle name="ป้อนค่า 5 5 2 5" xfId="13348"/>
    <cellStyle name="ป้อนค่า 5 5 2 5 2" xfId="27149"/>
    <cellStyle name="ป้อนค่า 5 5 2 5 3" xfId="35806"/>
    <cellStyle name="ป้อนค่า 5 5 2 5 4" xfId="40903"/>
    <cellStyle name="ป้อนค่า 5 5 2 6" xfId="5999"/>
    <cellStyle name="ป้อนค่า 5 5 2 7" xfId="20624"/>
    <cellStyle name="ป้อนค่า 5 5 2 8" xfId="29161"/>
    <cellStyle name="ป้อนค่า 5 5 2 9" xfId="36757"/>
    <cellStyle name="ป้อนค่า 5 5 3" xfId="16223"/>
    <cellStyle name="ป้อนค่า 5 5 3 2" xfId="29704"/>
    <cellStyle name="ป้อนค่า 5 5 3 3" xfId="37928"/>
    <cellStyle name="ป้อนค่า 5 5 3 4" xfId="42332"/>
    <cellStyle name="ป้อนค่า 5 5 4" xfId="17079"/>
    <cellStyle name="ป้อนค่า 5 5 4 2" xfId="30547"/>
    <cellStyle name="ป้อนค่า 5 5 4 3" xfId="38583"/>
    <cellStyle name="ป้อนค่า 5 5 4 4" xfId="42851"/>
    <cellStyle name="ป้อนค่า 5 5 5" xfId="18411"/>
    <cellStyle name="ป้อนค่า 5 5 5 2" xfId="31847"/>
    <cellStyle name="ป้อนค่า 5 5 5 3" xfId="39521"/>
    <cellStyle name="ป้อนค่า 5 5 5 4" xfId="43409"/>
    <cellStyle name="ป้อนค่า 5 5 6" xfId="13347"/>
    <cellStyle name="ป้อนค่า 5 5 6 2" xfId="27148"/>
    <cellStyle name="ป้อนค่า 5 5 6 3" xfId="35805"/>
    <cellStyle name="ป้อนค่า 5 5 6 4" xfId="40902"/>
    <cellStyle name="ป้อนค่า 5 5 7" xfId="5465"/>
    <cellStyle name="ป้อนค่า 5 5 8" xfId="20113"/>
    <cellStyle name="ป้อนค่า 5 5 9" xfId="3987"/>
    <cellStyle name="ป้อนค่า 5 6" xfId="3132"/>
    <cellStyle name="ป้อนค่า 5 6 10" xfId="39050"/>
    <cellStyle name="ป้อนค่า 5 6 2" xfId="13350"/>
    <cellStyle name="ป้อนค่า 5 6 2 2" xfId="27151"/>
    <cellStyle name="ป้อนค่า 5 6 2 3" xfId="35808"/>
    <cellStyle name="ป้อนค่า 5 6 2 4" xfId="40905"/>
    <cellStyle name="ป้อนค่า 5 6 3" xfId="16724"/>
    <cellStyle name="ป้อนค่า 5 6 3 2" xfId="30196"/>
    <cellStyle name="ป้อนค่า 5 6 3 3" xfId="38306"/>
    <cellStyle name="ป้อนค่า 5 6 3 4" xfId="42632"/>
    <cellStyle name="ป้อนค่า 5 6 4" xfId="14433"/>
    <cellStyle name="ป้อนค่า 5 6 4 2" xfId="28164"/>
    <cellStyle name="ป้อนค่า 5 6 4 3" xfId="36740"/>
    <cellStyle name="ป้อนค่า 5 6 4 4" xfId="41663"/>
    <cellStyle name="ป้อนค่า 5 6 5" xfId="18914"/>
    <cellStyle name="ป้อนค่า 5 6 5 2" xfId="32339"/>
    <cellStyle name="ป้อนค่า 5 6 5 3" xfId="39869"/>
    <cellStyle name="ป้อนค่า 5 6 5 4" xfId="43635"/>
    <cellStyle name="ป้อนค่า 5 6 6" xfId="13349"/>
    <cellStyle name="ป้อนค่า 5 6 6 2" xfId="27150"/>
    <cellStyle name="ป้อนค่า 5 6 6 3" xfId="35807"/>
    <cellStyle name="ป้อนค่า 5 6 6 4" xfId="40904"/>
    <cellStyle name="ป้อนค่า 5 6 7" xfId="5995"/>
    <cellStyle name="ป้อนค่า 5 6 8" xfId="20620"/>
    <cellStyle name="ป้อนค่า 5 6 9" xfId="27880"/>
    <cellStyle name="ป้อนค่า 5 7" xfId="13351"/>
    <cellStyle name="ป้อนค่า 5 7 2" xfId="13352"/>
    <cellStyle name="ป้อนค่า 5 7 2 2" xfId="27153"/>
    <cellStyle name="ป้อนค่า 5 7 2 3" xfId="35810"/>
    <cellStyle name="ป้อนค่า 5 7 2 4" xfId="40907"/>
    <cellStyle name="ป้อนค่า 5 7 3" xfId="27152"/>
    <cellStyle name="ป้อนค่า 5 7 4" xfId="35809"/>
    <cellStyle name="ป้อนค่า 5 7 5" xfId="40906"/>
    <cellStyle name="ป้อนค่า 5 8" xfId="13353"/>
    <cellStyle name="ป้อนค่า 5 8 2" xfId="27154"/>
    <cellStyle name="ป้อนค่า 5 8 3" xfId="35811"/>
    <cellStyle name="ป้อนค่า 5 8 4" xfId="40908"/>
    <cellStyle name="ป้อนค่า 5 9" xfId="13354"/>
    <cellStyle name="ป้อนค่า 5 9 2" xfId="13355"/>
    <cellStyle name="ป้อนค่า 5 9 2 2" xfId="27156"/>
    <cellStyle name="ป้อนค่า 5 9 2 3" xfId="35813"/>
    <cellStyle name="ป้อนค่า 5 9 2 4" xfId="40910"/>
    <cellStyle name="ป้อนค่า 5 9 3" xfId="27155"/>
    <cellStyle name="ป้อนค่า 5 9 4" xfId="35812"/>
    <cellStyle name="ป้อนค่า 5 9 5" xfId="40909"/>
    <cellStyle name="ป้อนค่า 6" xfId="2589"/>
    <cellStyle name="ป้อนค่า 6 10" xfId="16224"/>
    <cellStyle name="ป้อนค่า 6 10 2" xfId="29705"/>
    <cellStyle name="ป้อนค่า 6 10 3" xfId="37929"/>
    <cellStyle name="ป้อนค่า 6 10 4" xfId="42333"/>
    <cellStyle name="ป้อนค่า 6 11" xfId="17078"/>
    <cellStyle name="ป้อนค่า 6 11 2" xfId="30546"/>
    <cellStyle name="ป้อนค่า 6 11 3" xfId="38582"/>
    <cellStyle name="ป้อนค่า 6 11 4" xfId="42850"/>
    <cellStyle name="ป้อนค่า 6 12" xfId="18412"/>
    <cellStyle name="ป้อนค่า 6 12 2" xfId="31848"/>
    <cellStyle name="ป้อนค่า 6 12 3" xfId="39522"/>
    <cellStyle name="ป้อนค่า 6 12 4" xfId="43410"/>
    <cellStyle name="ป้อนค่า 6 13" xfId="13356"/>
    <cellStyle name="ป้อนค่า 6 13 2" xfId="27157"/>
    <cellStyle name="ป้อนค่า 6 13 3" xfId="35814"/>
    <cellStyle name="ป้อนค่า 6 13 4" xfId="40911"/>
    <cellStyle name="ป้อนค่า 6 14" xfId="5466"/>
    <cellStyle name="ป้อนค่า 6 15" xfId="20114"/>
    <cellStyle name="ป้อนค่า 6 16" xfId="3840"/>
    <cellStyle name="ป้อนค่า 6 17" xfId="39756"/>
    <cellStyle name="ป้อนค่า 6 2" xfId="3137"/>
    <cellStyle name="ป้อนค่า 6 2 10" xfId="38871"/>
    <cellStyle name="ป้อนค่า 6 2 2" xfId="13358"/>
    <cellStyle name="ป้อนค่า 6 2 2 2" xfId="27159"/>
    <cellStyle name="ป้อนค่า 6 2 2 3" xfId="35816"/>
    <cellStyle name="ป้อนค่า 6 2 2 4" xfId="40913"/>
    <cellStyle name="ป้อนค่า 6 2 3" xfId="16729"/>
    <cellStyle name="ป้อนค่า 6 2 3 2" xfId="30201"/>
    <cellStyle name="ป้อนค่า 6 2 3 3" xfId="38311"/>
    <cellStyle name="ป้อนค่า 6 2 3 4" xfId="42637"/>
    <cellStyle name="ป้อนค่า 6 2 4" xfId="15028"/>
    <cellStyle name="ป้อนค่า 6 2 4 2" xfId="28695"/>
    <cellStyle name="ป้อนค่า 6 2 4 3" xfId="37208"/>
    <cellStyle name="ป้อนค่า 6 2 4 4" xfId="41964"/>
    <cellStyle name="ป้อนค่า 6 2 5" xfId="18919"/>
    <cellStyle name="ป้อนค่า 6 2 5 2" xfId="32344"/>
    <cellStyle name="ป้อนค่า 6 2 5 3" xfId="39874"/>
    <cellStyle name="ป้อนค่า 6 2 5 4" xfId="43640"/>
    <cellStyle name="ป้อนค่า 6 2 6" xfId="13357"/>
    <cellStyle name="ป้อนค่า 6 2 6 2" xfId="27158"/>
    <cellStyle name="ป้อนค่า 6 2 6 3" xfId="35815"/>
    <cellStyle name="ป้อนค่า 6 2 6 4" xfId="40912"/>
    <cellStyle name="ป้อนค่า 6 2 7" xfId="6000"/>
    <cellStyle name="ป้อนค่า 6 2 8" xfId="20625"/>
    <cellStyle name="ป้อนค่า 6 2 9" xfId="32639"/>
    <cellStyle name="ป้อนค่า 6 3" xfId="13359"/>
    <cellStyle name="ป้อนค่า 6 3 2" xfId="13360"/>
    <cellStyle name="ป้อนค่า 6 3 2 2" xfId="27161"/>
    <cellStyle name="ป้อนค่า 6 3 2 3" xfId="35818"/>
    <cellStyle name="ป้อนค่า 6 3 2 4" xfId="40915"/>
    <cellStyle name="ป้อนค่า 6 3 3" xfId="27160"/>
    <cellStyle name="ป้อนค่า 6 3 4" xfId="35817"/>
    <cellStyle name="ป้อนค่า 6 3 5" xfId="40914"/>
    <cellStyle name="ป้อนค่า 6 4" xfId="13361"/>
    <cellStyle name="ป้อนค่า 6 4 2" xfId="13362"/>
    <cellStyle name="ป้อนค่า 6 4 2 2" xfId="27163"/>
    <cellStyle name="ป้อนค่า 6 4 2 3" xfId="35820"/>
    <cellStyle name="ป้อนค่า 6 4 2 4" xfId="40917"/>
    <cellStyle name="ป้อนค่า 6 4 3" xfId="27162"/>
    <cellStyle name="ป้อนค่า 6 4 4" xfId="35819"/>
    <cellStyle name="ป้อนค่า 6 4 5" xfId="40916"/>
    <cellStyle name="ป้อนค่า 6 5" xfId="13363"/>
    <cellStyle name="ป้อนค่า 6 5 2" xfId="13364"/>
    <cellStyle name="ป้อนค่า 6 5 2 2" xfId="27165"/>
    <cellStyle name="ป้อนค่า 6 5 2 3" xfId="35822"/>
    <cellStyle name="ป้อนค่า 6 5 2 4" xfId="40919"/>
    <cellStyle name="ป้อนค่า 6 5 3" xfId="27164"/>
    <cellStyle name="ป้อนค่า 6 5 4" xfId="35821"/>
    <cellStyle name="ป้อนค่า 6 5 5" xfId="40918"/>
    <cellStyle name="ป้อนค่า 6 6" xfId="13365"/>
    <cellStyle name="ป้อนค่า 6 6 2" xfId="13366"/>
    <cellStyle name="ป้อนค่า 6 6 2 2" xfId="27167"/>
    <cellStyle name="ป้อนค่า 6 6 2 3" xfId="35824"/>
    <cellStyle name="ป้อนค่า 6 6 2 4" xfId="40921"/>
    <cellStyle name="ป้อนค่า 6 6 3" xfId="27166"/>
    <cellStyle name="ป้อนค่า 6 6 4" xfId="35823"/>
    <cellStyle name="ป้อนค่า 6 6 5" xfId="40920"/>
    <cellStyle name="ป้อนค่า 6 7" xfId="13367"/>
    <cellStyle name="ป้อนค่า 6 7 2" xfId="27168"/>
    <cellStyle name="ป้อนค่า 6 7 3" xfId="35825"/>
    <cellStyle name="ป้อนค่า 6 7 4" xfId="40922"/>
    <cellStyle name="ป้อนค่า 6 8" xfId="13368"/>
    <cellStyle name="ป้อนค่า 6 8 2" xfId="13369"/>
    <cellStyle name="ป้อนค่า 6 8 2 2" xfId="27170"/>
    <cellStyle name="ป้อนค่า 6 8 2 3" xfId="35827"/>
    <cellStyle name="ป้อนค่า 6 8 2 4" xfId="40924"/>
    <cellStyle name="ป้อนค่า 6 8 3" xfId="27169"/>
    <cellStyle name="ป้อนค่า 6 8 4" xfId="35826"/>
    <cellStyle name="ป้อนค่า 6 8 5" xfId="40923"/>
    <cellStyle name="ป้อนค่า 6 9" xfId="13370"/>
    <cellStyle name="ป้อนค่า 6 9 2" xfId="27171"/>
    <cellStyle name="ป้อนค่า 6 9 3" xfId="35828"/>
    <cellStyle name="ป้อนค่า 6 9 4" xfId="40925"/>
    <cellStyle name="ป้อนค่า 7" xfId="2590"/>
    <cellStyle name="ป้อนค่า 7 10" xfId="16225"/>
    <cellStyle name="ป้อนค่า 7 10 2" xfId="29706"/>
    <cellStyle name="ป้อนค่า 7 10 3" xfId="37930"/>
    <cellStyle name="ป้อนค่า 7 10 4" xfId="42334"/>
    <cellStyle name="ป้อนค่า 7 11" xfId="17077"/>
    <cellStyle name="ป้อนค่า 7 11 2" xfId="30545"/>
    <cellStyle name="ป้อนค่า 7 11 3" xfId="38581"/>
    <cellStyle name="ป้อนค่า 7 11 4" xfId="42849"/>
    <cellStyle name="ป้อนค่า 7 12" xfId="18413"/>
    <cellStyle name="ป้อนค่า 7 12 2" xfId="31849"/>
    <cellStyle name="ป้อนค่า 7 12 3" xfId="39523"/>
    <cellStyle name="ป้อนค่า 7 12 4" xfId="43411"/>
    <cellStyle name="ป้อนค่า 7 13" xfId="13371"/>
    <cellStyle name="ป้อนค่า 7 13 2" xfId="27172"/>
    <cellStyle name="ป้อนค่า 7 13 3" xfId="35829"/>
    <cellStyle name="ป้อนค่า 7 13 4" xfId="40926"/>
    <cellStyle name="ป้อนค่า 7 14" xfId="5467"/>
    <cellStyle name="ป้อนค่า 7 15" xfId="20115"/>
    <cellStyle name="ป้อนค่า 7 16" xfId="25160"/>
    <cellStyle name="ป้อนค่า 7 17" xfId="37117"/>
    <cellStyle name="ป้อนค่า 7 2" xfId="3138"/>
    <cellStyle name="ป้อนค่า 7 2 10" xfId="19754"/>
    <cellStyle name="ป้อนค่า 7 2 2" xfId="13373"/>
    <cellStyle name="ป้อนค่า 7 2 2 2" xfId="27174"/>
    <cellStyle name="ป้อนค่า 7 2 2 3" xfId="35831"/>
    <cellStyle name="ป้อนค่า 7 2 2 4" xfId="40928"/>
    <cellStyle name="ป้อนค่า 7 2 3" xfId="16730"/>
    <cellStyle name="ป้อนค่า 7 2 3 2" xfId="30202"/>
    <cellStyle name="ป้อนค่า 7 2 3 3" xfId="38312"/>
    <cellStyle name="ป้อนค่า 7 2 3 4" xfId="42638"/>
    <cellStyle name="ป้อนค่า 7 2 4" xfId="15983"/>
    <cellStyle name="ป้อนค่า 7 2 4 2" xfId="29499"/>
    <cellStyle name="ป้อนค่า 7 2 4 3" xfId="37762"/>
    <cellStyle name="ป้อนค่า 7 2 4 4" xfId="42194"/>
    <cellStyle name="ป้อนค่า 7 2 5" xfId="18920"/>
    <cellStyle name="ป้อนค่า 7 2 5 2" xfId="32345"/>
    <cellStyle name="ป้อนค่า 7 2 5 3" xfId="39875"/>
    <cellStyle name="ป้อนค่า 7 2 5 4" xfId="43641"/>
    <cellStyle name="ป้อนค่า 7 2 6" xfId="13372"/>
    <cellStyle name="ป้อนค่า 7 2 6 2" xfId="27173"/>
    <cellStyle name="ป้อนค่า 7 2 6 3" xfId="35830"/>
    <cellStyle name="ป้อนค่า 7 2 6 4" xfId="40927"/>
    <cellStyle name="ป้อนค่า 7 2 7" xfId="6001"/>
    <cellStyle name="ป้อนค่า 7 2 8" xfId="20626"/>
    <cellStyle name="ป้อนค่า 7 2 9" xfId="32133"/>
    <cellStyle name="ป้อนค่า 7 3" xfId="13374"/>
    <cellStyle name="ป้อนค่า 7 3 2" xfId="13375"/>
    <cellStyle name="ป้อนค่า 7 3 2 2" xfId="27176"/>
    <cellStyle name="ป้อนค่า 7 3 2 3" xfId="35833"/>
    <cellStyle name="ป้อนค่า 7 3 2 4" xfId="40930"/>
    <cellStyle name="ป้อนค่า 7 3 3" xfId="27175"/>
    <cellStyle name="ป้อนค่า 7 3 4" xfId="35832"/>
    <cellStyle name="ป้อนค่า 7 3 5" xfId="40929"/>
    <cellStyle name="ป้อนค่า 7 4" xfId="13376"/>
    <cellStyle name="ป้อนค่า 7 4 2" xfId="13377"/>
    <cellStyle name="ป้อนค่า 7 4 2 2" xfId="27178"/>
    <cellStyle name="ป้อนค่า 7 4 2 3" xfId="35835"/>
    <cellStyle name="ป้อนค่า 7 4 2 4" xfId="40932"/>
    <cellStyle name="ป้อนค่า 7 4 3" xfId="27177"/>
    <cellStyle name="ป้อนค่า 7 4 4" xfId="35834"/>
    <cellStyle name="ป้อนค่า 7 4 5" xfId="40931"/>
    <cellStyle name="ป้อนค่า 7 5" xfId="13378"/>
    <cellStyle name="ป้อนค่า 7 5 2" xfId="13379"/>
    <cellStyle name="ป้อนค่า 7 5 2 2" xfId="27180"/>
    <cellStyle name="ป้อนค่า 7 5 2 3" xfId="35837"/>
    <cellStyle name="ป้อนค่า 7 5 2 4" xfId="40934"/>
    <cellStyle name="ป้อนค่า 7 5 3" xfId="27179"/>
    <cellStyle name="ป้อนค่า 7 5 4" xfId="35836"/>
    <cellStyle name="ป้อนค่า 7 5 5" xfId="40933"/>
    <cellStyle name="ป้อนค่า 7 6" xfId="13380"/>
    <cellStyle name="ป้อนค่า 7 6 2" xfId="13381"/>
    <cellStyle name="ป้อนค่า 7 6 2 2" xfId="27182"/>
    <cellStyle name="ป้อนค่า 7 6 2 3" xfId="35839"/>
    <cellStyle name="ป้อนค่า 7 6 2 4" xfId="40936"/>
    <cellStyle name="ป้อนค่า 7 6 3" xfId="27181"/>
    <cellStyle name="ป้อนค่า 7 6 4" xfId="35838"/>
    <cellStyle name="ป้อนค่า 7 6 5" xfId="40935"/>
    <cellStyle name="ป้อนค่า 7 7" xfId="13382"/>
    <cellStyle name="ป้อนค่า 7 7 2" xfId="27183"/>
    <cellStyle name="ป้อนค่า 7 7 3" xfId="35840"/>
    <cellStyle name="ป้อนค่า 7 7 4" xfId="40937"/>
    <cellStyle name="ป้อนค่า 7 8" xfId="13383"/>
    <cellStyle name="ป้อนค่า 7 8 2" xfId="13384"/>
    <cellStyle name="ป้อนค่า 7 8 2 2" xfId="27185"/>
    <cellStyle name="ป้อนค่า 7 8 2 3" xfId="35842"/>
    <cellStyle name="ป้อนค่า 7 8 2 4" xfId="40939"/>
    <cellStyle name="ป้อนค่า 7 8 3" xfId="27184"/>
    <cellStyle name="ป้อนค่า 7 8 4" xfId="35841"/>
    <cellStyle name="ป้อนค่า 7 8 5" xfId="40938"/>
    <cellStyle name="ป้อนค่า 7 9" xfId="13385"/>
    <cellStyle name="ป้อนค่า 7 9 2" xfId="27186"/>
    <cellStyle name="ป้อนค่า 7 9 3" xfId="35843"/>
    <cellStyle name="ป้อนค่า 7 9 4" xfId="40940"/>
    <cellStyle name="ป้อนค่า 8" xfId="2591"/>
    <cellStyle name="ป้อนค่า 8 10" xfId="16226"/>
    <cellStyle name="ป้อนค่า 8 10 2" xfId="29707"/>
    <cellStyle name="ป้อนค่า 8 10 3" xfId="37931"/>
    <cellStyle name="ป้อนค่า 8 10 4" xfId="42335"/>
    <cellStyle name="ป้อนค่า 8 11" xfId="17076"/>
    <cellStyle name="ป้อนค่า 8 11 2" xfId="30544"/>
    <cellStyle name="ป้อนค่า 8 11 3" xfId="38580"/>
    <cellStyle name="ป้อนค่า 8 11 4" xfId="42848"/>
    <cellStyle name="ป้อนค่า 8 12" xfId="18414"/>
    <cellStyle name="ป้อนค่า 8 12 2" xfId="31850"/>
    <cellStyle name="ป้อนค่า 8 12 3" xfId="39524"/>
    <cellStyle name="ป้อนค่า 8 12 4" xfId="43412"/>
    <cellStyle name="ป้อนค่า 8 13" xfId="13386"/>
    <cellStyle name="ป้อนค่า 8 13 2" xfId="27187"/>
    <cellStyle name="ป้อนค่า 8 13 3" xfId="35844"/>
    <cellStyle name="ป้อนค่า 8 13 4" xfId="40941"/>
    <cellStyle name="ป้อนค่า 8 14" xfId="5468"/>
    <cellStyle name="ป้อนค่า 8 15" xfId="20116"/>
    <cellStyle name="ป้อนค่า 8 16" xfId="29368"/>
    <cellStyle name="ป้อนค่า 8 17" xfId="38194"/>
    <cellStyle name="ป้อนค่า 8 2" xfId="3139"/>
    <cellStyle name="ป้อนค่า 8 2 10" xfId="33846"/>
    <cellStyle name="ป้อนค่า 8 2 2" xfId="13388"/>
    <cellStyle name="ป้อนค่า 8 2 2 2" xfId="27189"/>
    <cellStyle name="ป้อนค่า 8 2 2 3" xfId="35846"/>
    <cellStyle name="ป้อนค่า 8 2 2 4" xfId="40943"/>
    <cellStyle name="ป้อนค่า 8 2 3" xfId="16731"/>
    <cellStyle name="ป้อนค่า 8 2 3 2" xfId="30203"/>
    <cellStyle name="ป้อนค่า 8 2 3 3" xfId="38313"/>
    <cellStyle name="ป้อนค่า 8 2 3 4" xfId="42639"/>
    <cellStyle name="ป้อนค่า 8 2 4" xfId="14434"/>
    <cellStyle name="ป้อนค่า 8 2 4 2" xfId="28165"/>
    <cellStyle name="ป้อนค่า 8 2 4 3" xfId="36741"/>
    <cellStyle name="ป้อนค่า 8 2 4 4" xfId="41664"/>
    <cellStyle name="ป้อนค่า 8 2 5" xfId="18921"/>
    <cellStyle name="ป้อนค่า 8 2 5 2" xfId="32346"/>
    <cellStyle name="ป้อนค่า 8 2 5 3" xfId="39876"/>
    <cellStyle name="ป้อนค่า 8 2 5 4" xfId="43642"/>
    <cellStyle name="ป้อนค่า 8 2 6" xfId="13387"/>
    <cellStyle name="ป้อนค่า 8 2 6 2" xfId="27188"/>
    <cellStyle name="ป้อนค่า 8 2 6 3" xfId="35845"/>
    <cellStyle name="ป้อนค่า 8 2 6 4" xfId="40942"/>
    <cellStyle name="ป้อนค่า 8 2 7" xfId="6002"/>
    <cellStyle name="ป้อนค่า 8 2 8" xfId="20627"/>
    <cellStyle name="ป้อนค่า 8 2 9" xfId="31582"/>
    <cellStyle name="ป้อนค่า 8 3" xfId="13389"/>
    <cellStyle name="ป้อนค่า 8 3 2" xfId="13390"/>
    <cellStyle name="ป้อนค่า 8 3 2 2" xfId="27191"/>
    <cellStyle name="ป้อนค่า 8 3 2 3" xfId="35848"/>
    <cellStyle name="ป้อนค่า 8 3 2 4" xfId="40945"/>
    <cellStyle name="ป้อนค่า 8 3 3" xfId="27190"/>
    <cellStyle name="ป้อนค่า 8 3 4" xfId="35847"/>
    <cellStyle name="ป้อนค่า 8 3 5" xfId="40944"/>
    <cellStyle name="ป้อนค่า 8 4" xfId="13391"/>
    <cellStyle name="ป้อนค่า 8 4 2" xfId="13392"/>
    <cellStyle name="ป้อนค่า 8 4 2 2" xfId="27193"/>
    <cellStyle name="ป้อนค่า 8 4 2 3" xfId="35850"/>
    <cellStyle name="ป้อนค่า 8 4 2 4" xfId="40947"/>
    <cellStyle name="ป้อนค่า 8 4 3" xfId="27192"/>
    <cellStyle name="ป้อนค่า 8 4 4" xfId="35849"/>
    <cellStyle name="ป้อนค่า 8 4 5" xfId="40946"/>
    <cellStyle name="ป้อนค่า 8 5" xfId="13393"/>
    <cellStyle name="ป้อนค่า 8 5 2" xfId="13394"/>
    <cellStyle name="ป้อนค่า 8 5 2 2" xfId="27195"/>
    <cellStyle name="ป้อนค่า 8 5 2 3" xfId="35852"/>
    <cellStyle name="ป้อนค่า 8 5 2 4" xfId="40949"/>
    <cellStyle name="ป้อนค่า 8 5 3" xfId="27194"/>
    <cellStyle name="ป้อนค่า 8 5 4" xfId="35851"/>
    <cellStyle name="ป้อนค่า 8 5 5" xfId="40948"/>
    <cellStyle name="ป้อนค่า 8 6" xfId="13395"/>
    <cellStyle name="ป้อนค่า 8 6 2" xfId="13396"/>
    <cellStyle name="ป้อนค่า 8 6 2 2" xfId="27197"/>
    <cellStyle name="ป้อนค่า 8 6 2 3" xfId="35854"/>
    <cellStyle name="ป้อนค่า 8 6 2 4" xfId="40951"/>
    <cellStyle name="ป้อนค่า 8 6 3" xfId="27196"/>
    <cellStyle name="ป้อนค่า 8 6 4" xfId="35853"/>
    <cellStyle name="ป้อนค่า 8 6 5" xfId="40950"/>
    <cellStyle name="ป้อนค่า 8 7" xfId="13397"/>
    <cellStyle name="ป้อนค่า 8 7 2" xfId="27198"/>
    <cellStyle name="ป้อนค่า 8 7 3" xfId="35855"/>
    <cellStyle name="ป้อนค่า 8 7 4" xfId="40952"/>
    <cellStyle name="ป้อนค่า 8 8" xfId="13398"/>
    <cellStyle name="ป้อนค่า 8 8 2" xfId="13399"/>
    <cellStyle name="ป้อนค่า 8 8 2 2" xfId="27200"/>
    <cellStyle name="ป้อนค่า 8 8 2 3" xfId="35857"/>
    <cellStyle name="ป้อนค่า 8 8 2 4" xfId="40954"/>
    <cellStyle name="ป้อนค่า 8 8 3" xfId="27199"/>
    <cellStyle name="ป้อนค่า 8 8 4" xfId="35856"/>
    <cellStyle name="ป้อนค่า 8 8 5" xfId="40953"/>
    <cellStyle name="ป้อนค่า 8 9" xfId="13400"/>
    <cellStyle name="ป้อนค่า 8 9 2" xfId="27201"/>
    <cellStyle name="ป้อนค่า 8 9 3" xfId="35858"/>
    <cellStyle name="ป้อนค่า 8 9 4" xfId="40955"/>
    <cellStyle name="ป้อนค่า 9" xfId="2592"/>
    <cellStyle name="ป้อนค่า 9 10" xfId="18415"/>
    <cellStyle name="ป้อนค่า 9 10 2" xfId="31851"/>
    <cellStyle name="ป้อนค่า 9 10 3" xfId="39525"/>
    <cellStyle name="ป้อนค่า 9 10 4" xfId="43413"/>
    <cellStyle name="ป้อนค่า 9 11" xfId="13401"/>
    <cellStyle name="ป้อนค่า 9 11 2" xfId="27202"/>
    <cellStyle name="ป้อนค่า 9 11 3" xfId="35859"/>
    <cellStyle name="ป้อนค่า 9 11 4" xfId="40956"/>
    <cellStyle name="ป้อนค่า 9 12" xfId="5469"/>
    <cellStyle name="ป้อนค่า 9 13" xfId="20117"/>
    <cellStyle name="ป้อนค่า 9 14" xfId="3988"/>
    <cellStyle name="ป้อนค่า 9 15" xfId="34148"/>
    <cellStyle name="ป้อนค่า 9 2" xfId="3140"/>
    <cellStyle name="ป้อนค่า 9 2 10" xfId="37483"/>
    <cellStyle name="ป้อนค่า 9 2 2" xfId="13403"/>
    <cellStyle name="ป้อนค่า 9 2 2 2" xfId="27204"/>
    <cellStyle name="ป้อนค่า 9 2 2 3" xfId="35861"/>
    <cellStyle name="ป้อนค่า 9 2 2 4" xfId="40958"/>
    <cellStyle name="ป้อนค่า 9 2 3" xfId="16732"/>
    <cellStyle name="ป้อนค่า 9 2 3 2" xfId="30204"/>
    <cellStyle name="ป้อนค่า 9 2 3 3" xfId="38314"/>
    <cellStyle name="ป้อนค่า 9 2 3 4" xfId="42640"/>
    <cellStyle name="ป้อนค่า 9 2 4" xfId="15984"/>
    <cellStyle name="ป้อนค่า 9 2 4 2" xfId="29500"/>
    <cellStyle name="ป้อนค่า 9 2 4 3" xfId="37763"/>
    <cellStyle name="ป้อนค่า 9 2 4 4" xfId="42195"/>
    <cellStyle name="ป้อนค่า 9 2 5" xfId="18922"/>
    <cellStyle name="ป้อนค่า 9 2 5 2" xfId="32347"/>
    <cellStyle name="ป้อนค่า 9 2 5 3" xfId="39877"/>
    <cellStyle name="ป้อนค่า 9 2 5 4" xfId="43643"/>
    <cellStyle name="ป้อนค่า 9 2 6" xfId="13402"/>
    <cellStyle name="ป้อนค่า 9 2 6 2" xfId="27203"/>
    <cellStyle name="ป้อนค่า 9 2 6 3" xfId="35860"/>
    <cellStyle name="ป้อนค่า 9 2 6 4" xfId="40957"/>
    <cellStyle name="ป้อนค่า 9 2 7" xfId="6003"/>
    <cellStyle name="ป้อนค่า 9 2 8" xfId="20628"/>
    <cellStyle name="ป้อนค่า 9 2 9" xfId="29988"/>
    <cellStyle name="ป้อนค่า 9 3" xfId="13404"/>
    <cellStyle name="ป้อนค่า 9 3 2" xfId="13405"/>
    <cellStyle name="ป้อนค่า 9 3 2 2" xfId="27206"/>
    <cellStyle name="ป้อนค่า 9 3 2 3" xfId="35863"/>
    <cellStyle name="ป้อนค่า 9 3 2 4" xfId="40960"/>
    <cellStyle name="ป้อนค่า 9 3 3" xfId="27205"/>
    <cellStyle name="ป้อนค่า 9 3 4" xfId="35862"/>
    <cellStyle name="ป้อนค่า 9 3 5" xfId="40959"/>
    <cellStyle name="ป้อนค่า 9 4" xfId="13406"/>
    <cellStyle name="ป้อนค่า 9 4 2" xfId="13407"/>
    <cellStyle name="ป้อนค่า 9 4 2 2" xfId="27208"/>
    <cellStyle name="ป้อนค่า 9 4 2 3" xfId="35865"/>
    <cellStyle name="ป้อนค่า 9 4 2 4" xfId="40962"/>
    <cellStyle name="ป้อนค่า 9 4 3" xfId="27207"/>
    <cellStyle name="ป้อนค่า 9 4 4" xfId="35864"/>
    <cellStyle name="ป้อนค่า 9 4 5" xfId="40961"/>
    <cellStyle name="ป้อนค่า 9 5" xfId="13408"/>
    <cellStyle name="ป้อนค่า 9 5 2" xfId="27209"/>
    <cellStyle name="ป้อนค่า 9 5 3" xfId="35866"/>
    <cellStyle name="ป้อนค่า 9 5 4" xfId="40963"/>
    <cellStyle name="ป้อนค่า 9 6" xfId="13409"/>
    <cellStyle name="ป้อนค่า 9 6 2" xfId="27210"/>
    <cellStyle name="ป้อนค่า 9 6 3" xfId="35867"/>
    <cellStyle name="ป้อนค่า 9 6 4" xfId="40964"/>
    <cellStyle name="ป้อนค่า 9 7" xfId="13410"/>
    <cellStyle name="ป้อนค่า 9 7 2" xfId="13411"/>
    <cellStyle name="ป้อนค่า 9 7 2 2" xfId="27212"/>
    <cellStyle name="ป้อนค่า 9 7 2 3" xfId="35869"/>
    <cellStyle name="ป้อนค่า 9 7 2 4" xfId="40966"/>
    <cellStyle name="ป้อนค่า 9 7 3" xfId="27211"/>
    <cellStyle name="ป้อนค่า 9 7 4" xfId="35868"/>
    <cellStyle name="ป้อนค่า 9 7 5" xfId="40965"/>
    <cellStyle name="ป้อนค่า 9 8" xfId="16227"/>
    <cellStyle name="ป้อนค่า 9 8 2" xfId="29708"/>
    <cellStyle name="ป้อนค่า 9 8 3" xfId="37932"/>
    <cellStyle name="ป้อนค่า 9 8 4" xfId="42336"/>
    <cellStyle name="ป้อนค่า 9 9" xfId="18113"/>
    <cellStyle name="ป้อนค่า 9 9 2" xfId="31558"/>
    <cellStyle name="ป้อนค่า 9 9 3" xfId="39266"/>
    <cellStyle name="ป้อนค่า 9 9 4" xfId="43207"/>
    <cellStyle name="ปานกลาง" xfId="2593"/>
    <cellStyle name="ปานกลาง 2" xfId="2594"/>
    <cellStyle name="ปานกลาง 3" xfId="2595"/>
    <cellStyle name="เปอร์เซ็นต์ 2" xfId="2215"/>
    <cellStyle name="เปอร์เซ็นต์ 2 2" xfId="2216"/>
    <cellStyle name="เปอร์เซ็นต์ 2 3" xfId="2217"/>
    <cellStyle name="เปอร์เซ็นต์ 2 4" xfId="2218"/>
    <cellStyle name="เปอร์เซ็นต์ 2 4 2" xfId="16023"/>
    <cellStyle name="เปอร์เซ็นต์ 2 4 3" xfId="11407"/>
    <cellStyle name="เปอร์เซ็นต์ 2 5" xfId="2219"/>
    <cellStyle name="เปอร์เซ็นต์ 2 5 2" xfId="16024"/>
    <cellStyle name="เปอร์เซ็นต์ 2 5 3" xfId="11408"/>
    <cellStyle name="เปอร์เซ็นต์ 2 6" xfId="2220"/>
    <cellStyle name="เปอร์เซ็นต์ 3" xfId="2221"/>
    <cellStyle name="เปอร์เซ็นต์ 4" xfId="2222"/>
    <cellStyle name="ผลรวม" xfId="2596"/>
    <cellStyle name="ผลรวม 10" xfId="2597"/>
    <cellStyle name="ผลรวม 10 2" xfId="3142"/>
    <cellStyle name="ผลรวม 10 2 2" xfId="15029"/>
    <cellStyle name="ผลรวม 10 2 2 2" xfId="28696"/>
    <cellStyle name="ผลรวม 10 2 2 3" xfId="37209"/>
    <cellStyle name="ผลรวม 10 2 2 4" xfId="41965"/>
    <cellStyle name="ผลรวม 10 2 3" xfId="18924"/>
    <cellStyle name="ผลรวม 10 2 3 2" xfId="32349"/>
    <cellStyle name="ผลรวม 10 2 3 3" xfId="39879"/>
    <cellStyle name="ผลรวม 10 2 3 4" xfId="43645"/>
    <cellStyle name="ผลรวม 10 2 4" xfId="16734"/>
    <cellStyle name="ผลรวม 10 2 4 2" xfId="30206"/>
    <cellStyle name="ผลรวม 10 2 4 3" xfId="38316"/>
    <cellStyle name="ผลรวม 10 2 4 4" xfId="42642"/>
    <cellStyle name="ผลรวม 10 2 5" xfId="6005"/>
    <cellStyle name="ผลรวม 10 2 6" xfId="20630"/>
    <cellStyle name="ผลรวม 10 2 7" xfId="30915"/>
    <cellStyle name="ผลรวม 10 2 8" xfId="29434"/>
    <cellStyle name="ผลรวม 10 3" xfId="17074"/>
    <cellStyle name="ผลรวม 10 3 2" xfId="30542"/>
    <cellStyle name="ผลรวม 10 3 3" xfId="38578"/>
    <cellStyle name="ผลรวม 10 3 4" xfId="42846"/>
    <cellStyle name="ผลรวม 10 4" xfId="18417"/>
    <cellStyle name="ผลรวม 10 4 2" xfId="31853"/>
    <cellStyle name="ผลรวม 10 4 3" xfId="39527"/>
    <cellStyle name="ผลรวม 10 4 4" xfId="43415"/>
    <cellStyle name="ผลรวม 10 5" xfId="16229"/>
    <cellStyle name="ผลรวม 10 5 2" xfId="29710"/>
    <cellStyle name="ผลรวม 10 5 3" xfId="37934"/>
    <cellStyle name="ผลรวม 10 5 4" xfId="42338"/>
    <cellStyle name="ผลรวม 10 6" xfId="5472"/>
    <cellStyle name="ผลรวม 10 7" xfId="20120"/>
    <cellStyle name="ผลรวม 10 8" xfId="25158"/>
    <cellStyle name="ผลรวม 10 9" xfId="37644"/>
    <cellStyle name="ผลรวม 11" xfId="2598"/>
    <cellStyle name="ผลรวม 11 2" xfId="3143"/>
    <cellStyle name="ผลรวม 11 2 2" xfId="15985"/>
    <cellStyle name="ผลรวม 11 2 2 2" xfId="29501"/>
    <cellStyle name="ผลรวม 11 2 2 3" xfId="37764"/>
    <cellStyle name="ผลรวม 11 2 2 4" xfId="42196"/>
    <cellStyle name="ผลรวม 11 2 3" xfId="18925"/>
    <cellStyle name="ผลรวม 11 2 3 2" xfId="32350"/>
    <cellStyle name="ผลรวม 11 2 3 3" xfId="39880"/>
    <cellStyle name="ผลรวม 11 2 3 4" xfId="43646"/>
    <cellStyle name="ผลรวม 11 2 4" xfId="16735"/>
    <cellStyle name="ผลรวม 11 2 4 2" xfId="30207"/>
    <cellStyle name="ผลรวม 11 2 4 3" xfId="38317"/>
    <cellStyle name="ผลรวม 11 2 4 4" xfId="42643"/>
    <cellStyle name="ผลรวม 11 2 5" xfId="6006"/>
    <cellStyle name="ผลรวม 11 2 6" xfId="20631"/>
    <cellStyle name="ผลรวม 11 2 7" xfId="27879"/>
    <cellStyle name="ผลรวม 11 2 8" xfId="37888"/>
    <cellStyle name="ผลรวม 11 3" xfId="17070"/>
    <cellStyle name="ผลรวม 11 3 2" xfId="30538"/>
    <cellStyle name="ผลรวม 11 3 3" xfId="38574"/>
    <cellStyle name="ผลรวม 11 3 4" xfId="42842"/>
    <cellStyle name="ผลรวม 11 4" xfId="18418"/>
    <cellStyle name="ผลรวม 11 4 2" xfId="31854"/>
    <cellStyle name="ผลรวม 11 4 3" xfId="39528"/>
    <cellStyle name="ผลรวม 11 4 4" xfId="43416"/>
    <cellStyle name="ผลรวม 11 5" xfId="16230"/>
    <cellStyle name="ผลรวม 11 5 2" xfId="29711"/>
    <cellStyle name="ผลรวม 11 5 3" xfId="37935"/>
    <cellStyle name="ผลรวม 11 5 4" xfId="42339"/>
    <cellStyle name="ผลรวม 11 6" xfId="5473"/>
    <cellStyle name="ผลรวม 11 7" xfId="20121"/>
    <cellStyle name="ผลรวม 11 8" xfId="29367"/>
    <cellStyle name="ผลรวม 11 9" xfId="34145"/>
    <cellStyle name="ผลรวม 12" xfId="2599"/>
    <cellStyle name="ผลรวม 12 2" xfId="3144"/>
    <cellStyle name="ผลรวม 12 2 2" xfId="15030"/>
    <cellStyle name="ผลรวม 12 2 2 2" xfId="28697"/>
    <cellStyle name="ผลรวม 12 2 2 3" xfId="37210"/>
    <cellStyle name="ผลรวม 12 2 2 4" xfId="41966"/>
    <cellStyle name="ผลรวม 12 2 3" xfId="18926"/>
    <cellStyle name="ผลรวม 12 2 3 2" xfId="32351"/>
    <cellStyle name="ผลรวม 12 2 3 3" xfId="39881"/>
    <cellStyle name="ผลรวม 12 2 3 4" xfId="43647"/>
    <cellStyle name="ผลรวม 12 2 4" xfId="16736"/>
    <cellStyle name="ผลรวม 12 2 4 2" xfId="30208"/>
    <cellStyle name="ผลรวม 12 2 4 3" xfId="38318"/>
    <cellStyle name="ผลรวม 12 2 4 4" xfId="42644"/>
    <cellStyle name="ผลรวม 12 2 5" xfId="6007"/>
    <cellStyle name="ผลรวม 12 2 6" xfId="20632"/>
    <cellStyle name="ผลรวม 12 2 7" xfId="31069"/>
    <cellStyle name="ผลรวม 12 2 8" xfId="37602"/>
    <cellStyle name="ผลรวม 12 3" xfId="17073"/>
    <cellStyle name="ผลรวม 12 3 2" xfId="30541"/>
    <cellStyle name="ผลรวม 12 3 3" xfId="38577"/>
    <cellStyle name="ผลรวม 12 3 4" xfId="42845"/>
    <cellStyle name="ผลรวม 12 4" xfId="18419"/>
    <cellStyle name="ผลรวม 12 4 2" xfId="31855"/>
    <cellStyle name="ผลรวม 12 4 3" xfId="39529"/>
    <cellStyle name="ผลรวม 12 4 4" xfId="43417"/>
    <cellStyle name="ผลรวม 12 5" xfId="16231"/>
    <cellStyle name="ผลรวม 12 5 2" xfId="29712"/>
    <cellStyle name="ผลรวม 12 5 3" xfId="37936"/>
    <cellStyle name="ผลรวม 12 5 4" xfId="42340"/>
    <cellStyle name="ผลรวม 12 6" xfId="5474"/>
    <cellStyle name="ผลรวม 12 7" xfId="20122"/>
    <cellStyle name="ผลรวม 12 8" xfId="3989"/>
    <cellStyle name="ผลรวม 12 9" xfId="34144"/>
    <cellStyle name="ผลรวม 13" xfId="2600"/>
    <cellStyle name="ผลรวม 13 2" xfId="3145"/>
    <cellStyle name="ผลรวม 13 2 2" xfId="15987"/>
    <cellStyle name="ผลรวม 13 2 2 2" xfId="29503"/>
    <cellStyle name="ผลรวม 13 2 2 3" xfId="37766"/>
    <cellStyle name="ผลรวม 13 2 2 4" xfId="42197"/>
    <cellStyle name="ผลรวม 13 2 3" xfId="18927"/>
    <cellStyle name="ผลรวม 13 2 3 2" xfId="32352"/>
    <cellStyle name="ผลรวม 13 2 3 3" xfId="39882"/>
    <cellStyle name="ผลรวม 13 2 3 4" xfId="43648"/>
    <cellStyle name="ผลรวม 13 2 4" xfId="16737"/>
    <cellStyle name="ผลรวม 13 2 4 2" xfId="30209"/>
    <cellStyle name="ผลรวม 13 2 4 3" xfId="38319"/>
    <cellStyle name="ผลรวม 13 2 4 4" xfId="42645"/>
    <cellStyle name="ผลรวม 13 2 5" xfId="6008"/>
    <cellStyle name="ผลรวม 13 2 6" xfId="20633"/>
    <cellStyle name="ผลรวม 13 2 7" xfId="5068"/>
    <cellStyle name="ผลรวม 13 2 8" xfId="33845"/>
    <cellStyle name="ผลรวม 13 3" xfId="18151"/>
    <cellStyle name="ผลรวม 13 3 2" xfId="31596"/>
    <cellStyle name="ผลรวม 13 3 3" xfId="39292"/>
    <cellStyle name="ผลรวม 13 3 4" xfId="43216"/>
    <cellStyle name="ผลรวม 13 4" xfId="18420"/>
    <cellStyle name="ผลรวม 13 4 2" xfId="31856"/>
    <cellStyle name="ผลรวม 13 4 3" xfId="39530"/>
    <cellStyle name="ผลรวม 13 4 4" xfId="43418"/>
    <cellStyle name="ผลรวม 13 5" xfId="16232"/>
    <cellStyle name="ผลรวม 13 5 2" xfId="29713"/>
    <cellStyle name="ผลรวม 13 5 3" xfId="37937"/>
    <cellStyle name="ผลรวม 13 5 4" xfId="42341"/>
    <cellStyle name="ผลรวม 13 6" xfId="5475"/>
    <cellStyle name="ผลรวม 13 7" xfId="20123"/>
    <cellStyle name="ผลรวม 13 8" xfId="3990"/>
    <cellStyle name="ผลรวม 13 9" xfId="34143"/>
    <cellStyle name="ผลรวม 14" xfId="3141"/>
    <cellStyle name="ผลรวม 14 2" xfId="15454"/>
    <cellStyle name="ผลรวม 14 2 2" xfId="29091"/>
    <cellStyle name="ผลรวม 14 2 3" xfId="37475"/>
    <cellStyle name="ผลรวม 14 2 4" xfId="42116"/>
    <cellStyle name="ผลรวม 14 3" xfId="18923"/>
    <cellStyle name="ผลรวม 14 3 2" xfId="32348"/>
    <cellStyle name="ผลรวม 14 3 3" xfId="39878"/>
    <cellStyle name="ผลรวม 14 3 4" xfId="43644"/>
    <cellStyle name="ผลรวม 14 4" xfId="16733"/>
    <cellStyle name="ผลรวม 14 4 2" xfId="30205"/>
    <cellStyle name="ผลรวม 14 4 3" xfId="38315"/>
    <cellStyle name="ผลรวม 14 4 4" xfId="42641"/>
    <cellStyle name="ผลรวม 14 5" xfId="6004"/>
    <cellStyle name="ผลรวม 14 6" xfId="20629"/>
    <cellStyle name="ผลรวม 14 7" xfId="30580"/>
    <cellStyle name="ผลรวม 14 8" xfId="38870"/>
    <cellStyle name="ผลรวม 15" xfId="16228"/>
    <cellStyle name="ผลรวม 15 2" xfId="29709"/>
    <cellStyle name="ผลรวม 15 3" xfId="37933"/>
    <cellStyle name="ผลรวม 15 4" xfId="42337"/>
    <cellStyle name="ผลรวม 16" xfId="17075"/>
    <cellStyle name="ผลรวม 16 2" xfId="30543"/>
    <cellStyle name="ผลรวม 16 3" xfId="38579"/>
    <cellStyle name="ผลรวม 16 4" xfId="42847"/>
    <cellStyle name="ผลรวม 17" xfId="18416"/>
    <cellStyle name="ผลรวม 17 2" xfId="31852"/>
    <cellStyle name="ผลรวม 17 3" xfId="39526"/>
    <cellStyle name="ผลรวม 17 4" xfId="43414"/>
    <cellStyle name="ผลรวม 18" xfId="13412"/>
    <cellStyle name="ผลรวม 18 2" xfId="27213"/>
    <cellStyle name="ผลรวม 18 3" xfId="35870"/>
    <cellStyle name="ผลรวม 18 4" xfId="40967"/>
    <cellStyle name="ผลรวม 19" xfId="5471"/>
    <cellStyle name="ผลรวม 2" xfId="2601"/>
    <cellStyle name="ผลรวม 2 10" xfId="17072"/>
    <cellStyle name="ผลรวม 2 10 2" xfId="30540"/>
    <cellStyle name="ผลรวม 2 10 3" xfId="38576"/>
    <cellStyle name="ผลรวม 2 10 4" xfId="42844"/>
    <cellStyle name="ผลรวม 2 11" xfId="18421"/>
    <cellStyle name="ผลรวม 2 11 2" xfId="31857"/>
    <cellStyle name="ผลรวม 2 11 3" xfId="39531"/>
    <cellStyle name="ผลรวม 2 11 4" xfId="43419"/>
    <cellStyle name="ผลรวม 2 12" xfId="13413"/>
    <cellStyle name="ผลรวม 2 12 2" xfId="27214"/>
    <cellStyle name="ผลรวม 2 12 3" xfId="35871"/>
    <cellStyle name="ผลรวม 2 12 4" xfId="40968"/>
    <cellStyle name="ผลรวม 2 13" xfId="5476"/>
    <cellStyle name="ผลรวม 2 14" xfId="20124"/>
    <cellStyle name="ผลรวม 2 15" xfId="25157"/>
    <cellStyle name="ผลรวม 2 16" xfId="34142"/>
    <cellStyle name="ผลรวม 2 2" xfId="2602"/>
    <cellStyle name="ผลรวม 2 2 10" xfId="13414"/>
    <cellStyle name="ผลรวม 2 2 10 2" xfId="27215"/>
    <cellStyle name="ผลรวม 2 2 10 3" xfId="35872"/>
    <cellStyle name="ผลรวม 2 2 10 4" xfId="40969"/>
    <cellStyle name="ผลรวม 2 2 11" xfId="5477"/>
    <cellStyle name="ผลรวม 2 2 12" xfId="20125"/>
    <cellStyle name="ผลรวม 2 2 13" xfId="25156"/>
    <cellStyle name="ผลรวม 2 2 14" xfId="34140"/>
    <cellStyle name="ผลรวม 2 2 2" xfId="2603"/>
    <cellStyle name="ผลรวม 2 2 2 10" xfId="18423"/>
    <cellStyle name="ผลรวม 2 2 2 10 2" xfId="31859"/>
    <cellStyle name="ผลรวม 2 2 2 10 3" xfId="39533"/>
    <cellStyle name="ผลรวม 2 2 2 10 4" xfId="43421"/>
    <cellStyle name="ผลรวม 2 2 2 11" xfId="13415"/>
    <cellStyle name="ผลรวม 2 2 2 11 2" xfId="27216"/>
    <cellStyle name="ผลรวม 2 2 2 11 3" xfId="35873"/>
    <cellStyle name="ผลรวม 2 2 2 11 4" xfId="40970"/>
    <cellStyle name="ผลรวม 2 2 2 12" xfId="5478"/>
    <cellStyle name="ผลรวม 2 2 2 13" xfId="20126"/>
    <cellStyle name="ผลรวม 2 2 2 14" xfId="25155"/>
    <cellStyle name="ผลรวม 2 2 2 15" xfId="39755"/>
    <cellStyle name="ผลรวม 2 2 2 2" xfId="3148"/>
    <cellStyle name="ผลรวม 2 2 2 2 10" xfId="33842"/>
    <cellStyle name="ผลรวม 2 2 2 2 2" xfId="13417"/>
    <cellStyle name="ผลรวม 2 2 2 2 2 2" xfId="27218"/>
    <cellStyle name="ผลรวม 2 2 2 2 2 3" xfId="35875"/>
    <cellStyle name="ผลรวม 2 2 2 2 2 4" xfId="40972"/>
    <cellStyle name="ผลรวม 2 2 2 2 3" xfId="16740"/>
    <cellStyle name="ผลรวม 2 2 2 2 3 2" xfId="30212"/>
    <cellStyle name="ผลรวม 2 2 2 2 3 3" xfId="38322"/>
    <cellStyle name="ผลรวม 2 2 2 2 3 4" xfId="42648"/>
    <cellStyle name="ผลรวม 2 2 2 2 4" xfId="15992"/>
    <cellStyle name="ผลรวม 2 2 2 2 4 2" xfId="29508"/>
    <cellStyle name="ผลรวม 2 2 2 2 4 3" xfId="37767"/>
    <cellStyle name="ผลรวม 2 2 2 2 4 4" xfId="42198"/>
    <cellStyle name="ผลรวม 2 2 2 2 5" xfId="18930"/>
    <cellStyle name="ผลรวม 2 2 2 2 5 2" xfId="32355"/>
    <cellStyle name="ผลรวม 2 2 2 2 5 3" xfId="39885"/>
    <cellStyle name="ผลรวม 2 2 2 2 5 4" xfId="43651"/>
    <cellStyle name="ผลรวม 2 2 2 2 6" xfId="13416"/>
    <cellStyle name="ผลรวม 2 2 2 2 6 2" xfId="27217"/>
    <cellStyle name="ผลรวม 2 2 2 2 6 3" xfId="35874"/>
    <cellStyle name="ผลรวม 2 2 2 2 6 4" xfId="40971"/>
    <cellStyle name="ผลรวม 2 2 2 2 7" xfId="6011"/>
    <cellStyle name="ผลรวม 2 2 2 2 8" xfId="20636"/>
    <cellStyle name="ผลรวม 2 2 2 2 9" xfId="32455"/>
    <cellStyle name="ผลรวม 2 2 2 3" xfId="13418"/>
    <cellStyle name="ผลรวม 2 2 2 3 2" xfId="13419"/>
    <cellStyle name="ผลรวม 2 2 2 3 2 2" xfId="27220"/>
    <cellStyle name="ผลรวม 2 2 2 3 2 3" xfId="35877"/>
    <cellStyle name="ผลรวม 2 2 2 3 2 4" xfId="40974"/>
    <cellStyle name="ผลรวม 2 2 2 3 3" xfId="27219"/>
    <cellStyle name="ผลรวม 2 2 2 3 4" xfId="35876"/>
    <cellStyle name="ผลรวม 2 2 2 3 5" xfId="40973"/>
    <cellStyle name="ผลรวม 2 2 2 4" xfId="13420"/>
    <cellStyle name="ผลรวม 2 2 2 4 2" xfId="13421"/>
    <cellStyle name="ผลรวม 2 2 2 4 2 2" xfId="27222"/>
    <cellStyle name="ผลรวม 2 2 2 4 2 3" xfId="35879"/>
    <cellStyle name="ผลรวม 2 2 2 4 2 4" xfId="40976"/>
    <cellStyle name="ผลรวม 2 2 2 4 3" xfId="27221"/>
    <cellStyle name="ผลรวม 2 2 2 4 4" xfId="35878"/>
    <cellStyle name="ผลรวม 2 2 2 4 5" xfId="40975"/>
    <cellStyle name="ผลรวม 2 2 2 5" xfId="13422"/>
    <cellStyle name="ผลรวม 2 2 2 5 2" xfId="13423"/>
    <cellStyle name="ผลรวม 2 2 2 5 2 2" xfId="27224"/>
    <cellStyle name="ผลรวม 2 2 2 5 2 3" xfId="35881"/>
    <cellStyle name="ผลรวม 2 2 2 5 2 4" xfId="40978"/>
    <cellStyle name="ผลรวม 2 2 2 5 3" xfId="27223"/>
    <cellStyle name="ผลรวม 2 2 2 5 4" xfId="35880"/>
    <cellStyle name="ผลรวม 2 2 2 5 5" xfId="40977"/>
    <cellStyle name="ผลรวม 2 2 2 6" xfId="13424"/>
    <cellStyle name="ผลรวม 2 2 2 6 2" xfId="13425"/>
    <cellStyle name="ผลรวม 2 2 2 6 2 2" xfId="27226"/>
    <cellStyle name="ผลรวม 2 2 2 6 2 3" xfId="35883"/>
    <cellStyle name="ผลรวม 2 2 2 6 2 4" xfId="40980"/>
    <cellStyle name="ผลรวม 2 2 2 6 3" xfId="27225"/>
    <cellStyle name="ผลรวม 2 2 2 6 4" xfId="35882"/>
    <cellStyle name="ผลรวม 2 2 2 6 5" xfId="40979"/>
    <cellStyle name="ผลรวม 2 2 2 7" xfId="13426"/>
    <cellStyle name="ผลรวม 2 2 2 7 2" xfId="27227"/>
    <cellStyle name="ผลรวม 2 2 2 7 3" xfId="35884"/>
    <cellStyle name="ผลรวม 2 2 2 7 4" xfId="40981"/>
    <cellStyle name="ผลรวม 2 2 2 8" xfId="16235"/>
    <cellStyle name="ผลรวม 2 2 2 8 2" xfId="29716"/>
    <cellStyle name="ผลรวม 2 2 2 8 3" xfId="37940"/>
    <cellStyle name="ผลรวม 2 2 2 8 4" xfId="42344"/>
    <cellStyle name="ผลรวม 2 2 2 9" xfId="15764"/>
    <cellStyle name="ผลรวม 2 2 2 9 2" xfId="29355"/>
    <cellStyle name="ผลรวม 2 2 2 9 3" xfId="37661"/>
    <cellStyle name="ผลรวม 2 2 2 9 4" xfId="42161"/>
    <cellStyle name="ผลรวม 2 2 3" xfId="3147"/>
    <cellStyle name="ผลรวม 2 2 3 10" xfId="13427"/>
    <cellStyle name="ผลรวม 2 2 3 10 2" xfId="27228"/>
    <cellStyle name="ผลรวม 2 2 3 10 3" xfId="35885"/>
    <cellStyle name="ผลรวม 2 2 3 10 4" xfId="40982"/>
    <cellStyle name="ผลรวม 2 2 3 11" xfId="6010"/>
    <cellStyle name="ผลรวม 2 2 3 12" xfId="20635"/>
    <cellStyle name="ผลรวม 2 2 3 13" xfId="32728"/>
    <cellStyle name="ผลรวม 2 2 3 14" xfId="33843"/>
    <cellStyle name="ผลรวม 2 2 3 2" xfId="13428"/>
    <cellStyle name="ผลรวม 2 2 3 2 2" xfId="13429"/>
    <cellStyle name="ผลรวม 2 2 3 2 2 2" xfId="27230"/>
    <cellStyle name="ผลรวม 2 2 3 2 2 3" xfId="35887"/>
    <cellStyle name="ผลรวม 2 2 3 2 2 4" xfId="40984"/>
    <cellStyle name="ผลรวม 2 2 3 2 3" xfId="27229"/>
    <cellStyle name="ผลรวม 2 2 3 2 4" xfId="35886"/>
    <cellStyle name="ผลรวม 2 2 3 2 5" xfId="40983"/>
    <cellStyle name="ผลรวม 2 2 3 3" xfId="13430"/>
    <cellStyle name="ผลรวม 2 2 3 3 2" xfId="13431"/>
    <cellStyle name="ผลรวม 2 2 3 3 2 2" xfId="27232"/>
    <cellStyle name="ผลรวม 2 2 3 3 2 3" xfId="35889"/>
    <cellStyle name="ผลรวม 2 2 3 3 2 4" xfId="40986"/>
    <cellStyle name="ผลรวม 2 2 3 3 3" xfId="27231"/>
    <cellStyle name="ผลรวม 2 2 3 3 4" xfId="35888"/>
    <cellStyle name="ผลรวม 2 2 3 3 5" xfId="40985"/>
    <cellStyle name="ผลรวม 2 2 3 4" xfId="13432"/>
    <cellStyle name="ผลรวม 2 2 3 4 2" xfId="13433"/>
    <cellStyle name="ผลรวม 2 2 3 4 2 2" xfId="27234"/>
    <cellStyle name="ผลรวม 2 2 3 4 2 3" xfId="35891"/>
    <cellStyle name="ผลรวม 2 2 3 4 2 4" xfId="40988"/>
    <cellStyle name="ผลรวม 2 2 3 4 3" xfId="27233"/>
    <cellStyle name="ผลรวม 2 2 3 4 4" xfId="35890"/>
    <cellStyle name="ผลรวม 2 2 3 4 5" xfId="40987"/>
    <cellStyle name="ผลรวม 2 2 3 5" xfId="13434"/>
    <cellStyle name="ผลรวม 2 2 3 5 2" xfId="13435"/>
    <cellStyle name="ผลรวม 2 2 3 5 2 2" xfId="27236"/>
    <cellStyle name="ผลรวม 2 2 3 5 2 3" xfId="35893"/>
    <cellStyle name="ผลรวม 2 2 3 5 2 4" xfId="40990"/>
    <cellStyle name="ผลรวม 2 2 3 5 3" xfId="27235"/>
    <cellStyle name="ผลรวม 2 2 3 5 4" xfId="35892"/>
    <cellStyle name="ผลรวม 2 2 3 5 5" xfId="40989"/>
    <cellStyle name="ผลรวม 2 2 3 6" xfId="13436"/>
    <cellStyle name="ผลรวม 2 2 3 6 2" xfId="27237"/>
    <cellStyle name="ผลรวม 2 2 3 6 3" xfId="35894"/>
    <cellStyle name="ผลรวม 2 2 3 6 4" xfId="40991"/>
    <cellStyle name="ผลรวม 2 2 3 7" xfId="16739"/>
    <cellStyle name="ผลรวม 2 2 3 7 2" xfId="30211"/>
    <cellStyle name="ผลรวม 2 2 3 7 3" xfId="38321"/>
    <cellStyle name="ผลรวม 2 2 3 7 4" xfId="42647"/>
    <cellStyle name="ผลรวม 2 2 3 8" xfId="14435"/>
    <cellStyle name="ผลรวม 2 2 3 8 2" xfId="28166"/>
    <cellStyle name="ผลรวม 2 2 3 8 3" xfId="36742"/>
    <cellStyle name="ผลรวม 2 2 3 8 4" xfId="41665"/>
    <cellStyle name="ผลรวม 2 2 3 9" xfId="18929"/>
    <cellStyle name="ผลรวม 2 2 3 9 2" xfId="32354"/>
    <cellStyle name="ผลรวม 2 2 3 9 3" xfId="39884"/>
    <cellStyle name="ผลรวม 2 2 3 9 4" xfId="43650"/>
    <cellStyle name="ผลรวม 2 2 4" xfId="13437"/>
    <cellStyle name="ผลรวม 2 2 4 2" xfId="13438"/>
    <cellStyle name="ผลรวม 2 2 4 2 2" xfId="13439"/>
    <cellStyle name="ผลรวม 2 2 4 2 2 2" xfId="27240"/>
    <cellStyle name="ผลรวม 2 2 4 2 2 3" xfId="35897"/>
    <cellStyle name="ผลรวม 2 2 4 2 2 4" xfId="40994"/>
    <cellStyle name="ผลรวม 2 2 4 2 3" xfId="27239"/>
    <cellStyle name="ผลรวม 2 2 4 2 4" xfId="35896"/>
    <cellStyle name="ผลรวม 2 2 4 2 5" xfId="40993"/>
    <cellStyle name="ผลรวม 2 2 4 3" xfId="13440"/>
    <cellStyle name="ผลรวม 2 2 4 3 2" xfId="13441"/>
    <cellStyle name="ผลรวม 2 2 4 3 2 2" xfId="27242"/>
    <cellStyle name="ผลรวม 2 2 4 3 2 3" xfId="35899"/>
    <cellStyle name="ผลรวม 2 2 4 3 2 4" xfId="40996"/>
    <cellStyle name="ผลรวม 2 2 4 3 3" xfId="27241"/>
    <cellStyle name="ผลรวม 2 2 4 3 4" xfId="35898"/>
    <cellStyle name="ผลรวม 2 2 4 3 5" xfId="40995"/>
    <cellStyle name="ผลรวม 2 2 4 4" xfId="13442"/>
    <cellStyle name="ผลรวม 2 2 4 4 2" xfId="13443"/>
    <cellStyle name="ผลรวม 2 2 4 4 2 2" xfId="27244"/>
    <cellStyle name="ผลรวม 2 2 4 4 2 3" xfId="35901"/>
    <cellStyle name="ผลรวม 2 2 4 4 2 4" xfId="40998"/>
    <cellStyle name="ผลรวม 2 2 4 4 3" xfId="27243"/>
    <cellStyle name="ผลรวม 2 2 4 4 4" xfId="35900"/>
    <cellStyle name="ผลรวม 2 2 4 4 5" xfId="40997"/>
    <cellStyle name="ผลรวม 2 2 4 5" xfId="13444"/>
    <cellStyle name="ผลรวม 2 2 4 5 2" xfId="13445"/>
    <cellStyle name="ผลรวม 2 2 4 5 2 2" xfId="27246"/>
    <cellStyle name="ผลรวม 2 2 4 5 2 3" xfId="35903"/>
    <cellStyle name="ผลรวม 2 2 4 5 2 4" xfId="41000"/>
    <cellStyle name="ผลรวม 2 2 4 5 3" xfId="27245"/>
    <cellStyle name="ผลรวม 2 2 4 5 4" xfId="35902"/>
    <cellStyle name="ผลรวม 2 2 4 5 5" xfId="40999"/>
    <cellStyle name="ผลรวม 2 2 4 6" xfId="13446"/>
    <cellStyle name="ผลรวม 2 2 4 6 2" xfId="27247"/>
    <cellStyle name="ผลรวม 2 2 4 6 3" xfId="35904"/>
    <cellStyle name="ผลรวม 2 2 4 6 4" xfId="41001"/>
    <cellStyle name="ผลรวม 2 2 4 7" xfId="27238"/>
    <cellStyle name="ผลรวม 2 2 4 8" xfId="35895"/>
    <cellStyle name="ผลรวม 2 2 4 9" xfId="40992"/>
    <cellStyle name="ผลรวม 2 2 5" xfId="13447"/>
    <cellStyle name="ผลรวม 2 2 5 2" xfId="13448"/>
    <cellStyle name="ผลรวม 2 2 5 2 2" xfId="13449"/>
    <cellStyle name="ผลรวม 2 2 5 2 2 2" xfId="27250"/>
    <cellStyle name="ผลรวม 2 2 5 2 2 3" xfId="35907"/>
    <cellStyle name="ผลรวม 2 2 5 2 2 4" xfId="41004"/>
    <cellStyle name="ผลรวม 2 2 5 2 3" xfId="27249"/>
    <cellStyle name="ผลรวม 2 2 5 2 4" xfId="35906"/>
    <cellStyle name="ผลรวม 2 2 5 2 5" xfId="41003"/>
    <cellStyle name="ผลรวม 2 2 5 3" xfId="13450"/>
    <cellStyle name="ผลรวม 2 2 5 3 2" xfId="13451"/>
    <cellStyle name="ผลรวม 2 2 5 3 2 2" xfId="27252"/>
    <cellStyle name="ผลรวม 2 2 5 3 2 3" xfId="35909"/>
    <cellStyle name="ผลรวม 2 2 5 3 2 4" xfId="41006"/>
    <cellStyle name="ผลรวม 2 2 5 3 3" xfId="27251"/>
    <cellStyle name="ผลรวม 2 2 5 3 4" xfId="35908"/>
    <cellStyle name="ผลรวม 2 2 5 3 5" xfId="41005"/>
    <cellStyle name="ผลรวม 2 2 5 4" xfId="13452"/>
    <cellStyle name="ผลรวม 2 2 5 4 2" xfId="13453"/>
    <cellStyle name="ผลรวม 2 2 5 4 2 2" xfId="27254"/>
    <cellStyle name="ผลรวม 2 2 5 4 2 3" xfId="35911"/>
    <cellStyle name="ผลรวม 2 2 5 4 2 4" xfId="41008"/>
    <cellStyle name="ผลรวม 2 2 5 4 3" xfId="27253"/>
    <cellStyle name="ผลรวม 2 2 5 4 4" xfId="35910"/>
    <cellStyle name="ผลรวม 2 2 5 4 5" xfId="41007"/>
    <cellStyle name="ผลรวม 2 2 5 5" xfId="13454"/>
    <cellStyle name="ผลรวม 2 2 5 5 2" xfId="27255"/>
    <cellStyle name="ผลรวม 2 2 5 5 3" xfId="35912"/>
    <cellStyle name="ผลรวม 2 2 5 5 4" xfId="41009"/>
    <cellStyle name="ผลรวม 2 2 5 6" xfId="27248"/>
    <cellStyle name="ผลรวม 2 2 5 7" xfId="35905"/>
    <cellStyle name="ผลรวม 2 2 5 8" xfId="41002"/>
    <cellStyle name="ผลรวม 2 2 6" xfId="13455"/>
    <cellStyle name="ผลรวม 2 2 6 2" xfId="13456"/>
    <cellStyle name="ผลรวม 2 2 6 2 2" xfId="27257"/>
    <cellStyle name="ผลรวม 2 2 6 2 3" xfId="35914"/>
    <cellStyle name="ผลรวม 2 2 6 2 4" xfId="41011"/>
    <cellStyle name="ผลรวม 2 2 6 3" xfId="27256"/>
    <cellStyle name="ผลรวม 2 2 6 4" xfId="35913"/>
    <cellStyle name="ผลรวม 2 2 6 5" xfId="41010"/>
    <cellStyle name="ผลรวม 2 2 7" xfId="16234"/>
    <cellStyle name="ผลรวม 2 2 7 2" xfId="29715"/>
    <cellStyle name="ผลรวม 2 2 7 3" xfId="37939"/>
    <cellStyle name="ผลรวม 2 2 7 4" xfId="42343"/>
    <cellStyle name="ผลรวม 2 2 8" xfId="17071"/>
    <cellStyle name="ผลรวม 2 2 8 2" xfId="30539"/>
    <cellStyle name="ผลรวม 2 2 8 3" xfId="38575"/>
    <cellStyle name="ผลรวม 2 2 8 4" xfId="42843"/>
    <cellStyle name="ผลรวม 2 2 9" xfId="18422"/>
    <cellStyle name="ผลรวม 2 2 9 2" xfId="31858"/>
    <cellStyle name="ผลรวม 2 2 9 3" xfId="39532"/>
    <cellStyle name="ผลรวม 2 2 9 4" xfId="43420"/>
    <cellStyle name="ผลรวม 2 3" xfId="2604"/>
    <cellStyle name="ผลรวม 2 3 10" xfId="18424"/>
    <cellStyle name="ผลรวม 2 3 10 2" xfId="31860"/>
    <cellStyle name="ผลรวม 2 3 10 3" xfId="39534"/>
    <cellStyle name="ผลรวม 2 3 10 4" xfId="43422"/>
    <cellStyle name="ผลรวม 2 3 11" xfId="13457"/>
    <cellStyle name="ผลรวม 2 3 11 2" xfId="27258"/>
    <cellStyle name="ผลรวม 2 3 11 3" xfId="35915"/>
    <cellStyle name="ผลรวม 2 3 11 4" xfId="41012"/>
    <cellStyle name="ผลรวม 2 3 12" xfId="5479"/>
    <cellStyle name="ผลรวม 2 3 13" xfId="20127"/>
    <cellStyle name="ผลรวม 2 3 14" xfId="29366"/>
    <cellStyle name="ผลรวม 2 3 15" xfId="37116"/>
    <cellStyle name="ผลรวม 2 3 2" xfId="3149"/>
    <cellStyle name="ผลรวม 2 3 2 10" xfId="33841"/>
    <cellStyle name="ผลรวม 2 3 2 2" xfId="13459"/>
    <cellStyle name="ผลรวม 2 3 2 2 2" xfId="27260"/>
    <cellStyle name="ผลรวม 2 3 2 2 3" xfId="35917"/>
    <cellStyle name="ผลรวม 2 3 2 2 4" xfId="41014"/>
    <cellStyle name="ผลรวม 2 3 2 3" xfId="16741"/>
    <cellStyle name="ผลรวม 2 3 2 3 2" xfId="30213"/>
    <cellStyle name="ผลรวม 2 3 2 3 3" xfId="38323"/>
    <cellStyle name="ผลรวม 2 3 2 3 4" xfId="42649"/>
    <cellStyle name="ผลรวม 2 3 2 4" xfId="15031"/>
    <cellStyle name="ผลรวม 2 3 2 4 2" xfId="28698"/>
    <cellStyle name="ผลรวม 2 3 2 4 3" xfId="37211"/>
    <cellStyle name="ผลรวม 2 3 2 4 4" xfId="41967"/>
    <cellStyle name="ผลรวม 2 3 2 5" xfId="18931"/>
    <cellStyle name="ผลรวม 2 3 2 5 2" xfId="32356"/>
    <cellStyle name="ผลรวม 2 3 2 5 3" xfId="39886"/>
    <cellStyle name="ผลรวม 2 3 2 5 4" xfId="43652"/>
    <cellStyle name="ผลรวม 2 3 2 6" xfId="13458"/>
    <cellStyle name="ผลรวม 2 3 2 6 2" xfId="27259"/>
    <cellStyle name="ผลรวม 2 3 2 6 3" xfId="35916"/>
    <cellStyle name="ผลรวม 2 3 2 6 4" xfId="41013"/>
    <cellStyle name="ผลรวม 2 3 2 7" xfId="6012"/>
    <cellStyle name="ผลรวม 2 3 2 8" xfId="20637"/>
    <cellStyle name="ผลรวม 2 3 2 9" xfId="28773"/>
    <cellStyle name="ผลรวม 2 3 3" xfId="13460"/>
    <cellStyle name="ผลรวม 2 3 3 2" xfId="13461"/>
    <cellStyle name="ผลรวม 2 3 3 2 2" xfId="27262"/>
    <cellStyle name="ผลรวม 2 3 3 2 3" xfId="35919"/>
    <cellStyle name="ผลรวม 2 3 3 2 4" xfId="41016"/>
    <cellStyle name="ผลรวม 2 3 3 3" xfId="27261"/>
    <cellStyle name="ผลรวม 2 3 3 4" xfId="35918"/>
    <cellStyle name="ผลรวม 2 3 3 5" xfId="41015"/>
    <cellStyle name="ผลรวม 2 3 4" xfId="13462"/>
    <cellStyle name="ผลรวม 2 3 4 2" xfId="13463"/>
    <cellStyle name="ผลรวม 2 3 4 2 2" xfId="27264"/>
    <cellStyle name="ผลรวม 2 3 4 2 3" xfId="35921"/>
    <cellStyle name="ผลรวม 2 3 4 2 4" xfId="41018"/>
    <cellStyle name="ผลรวม 2 3 4 3" xfId="27263"/>
    <cellStyle name="ผลรวม 2 3 4 4" xfId="35920"/>
    <cellStyle name="ผลรวม 2 3 4 5" xfId="41017"/>
    <cellStyle name="ผลรวม 2 3 5" xfId="13464"/>
    <cellStyle name="ผลรวม 2 3 5 2" xfId="13465"/>
    <cellStyle name="ผลรวม 2 3 5 2 2" xfId="27266"/>
    <cellStyle name="ผลรวม 2 3 5 2 3" xfId="35923"/>
    <cellStyle name="ผลรวม 2 3 5 2 4" xfId="41020"/>
    <cellStyle name="ผลรวม 2 3 5 3" xfId="27265"/>
    <cellStyle name="ผลรวม 2 3 5 4" xfId="35922"/>
    <cellStyle name="ผลรวม 2 3 5 5" xfId="41019"/>
    <cellStyle name="ผลรวม 2 3 6" xfId="13466"/>
    <cellStyle name="ผลรวม 2 3 6 2" xfId="13467"/>
    <cellStyle name="ผลรวม 2 3 6 2 2" xfId="27268"/>
    <cellStyle name="ผลรวม 2 3 6 2 3" xfId="35925"/>
    <cellStyle name="ผลรวม 2 3 6 2 4" xfId="41022"/>
    <cellStyle name="ผลรวม 2 3 6 3" xfId="27267"/>
    <cellStyle name="ผลรวม 2 3 6 4" xfId="35924"/>
    <cellStyle name="ผลรวม 2 3 6 5" xfId="41021"/>
    <cellStyle name="ผลรวม 2 3 7" xfId="13468"/>
    <cellStyle name="ผลรวม 2 3 7 2" xfId="27269"/>
    <cellStyle name="ผลรวม 2 3 7 3" xfId="35926"/>
    <cellStyle name="ผลรวม 2 3 7 4" xfId="41023"/>
    <cellStyle name="ผลรวม 2 3 8" xfId="16236"/>
    <cellStyle name="ผลรวม 2 3 8 2" xfId="29717"/>
    <cellStyle name="ผลรวม 2 3 8 3" xfId="37941"/>
    <cellStyle name="ผลรวม 2 3 8 4" xfId="42345"/>
    <cellStyle name="ผลรวม 2 3 9" xfId="17068"/>
    <cellStyle name="ผลรวม 2 3 9 2" xfId="30536"/>
    <cellStyle name="ผลรวม 2 3 9 3" xfId="38572"/>
    <cellStyle name="ผลรวม 2 3 9 4" xfId="42840"/>
    <cellStyle name="ผลรวม 2 4" xfId="2605"/>
    <cellStyle name="ผลรวม 2 4 10" xfId="13469"/>
    <cellStyle name="ผลรวม 2 4 10 2" xfId="27270"/>
    <cellStyle name="ผลรวม 2 4 10 3" xfId="35927"/>
    <cellStyle name="ผลรวม 2 4 10 4" xfId="41024"/>
    <cellStyle name="ผลรวม 2 4 11" xfId="5480"/>
    <cellStyle name="ผลรวม 2 4 12" xfId="20128"/>
    <cellStyle name="ผลรวม 2 4 13" xfId="3991"/>
    <cellStyle name="ผลรวม 2 4 14" xfId="38193"/>
    <cellStyle name="ผลรวม 2 4 2" xfId="3150"/>
    <cellStyle name="ผลรวม 2 4 2 10" xfId="33840"/>
    <cellStyle name="ผลรวม 2 4 2 2" xfId="13471"/>
    <cellStyle name="ผลรวม 2 4 2 2 2" xfId="27272"/>
    <cellStyle name="ผลรวม 2 4 2 2 3" xfId="35929"/>
    <cellStyle name="ผลรวม 2 4 2 2 4" xfId="41026"/>
    <cellStyle name="ผลรวม 2 4 2 3" xfId="16742"/>
    <cellStyle name="ผลรวม 2 4 2 3 2" xfId="30214"/>
    <cellStyle name="ผลรวม 2 4 2 3 3" xfId="38324"/>
    <cellStyle name="ผลรวม 2 4 2 3 4" xfId="42650"/>
    <cellStyle name="ผลรวม 2 4 2 4" xfId="15993"/>
    <cellStyle name="ผลรวม 2 4 2 4 2" xfId="29509"/>
    <cellStyle name="ผลรวม 2 4 2 4 3" xfId="37768"/>
    <cellStyle name="ผลรวม 2 4 2 4 4" xfId="42199"/>
    <cellStyle name="ผลรวม 2 4 2 5" xfId="18932"/>
    <cellStyle name="ผลรวม 2 4 2 5 2" xfId="32357"/>
    <cellStyle name="ผลรวม 2 4 2 5 3" xfId="39887"/>
    <cellStyle name="ผลรวม 2 4 2 5 4" xfId="43653"/>
    <cellStyle name="ผลรวม 2 4 2 6" xfId="13470"/>
    <cellStyle name="ผลรวม 2 4 2 6 2" xfId="27271"/>
    <cellStyle name="ผลรวม 2 4 2 6 3" xfId="35928"/>
    <cellStyle name="ผลรวม 2 4 2 6 4" xfId="41025"/>
    <cellStyle name="ผลรวม 2 4 2 7" xfId="6013"/>
    <cellStyle name="ผลรวม 2 4 2 8" xfId="20638"/>
    <cellStyle name="ผลรวม 2 4 2 9" xfId="31542"/>
    <cellStyle name="ผลรวม 2 4 3" xfId="13472"/>
    <cellStyle name="ผลรวม 2 4 3 2" xfId="13473"/>
    <cellStyle name="ผลรวม 2 4 3 2 2" xfId="27274"/>
    <cellStyle name="ผลรวม 2 4 3 2 3" xfId="35931"/>
    <cellStyle name="ผลรวม 2 4 3 2 4" xfId="41028"/>
    <cellStyle name="ผลรวม 2 4 3 3" xfId="27273"/>
    <cellStyle name="ผลรวม 2 4 3 4" xfId="35930"/>
    <cellStyle name="ผลรวม 2 4 3 5" xfId="41027"/>
    <cellStyle name="ผลรวม 2 4 4" xfId="13474"/>
    <cellStyle name="ผลรวม 2 4 4 2" xfId="13475"/>
    <cellStyle name="ผลรวม 2 4 4 2 2" xfId="27276"/>
    <cellStyle name="ผลรวม 2 4 4 2 3" xfId="35933"/>
    <cellStyle name="ผลรวม 2 4 4 2 4" xfId="41030"/>
    <cellStyle name="ผลรวม 2 4 4 3" xfId="27275"/>
    <cellStyle name="ผลรวม 2 4 4 4" xfId="35932"/>
    <cellStyle name="ผลรวม 2 4 4 5" xfId="41029"/>
    <cellStyle name="ผลรวม 2 4 5" xfId="13476"/>
    <cellStyle name="ผลรวม 2 4 5 2" xfId="13477"/>
    <cellStyle name="ผลรวม 2 4 5 2 2" xfId="27278"/>
    <cellStyle name="ผลรวม 2 4 5 2 3" xfId="35935"/>
    <cellStyle name="ผลรวม 2 4 5 2 4" xfId="41032"/>
    <cellStyle name="ผลรวม 2 4 5 3" xfId="27277"/>
    <cellStyle name="ผลรวม 2 4 5 4" xfId="35934"/>
    <cellStyle name="ผลรวม 2 4 5 5" xfId="41031"/>
    <cellStyle name="ผลรวม 2 4 6" xfId="13478"/>
    <cellStyle name="ผลรวม 2 4 6 2" xfId="27279"/>
    <cellStyle name="ผลรวม 2 4 6 3" xfId="35936"/>
    <cellStyle name="ผลรวม 2 4 6 4" xfId="41033"/>
    <cellStyle name="ผลรวม 2 4 7" xfId="16237"/>
    <cellStyle name="ผลรวม 2 4 7 2" xfId="29718"/>
    <cellStyle name="ผลรวม 2 4 7 3" xfId="37942"/>
    <cellStyle name="ผลรวม 2 4 7 4" xfId="42346"/>
    <cellStyle name="ผลรวม 2 4 8" xfId="17069"/>
    <cellStyle name="ผลรวม 2 4 8 2" xfId="30537"/>
    <cellStyle name="ผลรวม 2 4 8 3" xfId="38573"/>
    <cellStyle name="ผลรวม 2 4 8 4" xfId="42841"/>
    <cellStyle name="ผลรวม 2 4 9" xfId="18425"/>
    <cellStyle name="ผลรวม 2 4 9 2" xfId="31861"/>
    <cellStyle name="ผลรวม 2 4 9 3" xfId="39535"/>
    <cellStyle name="ผลรวม 2 4 9 4" xfId="43423"/>
    <cellStyle name="ผลรวม 2 5" xfId="2606"/>
    <cellStyle name="ผลรวม 2 5 10" xfId="13479"/>
    <cellStyle name="ผลรวม 2 5 10 2" xfId="27280"/>
    <cellStyle name="ผลรวม 2 5 10 3" xfId="35937"/>
    <cellStyle name="ผลรวม 2 5 10 4" xfId="41034"/>
    <cellStyle name="ผลรวม 2 5 11" xfId="5481"/>
    <cellStyle name="ผลรวม 2 5 12" xfId="20129"/>
    <cellStyle name="ผลรวม 2 5 13" xfId="3992"/>
    <cellStyle name="ผลรวม 2 5 14" xfId="34141"/>
    <cellStyle name="ผลรวม 2 5 2" xfId="3151"/>
    <cellStyle name="ผลรวม 2 5 2 10" xfId="33839"/>
    <cellStyle name="ผลรวม 2 5 2 2" xfId="13481"/>
    <cellStyle name="ผลรวม 2 5 2 2 2" xfId="27282"/>
    <cellStyle name="ผลรวม 2 5 2 2 3" xfId="35939"/>
    <cellStyle name="ผลรวม 2 5 2 2 4" xfId="41036"/>
    <cellStyle name="ผลรวม 2 5 2 3" xfId="16743"/>
    <cellStyle name="ผลรวม 2 5 2 3 2" xfId="30215"/>
    <cellStyle name="ผลรวม 2 5 2 3 3" xfId="38325"/>
    <cellStyle name="ผลรวม 2 5 2 3 4" xfId="42651"/>
    <cellStyle name="ผลรวม 2 5 2 4" xfId="15459"/>
    <cellStyle name="ผลรวม 2 5 2 4 2" xfId="29096"/>
    <cellStyle name="ผลรวม 2 5 2 4 3" xfId="37479"/>
    <cellStyle name="ผลรวม 2 5 2 4 4" xfId="42120"/>
    <cellStyle name="ผลรวม 2 5 2 5" xfId="18933"/>
    <cellStyle name="ผลรวม 2 5 2 5 2" xfId="32358"/>
    <cellStyle name="ผลรวม 2 5 2 5 3" xfId="39888"/>
    <cellStyle name="ผลรวม 2 5 2 5 4" xfId="43654"/>
    <cellStyle name="ผลรวม 2 5 2 6" xfId="13480"/>
    <cellStyle name="ผลรวม 2 5 2 6 2" xfId="27281"/>
    <cellStyle name="ผลรวม 2 5 2 6 3" xfId="35938"/>
    <cellStyle name="ผลรวม 2 5 2 6 4" xfId="41035"/>
    <cellStyle name="ผลรวม 2 5 2 7" xfId="6014"/>
    <cellStyle name="ผลรวม 2 5 2 8" xfId="20639"/>
    <cellStyle name="ผลรวม 2 5 2 9" xfId="30320"/>
    <cellStyle name="ผลรวม 2 5 3" xfId="13482"/>
    <cellStyle name="ผลรวม 2 5 3 2" xfId="13483"/>
    <cellStyle name="ผลรวม 2 5 3 2 2" xfId="27284"/>
    <cellStyle name="ผลรวม 2 5 3 2 3" xfId="35941"/>
    <cellStyle name="ผลรวม 2 5 3 2 4" xfId="41038"/>
    <cellStyle name="ผลรวม 2 5 3 3" xfId="27283"/>
    <cellStyle name="ผลรวม 2 5 3 4" xfId="35940"/>
    <cellStyle name="ผลรวม 2 5 3 5" xfId="41037"/>
    <cellStyle name="ผลรวม 2 5 4" xfId="13484"/>
    <cellStyle name="ผลรวม 2 5 4 2" xfId="13485"/>
    <cellStyle name="ผลรวม 2 5 4 2 2" xfId="27286"/>
    <cellStyle name="ผลรวม 2 5 4 2 3" xfId="35943"/>
    <cellStyle name="ผลรวม 2 5 4 2 4" xfId="41040"/>
    <cellStyle name="ผลรวม 2 5 4 3" xfId="27285"/>
    <cellStyle name="ผลรวม 2 5 4 4" xfId="35942"/>
    <cellStyle name="ผลรวม 2 5 4 5" xfId="41039"/>
    <cellStyle name="ผลรวม 2 5 5" xfId="13486"/>
    <cellStyle name="ผลรวม 2 5 5 2" xfId="13487"/>
    <cellStyle name="ผลรวม 2 5 5 2 2" xfId="27288"/>
    <cellStyle name="ผลรวม 2 5 5 2 3" xfId="35945"/>
    <cellStyle name="ผลรวม 2 5 5 2 4" xfId="41042"/>
    <cellStyle name="ผลรวม 2 5 5 3" xfId="27287"/>
    <cellStyle name="ผลรวม 2 5 5 4" xfId="35944"/>
    <cellStyle name="ผลรวม 2 5 5 5" xfId="41041"/>
    <cellStyle name="ผลรวม 2 5 6" xfId="13488"/>
    <cellStyle name="ผลรวม 2 5 6 2" xfId="27289"/>
    <cellStyle name="ผลรวม 2 5 6 3" xfId="35946"/>
    <cellStyle name="ผลรวม 2 5 6 4" xfId="41043"/>
    <cellStyle name="ผลรวม 2 5 7" xfId="16238"/>
    <cellStyle name="ผลรวม 2 5 7 2" xfId="29719"/>
    <cellStyle name="ผลรวม 2 5 7 3" xfId="37943"/>
    <cellStyle name="ผลรวม 2 5 7 4" xfId="42347"/>
    <cellStyle name="ผลรวม 2 5 8" xfId="15765"/>
    <cellStyle name="ผลรวม 2 5 8 2" xfId="29356"/>
    <cellStyle name="ผลรวม 2 5 8 3" xfId="37662"/>
    <cellStyle name="ผลรวม 2 5 8 4" xfId="42162"/>
    <cellStyle name="ผลรวม 2 5 9" xfId="18426"/>
    <cellStyle name="ผลรวม 2 5 9 2" xfId="31862"/>
    <cellStyle name="ผลรวม 2 5 9 3" xfId="39536"/>
    <cellStyle name="ผลรวม 2 5 9 4" xfId="43424"/>
    <cellStyle name="ผลรวม 2 6" xfId="2607"/>
    <cellStyle name="ผลรวม 2 6 10" xfId="5482"/>
    <cellStyle name="ผลรวม 2 6 11" xfId="20130"/>
    <cellStyle name="ผลรวม 2 6 12" xfId="25154"/>
    <cellStyle name="ผลรวม 2 6 13" xfId="34139"/>
    <cellStyle name="ผลรวม 2 6 2" xfId="3152"/>
    <cellStyle name="ผลรวม 2 6 2 10" xfId="33838"/>
    <cellStyle name="ผลรวม 2 6 2 2" xfId="13491"/>
    <cellStyle name="ผลรวม 2 6 2 2 2" xfId="27292"/>
    <cellStyle name="ผลรวม 2 6 2 2 3" xfId="35949"/>
    <cellStyle name="ผลรวม 2 6 2 2 4" xfId="41046"/>
    <cellStyle name="ผลรวม 2 6 2 3" xfId="16744"/>
    <cellStyle name="ผลรวม 2 6 2 3 2" xfId="30216"/>
    <cellStyle name="ผลรวม 2 6 2 3 3" xfId="38326"/>
    <cellStyle name="ผลรวม 2 6 2 3 4" xfId="42652"/>
    <cellStyle name="ผลรวม 2 6 2 4" xfId="15032"/>
    <cellStyle name="ผลรวม 2 6 2 4 2" xfId="28699"/>
    <cellStyle name="ผลรวม 2 6 2 4 3" xfId="37212"/>
    <cellStyle name="ผลรวม 2 6 2 4 4" xfId="41968"/>
    <cellStyle name="ผลรวม 2 6 2 5" xfId="18934"/>
    <cellStyle name="ผลรวม 2 6 2 5 2" xfId="32359"/>
    <cellStyle name="ผลรวม 2 6 2 5 3" xfId="39889"/>
    <cellStyle name="ผลรวม 2 6 2 5 4" xfId="43655"/>
    <cellStyle name="ผลรวม 2 6 2 6" xfId="13490"/>
    <cellStyle name="ผลรวม 2 6 2 6 2" xfId="27291"/>
    <cellStyle name="ผลรวม 2 6 2 6 3" xfId="35948"/>
    <cellStyle name="ผลรวม 2 6 2 6 4" xfId="41045"/>
    <cellStyle name="ผลรวม 2 6 2 7" xfId="6015"/>
    <cellStyle name="ผลรวม 2 6 2 8" xfId="20640"/>
    <cellStyle name="ผลรวม 2 6 2 9" xfId="5133"/>
    <cellStyle name="ผลรวม 2 6 3" xfId="13492"/>
    <cellStyle name="ผลรวม 2 6 3 2" xfId="13493"/>
    <cellStyle name="ผลรวม 2 6 3 2 2" xfId="27294"/>
    <cellStyle name="ผลรวม 2 6 3 2 3" xfId="35951"/>
    <cellStyle name="ผลรวม 2 6 3 2 4" xfId="41048"/>
    <cellStyle name="ผลรวม 2 6 3 3" xfId="27293"/>
    <cellStyle name="ผลรวม 2 6 3 4" xfId="35950"/>
    <cellStyle name="ผลรวม 2 6 3 5" xfId="41047"/>
    <cellStyle name="ผลรวม 2 6 4" xfId="13494"/>
    <cellStyle name="ผลรวม 2 6 4 2" xfId="13495"/>
    <cellStyle name="ผลรวม 2 6 4 2 2" xfId="27296"/>
    <cellStyle name="ผลรวม 2 6 4 2 3" xfId="35953"/>
    <cellStyle name="ผลรวม 2 6 4 2 4" xfId="41050"/>
    <cellStyle name="ผลรวม 2 6 4 3" xfId="27295"/>
    <cellStyle name="ผลรวม 2 6 4 4" xfId="35952"/>
    <cellStyle name="ผลรวม 2 6 4 5" xfId="41049"/>
    <cellStyle name="ผลรวม 2 6 5" xfId="13496"/>
    <cellStyle name="ผลรวม 2 6 5 2" xfId="27297"/>
    <cellStyle name="ผลรวม 2 6 5 3" xfId="35954"/>
    <cellStyle name="ผลรวม 2 6 5 4" xfId="41051"/>
    <cellStyle name="ผลรวม 2 6 6" xfId="16239"/>
    <cellStyle name="ผลรวม 2 6 6 2" xfId="29720"/>
    <cellStyle name="ผลรวม 2 6 6 3" xfId="37944"/>
    <cellStyle name="ผลรวม 2 6 6 4" xfId="42348"/>
    <cellStyle name="ผลรวม 2 6 7" xfId="17067"/>
    <cellStyle name="ผลรวม 2 6 7 2" xfId="30535"/>
    <cellStyle name="ผลรวม 2 6 7 3" xfId="38571"/>
    <cellStyle name="ผลรวม 2 6 7 4" xfId="42839"/>
    <cellStyle name="ผลรวม 2 6 8" xfId="18427"/>
    <cellStyle name="ผลรวม 2 6 8 2" xfId="31863"/>
    <cellStyle name="ผลรวม 2 6 8 3" xfId="39537"/>
    <cellStyle name="ผลรวม 2 6 8 4" xfId="43425"/>
    <cellStyle name="ผลรวม 2 6 9" xfId="13489"/>
    <cellStyle name="ผลรวม 2 6 9 2" xfId="27290"/>
    <cellStyle name="ผลรวม 2 6 9 3" xfId="35947"/>
    <cellStyle name="ผลรวม 2 6 9 4" xfId="41044"/>
    <cellStyle name="ผลรวม 2 7" xfId="2608"/>
    <cellStyle name="ผลรวม 2 7 10" xfId="34138"/>
    <cellStyle name="ผลรวม 2 7 2" xfId="3153"/>
    <cellStyle name="ผลรวม 2 7 2 2" xfId="16745"/>
    <cellStyle name="ผลรวม 2 7 2 2 2" xfId="30217"/>
    <cellStyle name="ผลรวม 2 7 2 2 3" xfId="38327"/>
    <cellStyle name="ผลรวม 2 7 2 2 4" xfId="42653"/>
    <cellStyle name="ผลรวม 2 7 2 3" xfId="15994"/>
    <cellStyle name="ผลรวม 2 7 2 3 2" xfId="29510"/>
    <cellStyle name="ผลรวม 2 7 2 3 3" xfId="37769"/>
    <cellStyle name="ผลรวม 2 7 2 3 4" xfId="42200"/>
    <cellStyle name="ผลรวม 2 7 2 4" xfId="18935"/>
    <cellStyle name="ผลรวม 2 7 2 4 2" xfId="32360"/>
    <cellStyle name="ผลรวม 2 7 2 4 3" xfId="39890"/>
    <cellStyle name="ผลรวม 2 7 2 4 4" xfId="43656"/>
    <cellStyle name="ผลรวม 2 7 2 5" xfId="13498"/>
    <cellStyle name="ผลรวม 2 7 2 5 2" xfId="27299"/>
    <cellStyle name="ผลรวม 2 7 2 5 3" xfId="35956"/>
    <cellStyle name="ผลรวม 2 7 2 5 4" xfId="41053"/>
    <cellStyle name="ผลรวม 2 7 2 6" xfId="6016"/>
    <cellStyle name="ผลรวม 2 7 2 7" xfId="20641"/>
    <cellStyle name="ผลรวม 2 7 2 8" xfId="29155"/>
    <cellStyle name="ผลรวม 2 7 2 9" xfId="33837"/>
    <cellStyle name="ผลรวม 2 7 3" xfId="16240"/>
    <cellStyle name="ผลรวม 2 7 3 2" xfId="29721"/>
    <cellStyle name="ผลรวม 2 7 3 3" xfId="37945"/>
    <cellStyle name="ผลรวม 2 7 3 4" xfId="42349"/>
    <cellStyle name="ผลรวม 2 7 4" xfId="17066"/>
    <cellStyle name="ผลรวม 2 7 4 2" xfId="30534"/>
    <cellStyle name="ผลรวม 2 7 4 3" xfId="38570"/>
    <cellStyle name="ผลรวม 2 7 4 4" xfId="42838"/>
    <cellStyle name="ผลรวม 2 7 5" xfId="18428"/>
    <cellStyle name="ผลรวม 2 7 5 2" xfId="31864"/>
    <cellStyle name="ผลรวม 2 7 5 3" xfId="39538"/>
    <cellStyle name="ผลรวม 2 7 5 4" xfId="43426"/>
    <cellStyle name="ผลรวม 2 7 6" xfId="13497"/>
    <cellStyle name="ผลรวม 2 7 6 2" xfId="27298"/>
    <cellStyle name="ผลรวม 2 7 6 3" xfId="35955"/>
    <cellStyle name="ผลรวม 2 7 6 4" xfId="41052"/>
    <cellStyle name="ผลรวม 2 7 7" xfId="5483"/>
    <cellStyle name="ผลรวม 2 7 8" xfId="20131"/>
    <cellStyle name="ผลรวม 2 7 9" xfId="3993"/>
    <cellStyle name="ผลรวม 2 8" xfId="3146"/>
    <cellStyle name="ผลรวม 2 8 2" xfId="14548"/>
    <cellStyle name="ผลรวม 2 8 2 2" xfId="28269"/>
    <cellStyle name="ผลรวม 2 8 2 3" xfId="36826"/>
    <cellStyle name="ผลรวม 2 8 2 4" xfId="41732"/>
    <cellStyle name="ผลรวม 2 8 3" xfId="18928"/>
    <cellStyle name="ผลรวม 2 8 3 2" xfId="32353"/>
    <cellStyle name="ผลรวม 2 8 3 3" xfId="39883"/>
    <cellStyle name="ผลรวม 2 8 3 4" xfId="43649"/>
    <cellStyle name="ผลรวม 2 8 4" xfId="16738"/>
    <cellStyle name="ผลรวม 2 8 4 2" xfId="30210"/>
    <cellStyle name="ผลรวม 2 8 4 3" xfId="38320"/>
    <cellStyle name="ผลรวม 2 8 4 4" xfId="42646"/>
    <cellStyle name="ผลรวม 2 8 5" xfId="6009"/>
    <cellStyle name="ผลรวม 2 8 6" xfId="20634"/>
    <cellStyle name="ผลรวม 2 8 7" xfId="32814"/>
    <cellStyle name="ผลรวม 2 8 8" xfId="33844"/>
    <cellStyle name="ผลรวม 2 9" xfId="16233"/>
    <cellStyle name="ผลรวม 2 9 2" xfId="29714"/>
    <cellStyle name="ผลรวม 2 9 3" xfId="37938"/>
    <cellStyle name="ผลรวม 2 9 4" xfId="42342"/>
    <cellStyle name="ผลรวม 20" xfId="20119"/>
    <cellStyle name="ผลรวม 21" xfId="25159"/>
    <cellStyle name="ผลรวม 22" xfId="38687"/>
    <cellStyle name="ผลรวม 3" xfId="2609"/>
    <cellStyle name="ผลรวม 3 10" xfId="16241"/>
    <cellStyle name="ผลรวม 3 10 2" xfId="29722"/>
    <cellStyle name="ผลรวม 3 10 3" xfId="37946"/>
    <cellStyle name="ผลรวม 3 10 4" xfId="42350"/>
    <cellStyle name="ผลรวม 3 11" xfId="17065"/>
    <cellStyle name="ผลรวม 3 11 2" xfId="30533"/>
    <cellStyle name="ผลรวม 3 11 3" xfId="38569"/>
    <cellStyle name="ผลรวม 3 11 4" xfId="42837"/>
    <cellStyle name="ผลรวม 3 12" xfId="18429"/>
    <cellStyle name="ผลรวม 3 12 2" xfId="31865"/>
    <cellStyle name="ผลรวม 3 12 3" xfId="39539"/>
    <cellStyle name="ผลรวม 3 12 4" xfId="43427"/>
    <cellStyle name="ผลรวม 3 13" xfId="13499"/>
    <cellStyle name="ผลรวม 3 13 2" xfId="27300"/>
    <cellStyle name="ผลรวม 3 13 3" xfId="35957"/>
    <cellStyle name="ผลรวม 3 13 4" xfId="41054"/>
    <cellStyle name="ผลรวม 3 14" xfId="5484"/>
    <cellStyle name="ผลรวม 3 15" xfId="20132"/>
    <cellStyle name="ผลรวม 3 16" xfId="3994"/>
    <cellStyle name="ผลรวม 3 17" xfId="34137"/>
    <cellStyle name="ผลรวม 3 2" xfId="2610"/>
    <cellStyle name="ผลรวม 3 2 10" xfId="13500"/>
    <cellStyle name="ผลรวม 3 2 10 2" xfId="27301"/>
    <cellStyle name="ผลรวม 3 2 10 3" xfId="35958"/>
    <cellStyle name="ผลรวม 3 2 10 4" xfId="41055"/>
    <cellStyle name="ผลรวม 3 2 11" xfId="5485"/>
    <cellStyle name="ผลรวม 3 2 12" xfId="20133"/>
    <cellStyle name="ผลรวม 3 2 13" xfId="3995"/>
    <cellStyle name="ผลรวม 3 2 14" xfId="34136"/>
    <cellStyle name="ผลรวม 3 2 2" xfId="2611"/>
    <cellStyle name="ผลรวม 3 2 2 10" xfId="18431"/>
    <cellStyle name="ผลรวม 3 2 2 10 2" xfId="31867"/>
    <cellStyle name="ผลรวม 3 2 2 10 3" xfId="39541"/>
    <cellStyle name="ผลรวม 3 2 2 10 4" xfId="43429"/>
    <cellStyle name="ผลรวม 3 2 2 11" xfId="13501"/>
    <cellStyle name="ผลรวม 3 2 2 11 2" xfId="27302"/>
    <cellStyle name="ผลรวม 3 2 2 11 3" xfId="35959"/>
    <cellStyle name="ผลรวม 3 2 2 11 4" xfId="41056"/>
    <cellStyle name="ผลรวม 3 2 2 12" xfId="5486"/>
    <cellStyle name="ผลรวม 3 2 2 13" xfId="20134"/>
    <cellStyle name="ผลรวม 3 2 2 14" xfId="3996"/>
    <cellStyle name="ผลรวม 3 2 2 15" xfId="34135"/>
    <cellStyle name="ผลรวม 3 2 2 2" xfId="3156"/>
    <cellStyle name="ผลรวม 3 2 2 2 10" xfId="37606"/>
    <cellStyle name="ผลรวม 3 2 2 2 2" xfId="13503"/>
    <cellStyle name="ผลรวม 3 2 2 2 2 2" xfId="27304"/>
    <cellStyle name="ผลรวม 3 2 2 2 2 3" xfId="35961"/>
    <cellStyle name="ผลรวม 3 2 2 2 2 4" xfId="41058"/>
    <cellStyle name="ผลรวม 3 2 2 2 3" xfId="16748"/>
    <cellStyle name="ผลรวม 3 2 2 2 3 2" xfId="30220"/>
    <cellStyle name="ผลรวม 3 2 2 2 3 3" xfId="38330"/>
    <cellStyle name="ผลรวม 3 2 2 2 3 4" xfId="42656"/>
    <cellStyle name="ผลรวม 3 2 2 2 4" xfId="14692"/>
    <cellStyle name="ผลรวม 3 2 2 2 4 2" xfId="28390"/>
    <cellStyle name="ผลรวม 3 2 2 2 4 3" xfId="36923"/>
    <cellStyle name="ผลรวม 3 2 2 2 4 4" xfId="41789"/>
    <cellStyle name="ผลรวม 3 2 2 2 5" xfId="18938"/>
    <cellStyle name="ผลรวม 3 2 2 2 5 2" xfId="32363"/>
    <cellStyle name="ผลรวม 3 2 2 2 5 3" xfId="39893"/>
    <cellStyle name="ผลรวม 3 2 2 2 5 4" xfId="43659"/>
    <cellStyle name="ผลรวม 3 2 2 2 6" xfId="13502"/>
    <cellStyle name="ผลรวม 3 2 2 2 6 2" xfId="27303"/>
    <cellStyle name="ผลรวม 3 2 2 2 6 3" xfId="35960"/>
    <cellStyle name="ผลรวม 3 2 2 2 6 4" xfId="41057"/>
    <cellStyle name="ผลรวม 3 2 2 2 7" xfId="6019"/>
    <cellStyle name="ผลรวม 3 2 2 2 8" xfId="20644"/>
    <cellStyle name="ผลรวม 3 2 2 2 9" xfId="5134"/>
    <cellStyle name="ผลรวม 3 2 2 3" xfId="13504"/>
    <cellStyle name="ผลรวม 3 2 2 3 2" xfId="13505"/>
    <cellStyle name="ผลรวม 3 2 2 3 2 2" xfId="27306"/>
    <cellStyle name="ผลรวม 3 2 2 3 2 3" xfId="35963"/>
    <cellStyle name="ผลรวม 3 2 2 3 2 4" xfId="41060"/>
    <cellStyle name="ผลรวม 3 2 2 3 3" xfId="27305"/>
    <cellStyle name="ผลรวม 3 2 2 3 4" xfId="35962"/>
    <cellStyle name="ผลรวม 3 2 2 3 5" xfId="41059"/>
    <cellStyle name="ผลรวม 3 2 2 4" xfId="13506"/>
    <cellStyle name="ผลรวม 3 2 2 4 2" xfId="13507"/>
    <cellStyle name="ผลรวม 3 2 2 4 2 2" xfId="27308"/>
    <cellStyle name="ผลรวม 3 2 2 4 2 3" xfId="35965"/>
    <cellStyle name="ผลรวม 3 2 2 4 2 4" xfId="41062"/>
    <cellStyle name="ผลรวม 3 2 2 4 3" xfId="27307"/>
    <cellStyle name="ผลรวม 3 2 2 4 4" xfId="35964"/>
    <cellStyle name="ผลรวม 3 2 2 4 5" xfId="41061"/>
    <cellStyle name="ผลรวม 3 2 2 5" xfId="13508"/>
    <cellStyle name="ผลรวม 3 2 2 5 2" xfId="13509"/>
    <cellStyle name="ผลรวม 3 2 2 5 2 2" xfId="27310"/>
    <cellStyle name="ผลรวม 3 2 2 5 2 3" xfId="35967"/>
    <cellStyle name="ผลรวม 3 2 2 5 2 4" xfId="41064"/>
    <cellStyle name="ผลรวม 3 2 2 5 3" xfId="27309"/>
    <cellStyle name="ผลรวม 3 2 2 5 4" xfId="35966"/>
    <cellStyle name="ผลรวม 3 2 2 5 5" xfId="41063"/>
    <cellStyle name="ผลรวม 3 2 2 6" xfId="13510"/>
    <cellStyle name="ผลรวม 3 2 2 6 2" xfId="13511"/>
    <cellStyle name="ผลรวม 3 2 2 6 2 2" xfId="27312"/>
    <cellStyle name="ผลรวม 3 2 2 6 2 3" xfId="35969"/>
    <cellStyle name="ผลรวม 3 2 2 6 2 4" xfId="41066"/>
    <cellStyle name="ผลรวม 3 2 2 6 3" xfId="27311"/>
    <cellStyle name="ผลรวม 3 2 2 6 4" xfId="35968"/>
    <cellStyle name="ผลรวม 3 2 2 6 5" xfId="41065"/>
    <cellStyle name="ผลรวม 3 2 2 7" xfId="13512"/>
    <cellStyle name="ผลรวม 3 2 2 7 2" xfId="27313"/>
    <cellStyle name="ผลรวม 3 2 2 7 3" xfId="35970"/>
    <cellStyle name="ผลรวม 3 2 2 7 4" xfId="41067"/>
    <cellStyle name="ผลรวม 3 2 2 8" xfId="16243"/>
    <cellStyle name="ผลรวม 3 2 2 8 2" xfId="29724"/>
    <cellStyle name="ผลรวม 3 2 2 8 3" xfId="37948"/>
    <cellStyle name="ผลรวม 3 2 2 8 4" xfId="42352"/>
    <cellStyle name="ผลรวม 3 2 2 9" xfId="17064"/>
    <cellStyle name="ผลรวม 3 2 2 9 2" xfId="30532"/>
    <cellStyle name="ผลรวม 3 2 2 9 3" xfId="38568"/>
    <cellStyle name="ผลรวม 3 2 2 9 4" xfId="42836"/>
    <cellStyle name="ผลรวม 3 2 3" xfId="3155"/>
    <cellStyle name="ผลรวม 3 2 3 10" xfId="13513"/>
    <cellStyle name="ผลรวม 3 2 3 10 2" xfId="27314"/>
    <cellStyle name="ผลรวม 3 2 3 10 3" xfId="35971"/>
    <cellStyle name="ผลรวม 3 2 3 10 4" xfId="41068"/>
    <cellStyle name="ผลรวม 3 2 3 11" xfId="6018"/>
    <cellStyle name="ผลรวม 3 2 3 12" xfId="20643"/>
    <cellStyle name="ผลรวม 3 2 3 13" xfId="5069"/>
    <cellStyle name="ผลรวม 3 2 3 14" xfId="36912"/>
    <cellStyle name="ผลรวม 3 2 3 2" xfId="13514"/>
    <cellStyle name="ผลรวม 3 2 3 2 2" xfId="13515"/>
    <cellStyle name="ผลรวม 3 2 3 2 2 2" xfId="27316"/>
    <cellStyle name="ผลรวม 3 2 3 2 2 3" xfId="35973"/>
    <cellStyle name="ผลรวม 3 2 3 2 2 4" xfId="41070"/>
    <cellStyle name="ผลรวม 3 2 3 2 3" xfId="27315"/>
    <cellStyle name="ผลรวม 3 2 3 2 4" xfId="35972"/>
    <cellStyle name="ผลรวม 3 2 3 2 5" xfId="41069"/>
    <cellStyle name="ผลรวม 3 2 3 3" xfId="13516"/>
    <cellStyle name="ผลรวม 3 2 3 3 2" xfId="13517"/>
    <cellStyle name="ผลรวม 3 2 3 3 2 2" xfId="27318"/>
    <cellStyle name="ผลรวม 3 2 3 3 2 3" xfId="35975"/>
    <cellStyle name="ผลรวม 3 2 3 3 2 4" xfId="41072"/>
    <cellStyle name="ผลรวม 3 2 3 3 3" xfId="27317"/>
    <cellStyle name="ผลรวม 3 2 3 3 4" xfId="35974"/>
    <cellStyle name="ผลรวม 3 2 3 3 5" xfId="41071"/>
    <cellStyle name="ผลรวม 3 2 3 4" xfId="13518"/>
    <cellStyle name="ผลรวม 3 2 3 4 2" xfId="13519"/>
    <cellStyle name="ผลรวม 3 2 3 4 2 2" xfId="27320"/>
    <cellStyle name="ผลรวม 3 2 3 4 2 3" xfId="35977"/>
    <cellStyle name="ผลรวม 3 2 3 4 2 4" xfId="41074"/>
    <cellStyle name="ผลรวม 3 2 3 4 3" xfId="27319"/>
    <cellStyle name="ผลรวม 3 2 3 4 4" xfId="35976"/>
    <cellStyle name="ผลรวม 3 2 3 4 5" xfId="41073"/>
    <cellStyle name="ผลรวม 3 2 3 5" xfId="13520"/>
    <cellStyle name="ผลรวม 3 2 3 5 2" xfId="13521"/>
    <cellStyle name="ผลรวม 3 2 3 5 2 2" xfId="27322"/>
    <cellStyle name="ผลรวม 3 2 3 5 2 3" xfId="35979"/>
    <cellStyle name="ผลรวม 3 2 3 5 2 4" xfId="41076"/>
    <cellStyle name="ผลรวม 3 2 3 5 3" xfId="27321"/>
    <cellStyle name="ผลรวม 3 2 3 5 4" xfId="35978"/>
    <cellStyle name="ผลรวม 3 2 3 5 5" xfId="41075"/>
    <cellStyle name="ผลรวม 3 2 3 6" xfId="13522"/>
    <cellStyle name="ผลรวม 3 2 3 6 2" xfId="27323"/>
    <cellStyle name="ผลรวม 3 2 3 6 3" xfId="35980"/>
    <cellStyle name="ผลรวม 3 2 3 6 4" xfId="41077"/>
    <cellStyle name="ผลรวม 3 2 3 7" xfId="16747"/>
    <cellStyle name="ผลรวม 3 2 3 7 2" xfId="30219"/>
    <cellStyle name="ผลรวม 3 2 3 7 3" xfId="38329"/>
    <cellStyle name="ผลรวม 3 2 3 7 4" xfId="42655"/>
    <cellStyle name="ผลรวม 3 2 3 8" xfId="15995"/>
    <cellStyle name="ผลรวม 3 2 3 8 2" xfId="29511"/>
    <cellStyle name="ผลรวม 3 2 3 8 3" xfId="37770"/>
    <cellStyle name="ผลรวม 3 2 3 8 4" xfId="42201"/>
    <cellStyle name="ผลรวม 3 2 3 9" xfId="18937"/>
    <cellStyle name="ผลรวม 3 2 3 9 2" xfId="32362"/>
    <cellStyle name="ผลรวม 3 2 3 9 3" xfId="39892"/>
    <cellStyle name="ผลรวม 3 2 3 9 4" xfId="43658"/>
    <cellStyle name="ผลรวม 3 2 4" xfId="13523"/>
    <cellStyle name="ผลรวม 3 2 4 2" xfId="13524"/>
    <cellStyle name="ผลรวม 3 2 4 2 2" xfId="13525"/>
    <cellStyle name="ผลรวม 3 2 4 2 2 2" xfId="27326"/>
    <cellStyle name="ผลรวม 3 2 4 2 2 3" xfId="35983"/>
    <cellStyle name="ผลรวม 3 2 4 2 2 4" xfId="41080"/>
    <cellStyle name="ผลรวม 3 2 4 2 3" xfId="27325"/>
    <cellStyle name="ผลรวม 3 2 4 2 4" xfId="35982"/>
    <cellStyle name="ผลรวม 3 2 4 2 5" xfId="41079"/>
    <cellStyle name="ผลรวม 3 2 4 3" xfId="13526"/>
    <cellStyle name="ผลรวม 3 2 4 3 2" xfId="13527"/>
    <cellStyle name="ผลรวม 3 2 4 3 2 2" xfId="27328"/>
    <cellStyle name="ผลรวม 3 2 4 3 2 3" xfId="35985"/>
    <cellStyle name="ผลรวม 3 2 4 3 2 4" xfId="41082"/>
    <cellStyle name="ผลรวม 3 2 4 3 3" xfId="27327"/>
    <cellStyle name="ผลรวม 3 2 4 3 4" xfId="35984"/>
    <cellStyle name="ผลรวม 3 2 4 3 5" xfId="41081"/>
    <cellStyle name="ผลรวม 3 2 4 4" xfId="13528"/>
    <cellStyle name="ผลรวม 3 2 4 4 2" xfId="13529"/>
    <cellStyle name="ผลรวม 3 2 4 4 2 2" xfId="27330"/>
    <cellStyle name="ผลรวม 3 2 4 4 2 3" xfId="35987"/>
    <cellStyle name="ผลรวม 3 2 4 4 2 4" xfId="41084"/>
    <cellStyle name="ผลรวม 3 2 4 4 3" xfId="27329"/>
    <cellStyle name="ผลรวม 3 2 4 4 4" xfId="35986"/>
    <cellStyle name="ผลรวม 3 2 4 4 5" xfId="41083"/>
    <cellStyle name="ผลรวม 3 2 4 5" xfId="13530"/>
    <cellStyle name="ผลรวม 3 2 4 5 2" xfId="13531"/>
    <cellStyle name="ผลรวม 3 2 4 5 2 2" xfId="27332"/>
    <cellStyle name="ผลรวม 3 2 4 5 2 3" xfId="35989"/>
    <cellStyle name="ผลรวม 3 2 4 5 2 4" xfId="41086"/>
    <cellStyle name="ผลรวม 3 2 4 5 3" xfId="27331"/>
    <cellStyle name="ผลรวม 3 2 4 5 4" xfId="35988"/>
    <cellStyle name="ผลรวม 3 2 4 5 5" xfId="41085"/>
    <cellStyle name="ผลรวม 3 2 4 6" xfId="13532"/>
    <cellStyle name="ผลรวม 3 2 4 6 2" xfId="27333"/>
    <cellStyle name="ผลรวม 3 2 4 6 3" xfId="35990"/>
    <cellStyle name="ผลรวม 3 2 4 6 4" xfId="41087"/>
    <cellStyle name="ผลรวม 3 2 4 7" xfId="27324"/>
    <cellStyle name="ผลรวม 3 2 4 8" xfId="35981"/>
    <cellStyle name="ผลรวม 3 2 4 9" xfId="41078"/>
    <cellStyle name="ผลรวม 3 2 5" xfId="13533"/>
    <cellStyle name="ผลรวม 3 2 5 2" xfId="13534"/>
    <cellStyle name="ผลรวม 3 2 5 2 2" xfId="13535"/>
    <cellStyle name="ผลรวม 3 2 5 2 2 2" xfId="27336"/>
    <cellStyle name="ผลรวม 3 2 5 2 2 3" xfId="35993"/>
    <cellStyle name="ผลรวม 3 2 5 2 2 4" xfId="41090"/>
    <cellStyle name="ผลรวม 3 2 5 2 3" xfId="27335"/>
    <cellStyle name="ผลรวม 3 2 5 2 4" xfId="35992"/>
    <cellStyle name="ผลรวม 3 2 5 2 5" xfId="41089"/>
    <cellStyle name="ผลรวม 3 2 5 3" xfId="13536"/>
    <cellStyle name="ผลรวม 3 2 5 3 2" xfId="13537"/>
    <cellStyle name="ผลรวม 3 2 5 3 2 2" xfId="27338"/>
    <cellStyle name="ผลรวม 3 2 5 3 2 3" xfId="35995"/>
    <cellStyle name="ผลรวม 3 2 5 3 2 4" xfId="41092"/>
    <cellStyle name="ผลรวม 3 2 5 3 3" xfId="27337"/>
    <cellStyle name="ผลรวม 3 2 5 3 4" xfId="35994"/>
    <cellStyle name="ผลรวม 3 2 5 3 5" xfId="41091"/>
    <cellStyle name="ผลรวม 3 2 5 4" xfId="13538"/>
    <cellStyle name="ผลรวม 3 2 5 4 2" xfId="13539"/>
    <cellStyle name="ผลรวม 3 2 5 4 2 2" xfId="27340"/>
    <cellStyle name="ผลรวม 3 2 5 4 2 3" xfId="35997"/>
    <cellStyle name="ผลรวม 3 2 5 4 2 4" xfId="41094"/>
    <cellStyle name="ผลรวม 3 2 5 4 3" xfId="27339"/>
    <cellStyle name="ผลรวม 3 2 5 4 4" xfId="35996"/>
    <cellStyle name="ผลรวม 3 2 5 4 5" xfId="41093"/>
    <cellStyle name="ผลรวม 3 2 5 5" xfId="13540"/>
    <cellStyle name="ผลรวม 3 2 5 5 2" xfId="27341"/>
    <cellStyle name="ผลรวม 3 2 5 5 3" xfId="35998"/>
    <cellStyle name="ผลรวม 3 2 5 5 4" xfId="41095"/>
    <cellStyle name="ผลรวม 3 2 5 6" xfId="27334"/>
    <cellStyle name="ผลรวม 3 2 5 7" xfId="35991"/>
    <cellStyle name="ผลรวม 3 2 5 8" xfId="41088"/>
    <cellStyle name="ผลรวม 3 2 6" xfId="13541"/>
    <cellStyle name="ผลรวม 3 2 6 2" xfId="13542"/>
    <cellStyle name="ผลรวม 3 2 6 2 2" xfId="27343"/>
    <cellStyle name="ผลรวม 3 2 6 2 3" xfId="36000"/>
    <cellStyle name="ผลรวม 3 2 6 2 4" xfId="41097"/>
    <cellStyle name="ผลรวม 3 2 6 3" xfId="27342"/>
    <cellStyle name="ผลรวม 3 2 6 4" xfId="35999"/>
    <cellStyle name="ผลรวม 3 2 6 5" xfId="41096"/>
    <cellStyle name="ผลรวม 3 2 7" xfId="16242"/>
    <cellStyle name="ผลรวม 3 2 7 2" xfId="29723"/>
    <cellStyle name="ผลรวม 3 2 7 3" xfId="37947"/>
    <cellStyle name="ผลรวม 3 2 7 4" xfId="42351"/>
    <cellStyle name="ผลรวม 3 2 8" xfId="18112"/>
    <cellStyle name="ผลรวม 3 2 8 2" xfId="31557"/>
    <cellStyle name="ผลรวม 3 2 8 3" xfId="39265"/>
    <cellStyle name="ผลรวม 3 2 8 4" xfId="43206"/>
    <cellStyle name="ผลรวม 3 2 9" xfId="18430"/>
    <cellStyle name="ผลรวม 3 2 9 2" xfId="31866"/>
    <cellStyle name="ผลรวม 3 2 9 3" xfId="39540"/>
    <cellStyle name="ผลรวม 3 2 9 4" xfId="43428"/>
    <cellStyle name="ผลรวม 3 3" xfId="2612"/>
    <cellStyle name="ผลรวม 3 3 10" xfId="18432"/>
    <cellStyle name="ผลรวม 3 3 10 2" xfId="31868"/>
    <cellStyle name="ผลรวม 3 3 10 3" xfId="39542"/>
    <cellStyle name="ผลรวม 3 3 10 4" xfId="43430"/>
    <cellStyle name="ผลรวม 3 3 11" xfId="13543"/>
    <cellStyle name="ผลรวม 3 3 11 2" xfId="27344"/>
    <cellStyle name="ผลรวม 3 3 11 3" xfId="36001"/>
    <cellStyle name="ผลรวม 3 3 11 4" xfId="41098"/>
    <cellStyle name="ผลรวม 3 3 12" xfId="5487"/>
    <cellStyle name="ผลรวม 3 3 13" xfId="20135"/>
    <cellStyle name="ผลรวม 3 3 14" xfId="3997"/>
    <cellStyle name="ผลรวม 3 3 15" xfId="34134"/>
    <cellStyle name="ผลรวม 3 3 2" xfId="3157"/>
    <cellStyle name="ผลรวม 3 3 2 10" xfId="33836"/>
    <cellStyle name="ผลรวม 3 3 2 2" xfId="13545"/>
    <cellStyle name="ผลรวม 3 3 2 2 2" xfId="27346"/>
    <cellStyle name="ผลรวม 3 3 2 2 3" xfId="36003"/>
    <cellStyle name="ผลรวม 3 3 2 2 4" xfId="41100"/>
    <cellStyle name="ผลรวม 3 3 2 3" xfId="16749"/>
    <cellStyle name="ผลรวม 3 3 2 3 2" xfId="30221"/>
    <cellStyle name="ผลรวม 3 3 2 3 3" xfId="38331"/>
    <cellStyle name="ผลรวม 3 3 2 3 4" xfId="42657"/>
    <cellStyle name="ผลรวม 3 3 2 4" xfId="15033"/>
    <cellStyle name="ผลรวม 3 3 2 4 2" xfId="28700"/>
    <cellStyle name="ผลรวม 3 3 2 4 3" xfId="37213"/>
    <cellStyle name="ผลรวม 3 3 2 4 4" xfId="41969"/>
    <cellStyle name="ผลรวม 3 3 2 5" xfId="18939"/>
    <cellStyle name="ผลรวม 3 3 2 5 2" xfId="32364"/>
    <cellStyle name="ผลรวม 3 3 2 5 3" xfId="39894"/>
    <cellStyle name="ผลรวม 3 3 2 5 4" xfId="43660"/>
    <cellStyle name="ผลรวม 3 3 2 6" xfId="13544"/>
    <cellStyle name="ผลรวม 3 3 2 6 2" xfId="27345"/>
    <cellStyle name="ผลรวม 3 3 2 6 3" xfId="36002"/>
    <cellStyle name="ผลรวม 3 3 2 6 4" xfId="41099"/>
    <cellStyle name="ผลรวม 3 3 2 7" xfId="6020"/>
    <cellStyle name="ผลรวม 3 3 2 8" xfId="20645"/>
    <cellStyle name="ผลรวม 3 3 2 9" xfId="5567"/>
    <cellStyle name="ผลรวม 3 3 3" xfId="13546"/>
    <cellStyle name="ผลรวม 3 3 3 2" xfId="13547"/>
    <cellStyle name="ผลรวม 3 3 3 2 2" xfId="27348"/>
    <cellStyle name="ผลรวม 3 3 3 2 3" xfId="36005"/>
    <cellStyle name="ผลรวม 3 3 3 2 4" xfId="41102"/>
    <cellStyle name="ผลรวม 3 3 3 3" xfId="27347"/>
    <cellStyle name="ผลรวม 3 3 3 4" xfId="36004"/>
    <cellStyle name="ผลรวม 3 3 3 5" xfId="41101"/>
    <cellStyle name="ผลรวม 3 3 4" xfId="13548"/>
    <cellStyle name="ผลรวม 3 3 4 2" xfId="13549"/>
    <cellStyle name="ผลรวม 3 3 4 2 2" xfId="27350"/>
    <cellStyle name="ผลรวม 3 3 4 2 3" xfId="36007"/>
    <cellStyle name="ผลรวม 3 3 4 2 4" xfId="41104"/>
    <cellStyle name="ผลรวม 3 3 4 3" xfId="27349"/>
    <cellStyle name="ผลรวม 3 3 4 4" xfId="36006"/>
    <cellStyle name="ผลรวม 3 3 4 5" xfId="41103"/>
    <cellStyle name="ผลรวม 3 3 5" xfId="13550"/>
    <cellStyle name="ผลรวม 3 3 5 2" xfId="13551"/>
    <cellStyle name="ผลรวม 3 3 5 2 2" xfId="27352"/>
    <cellStyle name="ผลรวม 3 3 5 2 3" xfId="36009"/>
    <cellStyle name="ผลรวม 3 3 5 2 4" xfId="41106"/>
    <cellStyle name="ผลรวม 3 3 5 3" xfId="27351"/>
    <cellStyle name="ผลรวม 3 3 5 4" xfId="36008"/>
    <cellStyle name="ผลรวม 3 3 5 5" xfId="41105"/>
    <cellStyle name="ผลรวม 3 3 6" xfId="13552"/>
    <cellStyle name="ผลรวม 3 3 6 2" xfId="13553"/>
    <cellStyle name="ผลรวม 3 3 6 2 2" xfId="27354"/>
    <cellStyle name="ผลรวม 3 3 6 2 3" xfId="36011"/>
    <cellStyle name="ผลรวม 3 3 6 2 4" xfId="41108"/>
    <cellStyle name="ผลรวม 3 3 6 3" xfId="27353"/>
    <cellStyle name="ผลรวม 3 3 6 4" xfId="36010"/>
    <cellStyle name="ผลรวม 3 3 6 5" xfId="41107"/>
    <cellStyle name="ผลรวม 3 3 7" xfId="13554"/>
    <cellStyle name="ผลรวม 3 3 7 2" xfId="27355"/>
    <cellStyle name="ผลรวม 3 3 7 3" xfId="36012"/>
    <cellStyle name="ผลรวม 3 3 7 4" xfId="41109"/>
    <cellStyle name="ผลรวม 3 3 8" xfId="16244"/>
    <cellStyle name="ผลรวม 3 3 8 2" xfId="29725"/>
    <cellStyle name="ผลรวม 3 3 8 3" xfId="37949"/>
    <cellStyle name="ผลรวม 3 3 8 4" xfId="42353"/>
    <cellStyle name="ผลรวม 3 3 9" xfId="18102"/>
    <cellStyle name="ผลรวม 3 3 9 2" xfId="31547"/>
    <cellStyle name="ผลรวม 3 3 9 3" xfId="39259"/>
    <cellStyle name="ผลรวม 3 3 9 4" xfId="43203"/>
    <cellStyle name="ผลรวม 3 4" xfId="2613"/>
    <cellStyle name="ผลรวม 3 4 10" xfId="13555"/>
    <cellStyle name="ผลรวม 3 4 10 2" xfId="27356"/>
    <cellStyle name="ผลรวม 3 4 10 3" xfId="36013"/>
    <cellStyle name="ผลรวม 3 4 10 4" xfId="41110"/>
    <cellStyle name="ผลรวม 3 4 11" xfId="5488"/>
    <cellStyle name="ผลรวม 3 4 12" xfId="20136"/>
    <cellStyle name="ผลรวม 3 4 13" xfId="25153"/>
    <cellStyle name="ผลรวม 3 4 14" xfId="34133"/>
    <cellStyle name="ผลรวม 3 4 2" xfId="3158"/>
    <cellStyle name="ผลรวม 3 4 2 10" xfId="33835"/>
    <cellStyle name="ผลรวม 3 4 2 2" xfId="13557"/>
    <cellStyle name="ผลรวม 3 4 2 2 2" xfId="27358"/>
    <cellStyle name="ผลรวม 3 4 2 2 3" xfId="36015"/>
    <cellStyle name="ผลรวม 3 4 2 2 4" xfId="41112"/>
    <cellStyle name="ผลรวม 3 4 2 3" xfId="16750"/>
    <cellStyle name="ผลรวม 3 4 2 3 2" xfId="30222"/>
    <cellStyle name="ผลรวม 3 4 2 3 3" xfId="38332"/>
    <cellStyle name="ผลรวม 3 4 2 3 4" xfId="42658"/>
    <cellStyle name="ผลรวม 3 4 2 4" xfId="15996"/>
    <cellStyle name="ผลรวม 3 4 2 4 2" xfId="29512"/>
    <cellStyle name="ผลรวม 3 4 2 4 3" xfId="37771"/>
    <cellStyle name="ผลรวม 3 4 2 4 4" xfId="42202"/>
    <cellStyle name="ผลรวม 3 4 2 5" xfId="18940"/>
    <cellStyle name="ผลรวม 3 4 2 5 2" xfId="32365"/>
    <cellStyle name="ผลรวม 3 4 2 5 3" xfId="39895"/>
    <cellStyle name="ผลรวม 3 4 2 5 4" xfId="43661"/>
    <cellStyle name="ผลรวม 3 4 2 6" xfId="13556"/>
    <cellStyle name="ผลรวม 3 4 2 6 2" xfId="27357"/>
    <cellStyle name="ผลรวม 3 4 2 6 3" xfId="36014"/>
    <cellStyle name="ผลรวม 3 4 2 6 4" xfId="41111"/>
    <cellStyle name="ผลรวม 3 4 2 7" xfId="6021"/>
    <cellStyle name="ผลรวม 3 4 2 8" xfId="20646"/>
    <cellStyle name="ผลรวม 3 4 2 9" xfId="5520"/>
    <cellStyle name="ผลรวม 3 4 3" xfId="13558"/>
    <cellStyle name="ผลรวม 3 4 3 2" xfId="13559"/>
    <cellStyle name="ผลรวม 3 4 3 2 2" xfId="27360"/>
    <cellStyle name="ผลรวม 3 4 3 2 3" xfId="36017"/>
    <cellStyle name="ผลรวม 3 4 3 2 4" xfId="41114"/>
    <cellStyle name="ผลรวม 3 4 3 3" xfId="27359"/>
    <cellStyle name="ผลรวม 3 4 3 4" xfId="36016"/>
    <cellStyle name="ผลรวม 3 4 3 5" xfId="41113"/>
    <cellStyle name="ผลรวม 3 4 4" xfId="13560"/>
    <cellStyle name="ผลรวม 3 4 4 2" xfId="13561"/>
    <cellStyle name="ผลรวม 3 4 4 2 2" xfId="27362"/>
    <cellStyle name="ผลรวม 3 4 4 2 3" xfId="36019"/>
    <cellStyle name="ผลรวม 3 4 4 2 4" xfId="41116"/>
    <cellStyle name="ผลรวม 3 4 4 3" xfId="27361"/>
    <cellStyle name="ผลรวม 3 4 4 4" xfId="36018"/>
    <cellStyle name="ผลรวม 3 4 4 5" xfId="41115"/>
    <cellStyle name="ผลรวม 3 4 5" xfId="13562"/>
    <cellStyle name="ผลรวม 3 4 5 2" xfId="13563"/>
    <cellStyle name="ผลรวม 3 4 5 2 2" xfId="27364"/>
    <cellStyle name="ผลรวม 3 4 5 2 3" xfId="36021"/>
    <cellStyle name="ผลรวม 3 4 5 2 4" xfId="41118"/>
    <cellStyle name="ผลรวม 3 4 5 3" xfId="27363"/>
    <cellStyle name="ผลรวม 3 4 5 4" xfId="36020"/>
    <cellStyle name="ผลรวม 3 4 5 5" xfId="41117"/>
    <cellStyle name="ผลรวม 3 4 6" xfId="13564"/>
    <cellStyle name="ผลรวม 3 4 6 2" xfId="27365"/>
    <cellStyle name="ผลรวม 3 4 6 3" xfId="36022"/>
    <cellStyle name="ผลรวม 3 4 6 4" xfId="41119"/>
    <cellStyle name="ผลรวม 3 4 7" xfId="16245"/>
    <cellStyle name="ผลรวม 3 4 7 2" xfId="29726"/>
    <cellStyle name="ผลรวม 3 4 7 3" xfId="37950"/>
    <cellStyle name="ผลรวม 3 4 7 4" xfId="42354"/>
    <cellStyle name="ผลรวม 3 4 8" xfId="17063"/>
    <cellStyle name="ผลรวม 3 4 8 2" xfId="30531"/>
    <cellStyle name="ผลรวม 3 4 8 3" xfId="38567"/>
    <cellStyle name="ผลรวม 3 4 8 4" xfId="42835"/>
    <cellStyle name="ผลรวม 3 4 9" xfId="18433"/>
    <cellStyle name="ผลรวม 3 4 9 2" xfId="31869"/>
    <cellStyle name="ผลรวม 3 4 9 3" xfId="39543"/>
    <cellStyle name="ผลรวม 3 4 9 4" xfId="43431"/>
    <cellStyle name="ผลรวม 3 5" xfId="2614"/>
    <cellStyle name="ผลรวม 3 5 10" xfId="13565"/>
    <cellStyle name="ผลรวม 3 5 10 2" xfId="27366"/>
    <cellStyle name="ผลรวม 3 5 10 3" xfId="36023"/>
    <cellStyle name="ผลรวม 3 5 10 4" xfId="41120"/>
    <cellStyle name="ผลรวม 3 5 11" xfId="5489"/>
    <cellStyle name="ผลรวม 3 5 12" xfId="20137"/>
    <cellStyle name="ผลรวม 3 5 13" xfId="25152"/>
    <cellStyle name="ผลรวม 3 5 14" xfId="34132"/>
    <cellStyle name="ผลรวม 3 5 2" xfId="3159"/>
    <cellStyle name="ผลรวม 3 5 2 10" xfId="33834"/>
    <cellStyle name="ผลรวม 3 5 2 2" xfId="13567"/>
    <cellStyle name="ผลรวม 3 5 2 2 2" xfId="27368"/>
    <cellStyle name="ผลรวม 3 5 2 2 3" xfId="36025"/>
    <cellStyle name="ผลรวม 3 5 2 2 4" xfId="41122"/>
    <cellStyle name="ผลรวม 3 5 2 3" xfId="16751"/>
    <cellStyle name="ผลรวม 3 5 2 3 2" xfId="30223"/>
    <cellStyle name="ผลรวม 3 5 2 3 3" xfId="38333"/>
    <cellStyle name="ผลรวม 3 5 2 3 4" xfId="42659"/>
    <cellStyle name="ผลรวม 3 5 2 4" xfId="15034"/>
    <cellStyle name="ผลรวม 3 5 2 4 2" xfId="28701"/>
    <cellStyle name="ผลรวม 3 5 2 4 3" xfId="37214"/>
    <cellStyle name="ผลรวม 3 5 2 4 4" xfId="41970"/>
    <cellStyle name="ผลรวม 3 5 2 5" xfId="18941"/>
    <cellStyle name="ผลรวม 3 5 2 5 2" xfId="32366"/>
    <cellStyle name="ผลรวม 3 5 2 5 3" xfId="39896"/>
    <cellStyle name="ผลรวม 3 5 2 5 4" xfId="43662"/>
    <cellStyle name="ผลรวม 3 5 2 6" xfId="13566"/>
    <cellStyle name="ผลรวม 3 5 2 6 2" xfId="27367"/>
    <cellStyle name="ผลรวม 3 5 2 6 3" xfId="36024"/>
    <cellStyle name="ผลรวม 3 5 2 6 4" xfId="41121"/>
    <cellStyle name="ผลรวม 3 5 2 7" xfId="6022"/>
    <cellStyle name="ผลรวม 3 5 2 8" xfId="20647"/>
    <cellStyle name="ผลรวม 3 5 2 9" xfId="5509"/>
    <cellStyle name="ผลรวม 3 5 3" xfId="13568"/>
    <cellStyle name="ผลรวม 3 5 3 2" xfId="13569"/>
    <cellStyle name="ผลรวม 3 5 3 2 2" xfId="27370"/>
    <cellStyle name="ผลรวม 3 5 3 2 3" xfId="36027"/>
    <cellStyle name="ผลรวม 3 5 3 2 4" xfId="41124"/>
    <cellStyle name="ผลรวม 3 5 3 3" xfId="27369"/>
    <cellStyle name="ผลรวม 3 5 3 4" xfId="36026"/>
    <cellStyle name="ผลรวม 3 5 3 5" xfId="41123"/>
    <cellStyle name="ผลรวม 3 5 4" xfId="13570"/>
    <cellStyle name="ผลรวม 3 5 4 2" xfId="13571"/>
    <cellStyle name="ผลรวม 3 5 4 2 2" xfId="27372"/>
    <cellStyle name="ผลรวม 3 5 4 2 3" xfId="36029"/>
    <cellStyle name="ผลรวม 3 5 4 2 4" xfId="41126"/>
    <cellStyle name="ผลรวม 3 5 4 3" xfId="27371"/>
    <cellStyle name="ผลรวม 3 5 4 4" xfId="36028"/>
    <cellStyle name="ผลรวม 3 5 4 5" xfId="41125"/>
    <cellStyle name="ผลรวม 3 5 5" xfId="13572"/>
    <cellStyle name="ผลรวม 3 5 5 2" xfId="13573"/>
    <cellStyle name="ผลรวม 3 5 5 2 2" xfId="27374"/>
    <cellStyle name="ผลรวม 3 5 5 2 3" xfId="36031"/>
    <cellStyle name="ผลรวม 3 5 5 2 4" xfId="41128"/>
    <cellStyle name="ผลรวม 3 5 5 3" xfId="27373"/>
    <cellStyle name="ผลรวม 3 5 5 4" xfId="36030"/>
    <cellStyle name="ผลรวม 3 5 5 5" xfId="41127"/>
    <cellStyle name="ผลรวม 3 5 6" xfId="13574"/>
    <cellStyle name="ผลรวม 3 5 6 2" xfId="27375"/>
    <cellStyle name="ผลรวม 3 5 6 3" xfId="36032"/>
    <cellStyle name="ผลรวม 3 5 6 4" xfId="41129"/>
    <cellStyle name="ผลรวม 3 5 7" xfId="16246"/>
    <cellStyle name="ผลรวม 3 5 7 2" xfId="29727"/>
    <cellStyle name="ผลรวม 3 5 7 3" xfId="37951"/>
    <cellStyle name="ผลรวม 3 5 7 4" xfId="42355"/>
    <cellStyle name="ผลรวม 3 5 8" xfId="17062"/>
    <cellStyle name="ผลรวม 3 5 8 2" xfId="30530"/>
    <cellStyle name="ผลรวม 3 5 8 3" xfId="38566"/>
    <cellStyle name="ผลรวม 3 5 8 4" xfId="42834"/>
    <cellStyle name="ผลรวม 3 5 9" xfId="18434"/>
    <cellStyle name="ผลรวม 3 5 9 2" xfId="31870"/>
    <cellStyle name="ผลรวม 3 5 9 3" xfId="39544"/>
    <cellStyle name="ผลรวม 3 5 9 4" xfId="43432"/>
    <cellStyle name="ผลรวม 3 6" xfId="2615"/>
    <cellStyle name="ผลรวม 3 6 10" xfId="5490"/>
    <cellStyle name="ผลรวม 3 6 11" xfId="20138"/>
    <cellStyle name="ผลรวม 3 6 12" xfId="25151"/>
    <cellStyle name="ผลรวม 3 6 13" xfId="34131"/>
    <cellStyle name="ผลรวม 3 6 2" xfId="3160"/>
    <cellStyle name="ผลรวม 3 6 2 10" xfId="33833"/>
    <cellStyle name="ผลรวม 3 6 2 2" xfId="13577"/>
    <cellStyle name="ผลรวม 3 6 2 2 2" xfId="27378"/>
    <cellStyle name="ผลรวม 3 6 2 2 3" xfId="36035"/>
    <cellStyle name="ผลรวม 3 6 2 2 4" xfId="41132"/>
    <cellStyle name="ผลรวม 3 6 2 3" xfId="16752"/>
    <cellStyle name="ผลรวม 3 6 2 3 2" xfId="30224"/>
    <cellStyle name="ผลรวม 3 6 2 3 3" xfId="38334"/>
    <cellStyle name="ผลรวม 3 6 2 3 4" xfId="42660"/>
    <cellStyle name="ผลรวม 3 6 2 4" xfId="15997"/>
    <cellStyle name="ผลรวม 3 6 2 4 2" xfId="29513"/>
    <cellStyle name="ผลรวม 3 6 2 4 3" xfId="37772"/>
    <cellStyle name="ผลรวม 3 6 2 4 4" xfId="42203"/>
    <cellStyle name="ผลรวม 3 6 2 5" xfId="18942"/>
    <cellStyle name="ผลรวม 3 6 2 5 2" xfId="32367"/>
    <cellStyle name="ผลรวม 3 6 2 5 3" xfId="39897"/>
    <cellStyle name="ผลรวม 3 6 2 5 4" xfId="43663"/>
    <cellStyle name="ผลรวม 3 6 2 6" xfId="13576"/>
    <cellStyle name="ผลรวม 3 6 2 6 2" xfId="27377"/>
    <cellStyle name="ผลรวม 3 6 2 6 3" xfId="36034"/>
    <cellStyle name="ผลรวม 3 6 2 6 4" xfId="41131"/>
    <cellStyle name="ผลรวม 3 6 2 7" xfId="6023"/>
    <cellStyle name="ผลรวม 3 6 2 8" xfId="20648"/>
    <cellStyle name="ผลรวม 3 6 2 9" xfId="5510"/>
    <cellStyle name="ผลรวม 3 6 3" xfId="13578"/>
    <cellStyle name="ผลรวม 3 6 3 2" xfId="13579"/>
    <cellStyle name="ผลรวม 3 6 3 2 2" xfId="27380"/>
    <cellStyle name="ผลรวม 3 6 3 2 3" xfId="36037"/>
    <cellStyle name="ผลรวม 3 6 3 2 4" xfId="41134"/>
    <cellStyle name="ผลรวม 3 6 3 3" xfId="27379"/>
    <cellStyle name="ผลรวม 3 6 3 4" xfId="36036"/>
    <cellStyle name="ผลรวม 3 6 3 5" xfId="41133"/>
    <cellStyle name="ผลรวม 3 6 4" xfId="13580"/>
    <cellStyle name="ผลรวม 3 6 4 2" xfId="13581"/>
    <cellStyle name="ผลรวม 3 6 4 2 2" xfId="27382"/>
    <cellStyle name="ผลรวม 3 6 4 2 3" xfId="36039"/>
    <cellStyle name="ผลรวม 3 6 4 2 4" xfId="41136"/>
    <cellStyle name="ผลรวม 3 6 4 3" xfId="27381"/>
    <cellStyle name="ผลรวม 3 6 4 4" xfId="36038"/>
    <cellStyle name="ผลรวม 3 6 4 5" xfId="41135"/>
    <cellStyle name="ผลรวม 3 6 5" xfId="13582"/>
    <cellStyle name="ผลรวม 3 6 5 2" xfId="27383"/>
    <cellStyle name="ผลรวม 3 6 5 3" xfId="36040"/>
    <cellStyle name="ผลรวม 3 6 5 4" xfId="41137"/>
    <cellStyle name="ผลรวม 3 6 6" xfId="16247"/>
    <cellStyle name="ผลรวม 3 6 6 2" xfId="29728"/>
    <cellStyle name="ผลรวม 3 6 6 3" xfId="37952"/>
    <cellStyle name="ผลรวม 3 6 6 4" xfId="42356"/>
    <cellStyle name="ผลรวม 3 6 7" xfId="17060"/>
    <cellStyle name="ผลรวม 3 6 7 2" xfId="30528"/>
    <cellStyle name="ผลรวม 3 6 7 3" xfId="38564"/>
    <cellStyle name="ผลรวม 3 6 7 4" xfId="42832"/>
    <cellStyle name="ผลรวม 3 6 8" xfId="18435"/>
    <cellStyle name="ผลรวม 3 6 8 2" xfId="31871"/>
    <cellStyle name="ผลรวม 3 6 8 3" xfId="39545"/>
    <cellStyle name="ผลรวม 3 6 8 4" xfId="43433"/>
    <cellStyle name="ผลรวม 3 6 9" xfId="13575"/>
    <cellStyle name="ผลรวม 3 6 9 2" xfId="27376"/>
    <cellStyle name="ผลรวม 3 6 9 3" xfId="36033"/>
    <cellStyle name="ผลรวม 3 6 9 4" xfId="41130"/>
    <cellStyle name="ผลรวม 3 7" xfId="2616"/>
    <cellStyle name="ผลรวม 3 7 10" xfId="34130"/>
    <cellStyle name="ผลรวม 3 7 2" xfId="3161"/>
    <cellStyle name="ผลรวม 3 7 2 2" xfId="16753"/>
    <cellStyle name="ผลรวม 3 7 2 2 2" xfId="30225"/>
    <cellStyle name="ผลรวม 3 7 2 2 3" xfId="38335"/>
    <cellStyle name="ผลรวม 3 7 2 2 4" xfId="42661"/>
    <cellStyle name="ผลรวม 3 7 2 3" xfId="14437"/>
    <cellStyle name="ผลรวม 3 7 2 3 2" xfId="28168"/>
    <cellStyle name="ผลรวม 3 7 2 3 3" xfId="36744"/>
    <cellStyle name="ผลรวม 3 7 2 3 4" xfId="41667"/>
    <cellStyle name="ผลรวม 3 7 2 4" xfId="18943"/>
    <cellStyle name="ผลรวม 3 7 2 4 2" xfId="32368"/>
    <cellStyle name="ผลรวม 3 7 2 4 3" xfId="39898"/>
    <cellStyle name="ผลรวม 3 7 2 4 4" xfId="43664"/>
    <cellStyle name="ผลรวม 3 7 2 5" xfId="13584"/>
    <cellStyle name="ผลรวม 3 7 2 5 2" xfId="27385"/>
    <cellStyle name="ผลรวม 3 7 2 5 3" xfId="36042"/>
    <cellStyle name="ผลรวม 3 7 2 5 4" xfId="41139"/>
    <cellStyle name="ผลรวม 3 7 2 6" xfId="6024"/>
    <cellStyle name="ผลรวม 3 7 2 7" xfId="20649"/>
    <cellStyle name="ผลรวม 3 7 2 8" xfId="5521"/>
    <cellStyle name="ผลรวม 3 7 2 9" xfId="33832"/>
    <cellStyle name="ผลรวม 3 7 3" xfId="16248"/>
    <cellStyle name="ผลรวม 3 7 3 2" xfId="29729"/>
    <cellStyle name="ผลรวม 3 7 3 3" xfId="37953"/>
    <cellStyle name="ผลรวม 3 7 3 4" xfId="42357"/>
    <cellStyle name="ผลรวม 3 7 4" xfId="18150"/>
    <cellStyle name="ผลรวม 3 7 4 2" xfId="31595"/>
    <cellStyle name="ผลรวม 3 7 4 3" xfId="39291"/>
    <cellStyle name="ผลรวม 3 7 4 4" xfId="43215"/>
    <cellStyle name="ผลรวม 3 7 5" xfId="18436"/>
    <cellStyle name="ผลรวม 3 7 5 2" xfId="31872"/>
    <cellStyle name="ผลรวม 3 7 5 3" xfId="39546"/>
    <cellStyle name="ผลรวม 3 7 5 4" xfId="43434"/>
    <cellStyle name="ผลรวม 3 7 6" xfId="13583"/>
    <cellStyle name="ผลรวม 3 7 6 2" xfId="27384"/>
    <cellStyle name="ผลรวม 3 7 6 3" xfId="36041"/>
    <cellStyle name="ผลรวม 3 7 6 4" xfId="41138"/>
    <cellStyle name="ผลรวม 3 7 7" xfId="5491"/>
    <cellStyle name="ผลรวม 3 7 8" xfId="20139"/>
    <cellStyle name="ผลรวม 3 7 9" xfId="25147"/>
    <cellStyle name="ผลรวม 3 8" xfId="2617"/>
    <cellStyle name="ผลรวม 3 8 2" xfId="3162"/>
    <cellStyle name="ผลรวม 3 8 2 2" xfId="14397"/>
    <cellStyle name="ผลรวม 3 8 2 2 2" xfId="28132"/>
    <cellStyle name="ผลรวม 3 8 2 2 3" xfId="36709"/>
    <cellStyle name="ผลรวม 3 8 2 2 4" xfId="41634"/>
    <cellStyle name="ผลรวม 3 8 2 3" xfId="18944"/>
    <cellStyle name="ผลรวม 3 8 2 3 2" xfId="32369"/>
    <cellStyle name="ผลรวม 3 8 2 3 3" xfId="39899"/>
    <cellStyle name="ผลรวม 3 8 2 3 4" xfId="43665"/>
    <cellStyle name="ผลรวม 3 8 2 4" xfId="16754"/>
    <cellStyle name="ผลรวม 3 8 2 4 2" xfId="30226"/>
    <cellStyle name="ผลรวม 3 8 2 4 3" xfId="38336"/>
    <cellStyle name="ผลรวม 3 8 2 4 4" xfId="42662"/>
    <cellStyle name="ผลรวม 3 8 2 5" xfId="6025"/>
    <cellStyle name="ผลรวม 3 8 2 6" xfId="20650"/>
    <cellStyle name="ผลรวม 3 8 2 7" xfId="5524"/>
    <cellStyle name="ผลรวม 3 8 2 8" xfId="33831"/>
    <cellStyle name="ผลรวม 3 8 3" xfId="17061"/>
    <cellStyle name="ผลรวม 3 8 3 2" xfId="30529"/>
    <cellStyle name="ผลรวม 3 8 3 3" xfId="38565"/>
    <cellStyle name="ผลรวม 3 8 3 4" xfId="42833"/>
    <cellStyle name="ผลรวม 3 8 4" xfId="18437"/>
    <cellStyle name="ผลรวม 3 8 4 2" xfId="31873"/>
    <cellStyle name="ผลรวม 3 8 4 3" xfId="39547"/>
    <cellStyle name="ผลรวม 3 8 4 4" xfId="43435"/>
    <cellStyle name="ผลรวม 3 8 5" xfId="16249"/>
    <cellStyle name="ผลรวม 3 8 5 2" xfId="29730"/>
    <cellStyle name="ผลรวม 3 8 5 3" xfId="37954"/>
    <cellStyle name="ผลรวม 3 8 5 4" xfId="42358"/>
    <cellStyle name="ผลรวม 3 8 6" xfId="5492"/>
    <cellStyle name="ผลรวม 3 8 7" xfId="20140"/>
    <cellStyle name="ผลรวม 3 8 8" xfId="29360"/>
    <cellStyle name="ผลรวม 3 8 9" xfId="34129"/>
    <cellStyle name="ผลรวม 3 9" xfId="3154"/>
    <cellStyle name="ผลรวม 3 9 2" xfId="14436"/>
    <cellStyle name="ผลรวม 3 9 2 2" xfId="28167"/>
    <cellStyle name="ผลรวม 3 9 2 3" xfId="36743"/>
    <cellStyle name="ผลรวม 3 9 2 4" xfId="41666"/>
    <cellStyle name="ผลรวม 3 9 3" xfId="18936"/>
    <cellStyle name="ผลรวม 3 9 3 2" xfId="32361"/>
    <cellStyle name="ผลรวม 3 9 3 3" xfId="39891"/>
    <cellStyle name="ผลรวม 3 9 3 4" xfId="43657"/>
    <cellStyle name="ผลรวม 3 9 4" xfId="16746"/>
    <cellStyle name="ผลรวม 3 9 4 2" xfId="30218"/>
    <cellStyle name="ผลรวม 3 9 4 3" xfId="38328"/>
    <cellStyle name="ผลรวม 3 9 4 4" xfId="42654"/>
    <cellStyle name="ผลรวม 3 9 5" xfId="6017"/>
    <cellStyle name="ผลรวม 3 9 6" xfId="20642"/>
    <cellStyle name="ผลรวม 3 9 7" xfId="4189"/>
    <cellStyle name="ผลรวม 3 9 8" xfId="39209"/>
    <cellStyle name="ผลรวม 4" xfId="2618"/>
    <cellStyle name="ผลรวม 4 10" xfId="18438"/>
    <cellStyle name="ผลรวม 4 10 2" xfId="31874"/>
    <cellStyle name="ผลรวม 4 10 3" xfId="39548"/>
    <cellStyle name="ผลรวม 4 10 4" xfId="43436"/>
    <cellStyle name="ผลรวม 4 11" xfId="13585"/>
    <cellStyle name="ผลรวม 4 11 2" xfId="27386"/>
    <cellStyle name="ผลรวม 4 11 3" xfId="36043"/>
    <cellStyle name="ผลรวม 4 11 4" xfId="41140"/>
    <cellStyle name="ผลรวม 4 12" xfId="5493"/>
    <cellStyle name="ผลรวม 4 13" xfId="20141"/>
    <cellStyle name="ผลรวม 4 14" xfId="25150"/>
    <cellStyle name="ผลรวม 4 15" xfId="34128"/>
    <cellStyle name="ผลรวม 4 2" xfId="2619"/>
    <cellStyle name="ผลรวม 4 2 10" xfId="18439"/>
    <cellStyle name="ผลรวม 4 2 10 2" xfId="31875"/>
    <cellStyle name="ผลรวม 4 2 10 3" xfId="39549"/>
    <cellStyle name="ผลรวม 4 2 10 4" xfId="43437"/>
    <cellStyle name="ผลรวม 4 2 11" xfId="13586"/>
    <cellStyle name="ผลรวม 4 2 11 2" xfId="27387"/>
    <cellStyle name="ผลรวม 4 2 11 3" xfId="36044"/>
    <cellStyle name="ผลรวม 4 2 11 4" xfId="41141"/>
    <cellStyle name="ผลรวม 4 2 12" xfId="5494"/>
    <cellStyle name="ผลรวม 4 2 13" xfId="20142"/>
    <cellStyle name="ผลรวม 4 2 14" xfId="25149"/>
    <cellStyle name="ผลรวม 4 2 15" xfId="34127"/>
    <cellStyle name="ผลรวม 4 2 2" xfId="3164"/>
    <cellStyle name="ผลรวม 4 2 2 10" xfId="39177"/>
    <cellStyle name="ผลรวม 4 2 2 2" xfId="13588"/>
    <cellStyle name="ผลรวม 4 2 2 2 2" xfId="27389"/>
    <cellStyle name="ผลรวม 4 2 2 2 3" xfId="36046"/>
    <cellStyle name="ผลรวม 4 2 2 2 4" xfId="41143"/>
    <cellStyle name="ผลรวม 4 2 2 3" xfId="16756"/>
    <cellStyle name="ผลรวม 4 2 2 3 2" xfId="30228"/>
    <cellStyle name="ผลรวม 4 2 2 3 3" xfId="38338"/>
    <cellStyle name="ผลรวม 4 2 2 3 4" xfId="42664"/>
    <cellStyle name="ผลรวม 4 2 2 4" xfId="14438"/>
    <cellStyle name="ผลรวม 4 2 2 4 2" xfId="28169"/>
    <cellStyle name="ผลรวม 4 2 2 4 3" xfId="36745"/>
    <cellStyle name="ผลรวม 4 2 2 4 4" xfId="41668"/>
    <cellStyle name="ผลรวม 4 2 2 5" xfId="18946"/>
    <cellStyle name="ผลรวม 4 2 2 5 2" xfId="32371"/>
    <cellStyle name="ผลรวม 4 2 2 5 3" xfId="39901"/>
    <cellStyle name="ผลรวม 4 2 2 5 4" xfId="43667"/>
    <cellStyle name="ผลรวม 4 2 2 6" xfId="13587"/>
    <cellStyle name="ผลรวม 4 2 2 6 2" xfId="27388"/>
    <cellStyle name="ผลรวม 4 2 2 6 3" xfId="36045"/>
    <cellStyle name="ผลรวม 4 2 2 6 4" xfId="41142"/>
    <cellStyle name="ผลรวม 4 2 2 7" xfId="6027"/>
    <cellStyle name="ผลรวม 4 2 2 8" xfId="20652"/>
    <cellStyle name="ผลรวม 4 2 2 9" xfId="5518"/>
    <cellStyle name="ผลรวม 4 2 3" xfId="13589"/>
    <cellStyle name="ผลรวม 4 2 3 2" xfId="13590"/>
    <cellStyle name="ผลรวม 4 2 3 2 2" xfId="27391"/>
    <cellStyle name="ผลรวม 4 2 3 2 3" xfId="36048"/>
    <cellStyle name="ผลรวม 4 2 3 2 4" xfId="41145"/>
    <cellStyle name="ผลรวม 4 2 3 3" xfId="27390"/>
    <cellStyle name="ผลรวม 4 2 3 4" xfId="36047"/>
    <cellStyle name="ผลรวม 4 2 3 5" xfId="41144"/>
    <cellStyle name="ผลรวม 4 2 4" xfId="13591"/>
    <cellStyle name="ผลรวม 4 2 4 2" xfId="13592"/>
    <cellStyle name="ผลรวม 4 2 4 2 2" xfId="27393"/>
    <cellStyle name="ผลรวม 4 2 4 2 3" xfId="36050"/>
    <cellStyle name="ผลรวม 4 2 4 2 4" xfId="41147"/>
    <cellStyle name="ผลรวม 4 2 4 3" xfId="27392"/>
    <cellStyle name="ผลรวม 4 2 4 4" xfId="36049"/>
    <cellStyle name="ผลรวม 4 2 4 5" xfId="41146"/>
    <cellStyle name="ผลรวม 4 2 5" xfId="13593"/>
    <cellStyle name="ผลรวม 4 2 5 2" xfId="13594"/>
    <cellStyle name="ผลรวม 4 2 5 2 2" xfId="27395"/>
    <cellStyle name="ผลรวม 4 2 5 2 3" xfId="36052"/>
    <cellStyle name="ผลรวม 4 2 5 2 4" xfId="41149"/>
    <cellStyle name="ผลรวม 4 2 5 3" xfId="27394"/>
    <cellStyle name="ผลรวม 4 2 5 4" xfId="36051"/>
    <cellStyle name="ผลรวม 4 2 5 5" xfId="41148"/>
    <cellStyle name="ผลรวม 4 2 6" xfId="13595"/>
    <cellStyle name="ผลรวม 4 2 6 2" xfId="13596"/>
    <cellStyle name="ผลรวม 4 2 6 2 2" xfId="27397"/>
    <cellStyle name="ผลรวม 4 2 6 2 3" xfId="36054"/>
    <cellStyle name="ผลรวม 4 2 6 2 4" xfId="41151"/>
    <cellStyle name="ผลรวม 4 2 6 3" xfId="27396"/>
    <cellStyle name="ผลรวม 4 2 6 4" xfId="36053"/>
    <cellStyle name="ผลรวม 4 2 6 5" xfId="41150"/>
    <cellStyle name="ผลรวม 4 2 7" xfId="13597"/>
    <cellStyle name="ผลรวม 4 2 7 2" xfId="27398"/>
    <cellStyle name="ผลรวม 4 2 7 3" xfId="36055"/>
    <cellStyle name="ผลรวม 4 2 7 4" xfId="41152"/>
    <cellStyle name="ผลรวม 4 2 8" xfId="16251"/>
    <cellStyle name="ผลรวม 4 2 8 2" xfId="29732"/>
    <cellStyle name="ผลรวม 4 2 8 3" xfId="37956"/>
    <cellStyle name="ผลรวม 4 2 8 4" xfId="42360"/>
    <cellStyle name="ผลรวม 4 2 9" xfId="17056"/>
    <cellStyle name="ผลรวม 4 2 9 2" xfId="30524"/>
    <cellStyle name="ผลรวม 4 2 9 3" xfId="38560"/>
    <cellStyle name="ผลรวม 4 2 9 4" xfId="42828"/>
    <cellStyle name="ผลรวม 4 3" xfId="2620"/>
    <cellStyle name="ผลรวม 4 3 10" xfId="13598"/>
    <cellStyle name="ผลรวม 4 3 10 2" xfId="27399"/>
    <cellStyle name="ผลรวม 4 3 10 3" xfId="36056"/>
    <cellStyle name="ผลรวม 4 3 10 4" xfId="41153"/>
    <cellStyle name="ผลรวม 4 3 11" xfId="5495"/>
    <cellStyle name="ผลรวม 4 3 12" xfId="20143"/>
    <cellStyle name="ผลรวม 4 3 13" xfId="25148"/>
    <cellStyle name="ผลรวม 4 3 14" xfId="34120"/>
    <cellStyle name="ผลรวม 4 3 2" xfId="3165"/>
    <cellStyle name="ผลรวม 4 3 2 10" xfId="25378"/>
    <cellStyle name="ผลรวม 4 3 2 2" xfId="13600"/>
    <cellStyle name="ผลรวม 4 3 2 2 2" xfId="27401"/>
    <cellStyle name="ผลรวม 4 3 2 2 3" xfId="36058"/>
    <cellStyle name="ผลรวม 4 3 2 2 4" xfId="41155"/>
    <cellStyle name="ผลรวม 4 3 2 3" xfId="16757"/>
    <cellStyle name="ผลรวม 4 3 2 3 2" xfId="30229"/>
    <cellStyle name="ผลรวม 4 3 2 3 3" xfId="38339"/>
    <cellStyle name="ผลรวม 4 3 2 3 4" xfId="42665"/>
    <cellStyle name="ผลรวม 4 3 2 4" xfId="14660"/>
    <cellStyle name="ผลรวม 4 3 2 4 2" xfId="28365"/>
    <cellStyle name="ผลรวม 4 3 2 4 3" xfId="36902"/>
    <cellStyle name="ผลรวม 4 3 2 4 4" xfId="41777"/>
    <cellStyle name="ผลรวม 4 3 2 5" xfId="18947"/>
    <cellStyle name="ผลรวม 4 3 2 5 2" xfId="32372"/>
    <cellStyle name="ผลรวม 4 3 2 5 3" xfId="39902"/>
    <cellStyle name="ผลรวม 4 3 2 5 4" xfId="43668"/>
    <cellStyle name="ผลรวม 4 3 2 6" xfId="13599"/>
    <cellStyle name="ผลรวม 4 3 2 6 2" xfId="27400"/>
    <cellStyle name="ผลรวม 4 3 2 6 3" xfId="36057"/>
    <cellStyle name="ผลรวม 4 3 2 6 4" xfId="41154"/>
    <cellStyle name="ผลรวม 4 3 2 7" xfId="6028"/>
    <cellStyle name="ผลรวม 4 3 2 8" xfId="20653"/>
    <cellStyle name="ผลรวม 4 3 2 9" xfId="5515"/>
    <cellStyle name="ผลรวม 4 3 3" xfId="13601"/>
    <cellStyle name="ผลรวม 4 3 3 2" xfId="13602"/>
    <cellStyle name="ผลรวม 4 3 3 2 2" xfId="27403"/>
    <cellStyle name="ผลรวม 4 3 3 2 3" xfId="36060"/>
    <cellStyle name="ผลรวม 4 3 3 2 4" xfId="41157"/>
    <cellStyle name="ผลรวม 4 3 3 3" xfId="27402"/>
    <cellStyle name="ผลรวม 4 3 3 4" xfId="36059"/>
    <cellStyle name="ผลรวม 4 3 3 5" xfId="41156"/>
    <cellStyle name="ผลรวม 4 3 4" xfId="13603"/>
    <cellStyle name="ผลรวม 4 3 4 2" xfId="13604"/>
    <cellStyle name="ผลรวม 4 3 4 2 2" xfId="27405"/>
    <cellStyle name="ผลรวม 4 3 4 2 3" xfId="36062"/>
    <cellStyle name="ผลรวม 4 3 4 2 4" xfId="41159"/>
    <cellStyle name="ผลรวม 4 3 4 3" xfId="27404"/>
    <cellStyle name="ผลรวม 4 3 4 4" xfId="36061"/>
    <cellStyle name="ผลรวม 4 3 4 5" xfId="41158"/>
    <cellStyle name="ผลรวม 4 3 5" xfId="13605"/>
    <cellStyle name="ผลรวม 4 3 5 2" xfId="13606"/>
    <cellStyle name="ผลรวม 4 3 5 2 2" xfId="27407"/>
    <cellStyle name="ผลรวม 4 3 5 2 3" xfId="36064"/>
    <cellStyle name="ผลรวม 4 3 5 2 4" xfId="41161"/>
    <cellStyle name="ผลรวม 4 3 5 3" xfId="27406"/>
    <cellStyle name="ผลรวม 4 3 5 4" xfId="36063"/>
    <cellStyle name="ผลรวม 4 3 5 5" xfId="41160"/>
    <cellStyle name="ผลรวม 4 3 6" xfId="13607"/>
    <cellStyle name="ผลรวม 4 3 6 2" xfId="27408"/>
    <cellStyle name="ผลรวม 4 3 6 3" xfId="36065"/>
    <cellStyle name="ผลรวม 4 3 6 4" xfId="41162"/>
    <cellStyle name="ผลรวม 4 3 7" xfId="16252"/>
    <cellStyle name="ผลรวม 4 3 7 2" xfId="29733"/>
    <cellStyle name="ผลรวม 4 3 7 3" xfId="37957"/>
    <cellStyle name="ผลรวม 4 3 7 4" xfId="42361"/>
    <cellStyle name="ผลรวม 4 3 8" xfId="17059"/>
    <cellStyle name="ผลรวม 4 3 8 2" xfId="30527"/>
    <cellStyle name="ผลรวม 4 3 8 3" xfId="38563"/>
    <cellStyle name="ผลรวม 4 3 8 4" xfId="42831"/>
    <cellStyle name="ผลรวม 4 3 9" xfId="18440"/>
    <cellStyle name="ผลรวม 4 3 9 2" xfId="31876"/>
    <cellStyle name="ผลรวม 4 3 9 3" xfId="39550"/>
    <cellStyle name="ผลรวม 4 3 9 4" xfId="43438"/>
    <cellStyle name="ผลรวม 4 4" xfId="2621"/>
    <cellStyle name="ผลรวม 4 4 10" xfId="13608"/>
    <cellStyle name="ผลรวม 4 4 10 2" xfId="27409"/>
    <cellStyle name="ผลรวม 4 4 10 3" xfId="36066"/>
    <cellStyle name="ผลรวม 4 4 10 4" xfId="41163"/>
    <cellStyle name="ผลรวม 4 4 11" xfId="5496"/>
    <cellStyle name="ผลรวม 4 4 12" xfId="20144"/>
    <cellStyle name="ผลรวม 4 4 13" xfId="29361"/>
    <cellStyle name="ผลรวม 4 4 14" xfId="39754"/>
    <cellStyle name="ผลรวม 4 4 2" xfId="3166"/>
    <cellStyle name="ผลรวม 4 4 2 10" xfId="39063"/>
    <cellStyle name="ผลรวม 4 4 2 2" xfId="13610"/>
    <cellStyle name="ผลรวม 4 4 2 2 2" xfId="27411"/>
    <cellStyle name="ผลรวม 4 4 2 2 3" xfId="36068"/>
    <cellStyle name="ผลรวม 4 4 2 2 4" xfId="41165"/>
    <cellStyle name="ผลรวม 4 4 2 3" xfId="16758"/>
    <cellStyle name="ผลรวม 4 4 2 3 2" xfId="30230"/>
    <cellStyle name="ผลรวม 4 4 2 3 3" xfId="38340"/>
    <cellStyle name="ผลรวม 4 4 2 3 4" xfId="42666"/>
    <cellStyle name="ผลรวม 4 4 2 4" xfId="14439"/>
    <cellStyle name="ผลรวม 4 4 2 4 2" xfId="28170"/>
    <cellStyle name="ผลรวม 4 4 2 4 3" xfId="36746"/>
    <cellStyle name="ผลรวม 4 4 2 4 4" xfId="41669"/>
    <cellStyle name="ผลรวม 4 4 2 5" xfId="18948"/>
    <cellStyle name="ผลรวม 4 4 2 5 2" xfId="32373"/>
    <cellStyle name="ผลรวม 4 4 2 5 3" xfId="39903"/>
    <cellStyle name="ผลรวม 4 4 2 5 4" xfId="43669"/>
    <cellStyle name="ผลรวม 4 4 2 6" xfId="13609"/>
    <cellStyle name="ผลรวม 4 4 2 6 2" xfId="27410"/>
    <cellStyle name="ผลรวม 4 4 2 6 3" xfId="36067"/>
    <cellStyle name="ผลรวม 4 4 2 6 4" xfId="41164"/>
    <cellStyle name="ผลรวม 4 4 2 7" xfId="6029"/>
    <cellStyle name="ผลรวม 4 4 2 8" xfId="20654"/>
    <cellStyle name="ผลรวม 4 4 2 9" xfId="5512"/>
    <cellStyle name="ผลรวม 4 4 3" xfId="13611"/>
    <cellStyle name="ผลรวม 4 4 3 2" xfId="13612"/>
    <cellStyle name="ผลรวม 4 4 3 2 2" xfId="27413"/>
    <cellStyle name="ผลรวม 4 4 3 2 3" xfId="36070"/>
    <cellStyle name="ผลรวม 4 4 3 2 4" xfId="41167"/>
    <cellStyle name="ผลรวม 4 4 3 3" xfId="27412"/>
    <cellStyle name="ผลรวม 4 4 3 4" xfId="36069"/>
    <cellStyle name="ผลรวม 4 4 3 5" xfId="41166"/>
    <cellStyle name="ผลรวม 4 4 4" xfId="13613"/>
    <cellStyle name="ผลรวม 4 4 4 2" xfId="13614"/>
    <cellStyle name="ผลรวม 4 4 4 2 2" xfId="27415"/>
    <cellStyle name="ผลรวม 4 4 4 2 3" xfId="36072"/>
    <cellStyle name="ผลรวม 4 4 4 2 4" xfId="41169"/>
    <cellStyle name="ผลรวม 4 4 4 3" xfId="27414"/>
    <cellStyle name="ผลรวม 4 4 4 4" xfId="36071"/>
    <cellStyle name="ผลรวม 4 4 4 5" xfId="41168"/>
    <cellStyle name="ผลรวม 4 4 5" xfId="13615"/>
    <cellStyle name="ผลรวม 4 4 5 2" xfId="13616"/>
    <cellStyle name="ผลรวม 4 4 5 2 2" xfId="27417"/>
    <cellStyle name="ผลรวม 4 4 5 2 3" xfId="36074"/>
    <cellStyle name="ผลรวม 4 4 5 2 4" xfId="41171"/>
    <cellStyle name="ผลรวม 4 4 5 3" xfId="27416"/>
    <cellStyle name="ผลรวม 4 4 5 4" xfId="36073"/>
    <cellStyle name="ผลรวม 4 4 5 5" xfId="41170"/>
    <cellStyle name="ผลรวม 4 4 6" xfId="13617"/>
    <cellStyle name="ผลรวม 4 4 6 2" xfId="27418"/>
    <cellStyle name="ผลรวม 4 4 6 3" xfId="36075"/>
    <cellStyle name="ผลรวม 4 4 6 4" xfId="41172"/>
    <cellStyle name="ผลรวม 4 4 7" xfId="16253"/>
    <cellStyle name="ผลรวม 4 4 7 2" xfId="29734"/>
    <cellStyle name="ผลรวม 4 4 7 3" xfId="37958"/>
    <cellStyle name="ผลรวม 4 4 7 4" xfId="42362"/>
    <cellStyle name="ผลรวม 4 4 8" xfId="18149"/>
    <cellStyle name="ผลรวม 4 4 8 2" xfId="31594"/>
    <cellStyle name="ผลรวม 4 4 8 3" xfId="39290"/>
    <cellStyle name="ผลรวม 4 4 8 4" xfId="43214"/>
    <cellStyle name="ผลรวม 4 4 9" xfId="18441"/>
    <cellStyle name="ผลรวม 4 4 9 2" xfId="31877"/>
    <cellStyle name="ผลรวม 4 4 9 3" xfId="39551"/>
    <cellStyle name="ผลรวม 4 4 9 4" xfId="43439"/>
    <cellStyle name="ผลรวม 4 5" xfId="2622"/>
    <cellStyle name="ผลรวม 4 5 10" xfId="5497"/>
    <cellStyle name="ผลรวม 4 5 11" xfId="20145"/>
    <cellStyle name="ผลรวม 4 5 12" xfId="3998"/>
    <cellStyle name="ผลรวม 4 5 13" xfId="37115"/>
    <cellStyle name="ผลรวม 4 5 2" xfId="3167"/>
    <cellStyle name="ผลรวม 4 5 2 10" xfId="38706"/>
    <cellStyle name="ผลรวม 4 5 2 2" xfId="13620"/>
    <cellStyle name="ผลรวม 4 5 2 2 2" xfId="27421"/>
    <cellStyle name="ผลรวม 4 5 2 2 3" xfId="36078"/>
    <cellStyle name="ผลรวม 4 5 2 2 4" xfId="41175"/>
    <cellStyle name="ผลรวม 4 5 2 3" xfId="16759"/>
    <cellStyle name="ผลรวม 4 5 2 3 2" xfId="30231"/>
    <cellStyle name="ผลรวม 4 5 2 3 3" xfId="38341"/>
    <cellStyle name="ผลรวม 4 5 2 3 4" xfId="42667"/>
    <cellStyle name="ผลรวม 4 5 2 4" xfId="14440"/>
    <cellStyle name="ผลรวม 4 5 2 4 2" xfId="28171"/>
    <cellStyle name="ผลรวม 4 5 2 4 3" xfId="36747"/>
    <cellStyle name="ผลรวม 4 5 2 4 4" xfId="41670"/>
    <cellStyle name="ผลรวม 4 5 2 5" xfId="18949"/>
    <cellStyle name="ผลรวม 4 5 2 5 2" xfId="32374"/>
    <cellStyle name="ผลรวม 4 5 2 5 3" xfId="39904"/>
    <cellStyle name="ผลรวม 4 5 2 5 4" xfId="43670"/>
    <cellStyle name="ผลรวม 4 5 2 6" xfId="13619"/>
    <cellStyle name="ผลรวม 4 5 2 6 2" xfId="27420"/>
    <cellStyle name="ผลรวม 4 5 2 6 3" xfId="36077"/>
    <cellStyle name="ผลรวม 4 5 2 6 4" xfId="41174"/>
    <cellStyle name="ผลรวม 4 5 2 7" xfId="6030"/>
    <cellStyle name="ผลรวม 4 5 2 8" xfId="20655"/>
    <cellStyle name="ผลรวม 4 5 2 9" xfId="5517"/>
    <cellStyle name="ผลรวม 4 5 3" xfId="13621"/>
    <cellStyle name="ผลรวม 4 5 3 2" xfId="13622"/>
    <cellStyle name="ผลรวม 4 5 3 2 2" xfId="27423"/>
    <cellStyle name="ผลรวม 4 5 3 2 3" xfId="36080"/>
    <cellStyle name="ผลรวม 4 5 3 2 4" xfId="41177"/>
    <cellStyle name="ผลรวม 4 5 3 3" xfId="27422"/>
    <cellStyle name="ผลรวม 4 5 3 4" xfId="36079"/>
    <cellStyle name="ผลรวม 4 5 3 5" xfId="41176"/>
    <cellStyle name="ผลรวม 4 5 4" xfId="13623"/>
    <cellStyle name="ผลรวม 4 5 4 2" xfId="13624"/>
    <cellStyle name="ผลรวม 4 5 4 2 2" xfId="27425"/>
    <cellStyle name="ผลรวม 4 5 4 2 3" xfId="36082"/>
    <cellStyle name="ผลรวม 4 5 4 2 4" xfId="41179"/>
    <cellStyle name="ผลรวม 4 5 4 3" xfId="27424"/>
    <cellStyle name="ผลรวม 4 5 4 4" xfId="36081"/>
    <cellStyle name="ผลรวม 4 5 4 5" xfId="41178"/>
    <cellStyle name="ผลรวม 4 5 5" xfId="13625"/>
    <cellStyle name="ผลรวม 4 5 5 2" xfId="27426"/>
    <cellStyle name="ผลรวม 4 5 5 3" xfId="36083"/>
    <cellStyle name="ผลรวม 4 5 5 4" xfId="41180"/>
    <cellStyle name="ผลรวม 4 5 6" xfId="16254"/>
    <cellStyle name="ผลรวม 4 5 6 2" xfId="29735"/>
    <cellStyle name="ผลรวม 4 5 6 3" xfId="37959"/>
    <cellStyle name="ผลรวม 4 5 6 4" xfId="42363"/>
    <cellStyle name="ผลรวม 4 5 7" xfId="17058"/>
    <cellStyle name="ผลรวม 4 5 7 2" xfId="30526"/>
    <cellStyle name="ผลรวม 4 5 7 3" xfId="38562"/>
    <cellStyle name="ผลรวม 4 5 7 4" xfId="42830"/>
    <cellStyle name="ผลรวม 4 5 8" xfId="18442"/>
    <cellStyle name="ผลรวม 4 5 8 2" xfId="31878"/>
    <cellStyle name="ผลรวม 4 5 8 3" xfId="39552"/>
    <cellStyle name="ผลรวม 4 5 8 4" xfId="43440"/>
    <cellStyle name="ผลรวม 4 5 9" xfId="13618"/>
    <cellStyle name="ผลรวม 4 5 9 2" xfId="27419"/>
    <cellStyle name="ผลรวม 4 5 9 3" xfId="36076"/>
    <cellStyle name="ผลรวม 4 5 9 4" xfId="41173"/>
    <cellStyle name="ผลรวม 4 6" xfId="2623"/>
    <cellStyle name="ผลรวม 4 6 10" xfId="38192"/>
    <cellStyle name="ผลรวม 4 6 2" xfId="3168"/>
    <cellStyle name="ผลรวม 4 6 2 2" xfId="16760"/>
    <cellStyle name="ผลรวม 4 6 2 2 2" xfId="30232"/>
    <cellStyle name="ผลรวม 4 6 2 2 3" xfId="38342"/>
    <cellStyle name="ผลรวม 4 6 2 2 4" xfId="42668"/>
    <cellStyle name="ผลรวม 4 6 2 3" xfId="14693"/>
    <cellStyle name="ผลรวม 4 6 2 3 2" xfId="28391"/>
    <cellStyle name="ผลรวม 4 6 2 3 3" xfId="36924"/>
    <cellStyle name="ผลรวม 4 6 2 3 4" xfId="41790"/>
    <cellStyle name="ผลรวม 4 6 2 4" xfId="18950"/>
    <cellStyle name="ผลรวม 4 6 2 4 2" xfId="32375"/>
    <cellStyle name="ผลรวม 4 6 2 4 3" xfId="39905"/>
    <cellStyle name="ผลรวม 4 6 2 4 4" xfId="43671"/>
    <cellStyle name="ผลรวม 4 6 2 5" xfId="13627"/>
    <cellStyle name="ผลรวม 4 6 2 5 2" xfId="27428"/>
    <cellStyle name="ผลรวม 4 6 2 5 3" xfId="36085"/>
    <cellStyle name="ผลรวม 4 6 2 5 4" xfId="41182"/>
    <cellStyle name="ผลรวม 4 6 2 6" xfId="6031"/>
    <cellStyle name="ผลรวม 4 6 2 7" xfId="20656"/>
    <cellStyle name="ผลรวม 4 6 2 8" xfId="20832"/>
    <cellStyle name="ผลรวม 4 6 2 9" xfId="37605"/>
    <cellStyle name="ผลรวม 4 6 3" xfId="16255"/>
    <cellStyle name="ผลรวม 4 6 3 2" xfId="29736"/>
    <cellStyle name="ผลรวม 4 6 3 3" xfId="37960"/>
    <cellStyle name="ผลรวม 4 6 3 4" xfId="42364"/>
    <cellStyle name="ผลรวม 4 6 4" xfId="17057"/>
    <cellStyle name="ผลรวม 4 6 4 2" xfId="30525"/>
    <cellStyle name="ผลรวม 4 6 4 3" xfId="38561"/>
    <cellStyle name="ผลรวม 4 6 4 4" xfId="42829"/>
    <cellStyle name="ผลรวม 4 6 5" xfId="18443"/>
    <cellStyle name="ผลรวม 4 6 5 2" xfId="31879"/>
    <cellStyle name="ผลรวม 4 6 5 3" xfId="39553"/>
    <cellStyle name="ผลรวม 4 6 5 4" xfId="43441"/>
    <cellStyle name="ผลรวม 4 6 6" xfId="13626"/>
    <cellStyle name="ผลรวม 4 6 6 2" xfId="27427"/>
    <cellStyle name="ผลรวม 4 6 6 3" xfId="36084"/>
    <cellStyle name="ผลรวม 4 6 6 4" xfId="41181"/>
    <cellStyle name="ผลรวม 4 6 7" xfId="5498"/>
    <cellStyle name="ผลรวม 4 6 8" xfId="20146"/>
    <cellStyle name="ผลรวม 4 6 9" xfId="3999"/>
    <cellStyle name="ผลรวม 4 7" xfId="3163"/>
    <cellStyle name="ผลรวม 4 7 2" xfId="14651"/>
    <cellStyle name="ผลรวม 4 7 2 2" xfId="28357"/>
    <cellStyle name="ผลรวม 4 7 2 3" xfId="36894"/>
    <cellStyle name="ผลรวม 4 7 2 4" xfId="41775"/>
    <cellStyle name="ผลรวม 4 7 3" xfId="18945"/>
    <cellStyle name="ผลรวม 4 7 3 2" xfId="32370"/>
    <cellStyle name="ผลรวม 4 7 3 3" xfId="39900"/>
    <cellStyle name="ผลรวม 4 7 3 4" xfId="43666"/>
    <cellStyle name="ผลรวม 4 7 4" xfId="16755"/>
    <cellStyle name="ผลรวม 4 7 4 2" xfId="30227"/>
    <cellStyle name="ผลรวม 4 7 4 3" xfId="38337"/>
    <cellStyle name="ผลรวม 4 7 4 4" xfId="42663"/>
    <cellStyle name="ผลรวม 4 7 5" xfId="6026"/>
    <cellStyle name="ผลรวม 4 7 6" xfId="20651"/>
    <cellStyle name="ผลรวม 4 7 7" xfId="5568"/>
    <cellStyle name="ผลรวม 4 7 8" xfId="33830"/>
    <cellStyle name="ผลรวม 4 8" xfId="16250"/>
    <cellStyle name="ผลรวม 4 8 2" xfId="29731"/>
    <cellStyle name="ผลรวม 4 8 3" xfId="37955"/>
    <cellStyle name="ผลรวม 4 8 4" xfId="42359"/>
    <cellStyle name="ผลรวม 4 9" xfId="15766"/>
    <cellStyle name="ผลรวม 4 9 2" xfId="29357"/>
    <cellStyle name="ผลรวม 4 9 3" xfId="37663"/>
    <cellStyle name="ผลรวม 4 9 4" xfId="42163"/>
    <cellStyle name="ผลรวม 5" xfId="2624"/>
    <cellStyle name="ผลรวม 5 10" xfId="18444"/>
    <cellStyle name="ผลรวม 5 10 2" xfId="31880"/>
    <cellStyle name="ผลรวม 5 10 3" xfId="39554"/>
    <cellStyle name="ผลรวม 5 10 4" xfId="43442"/>
    <cellStyle name="ผลรวม 5 11" xfId="13628"/>
    <cellStyle name="ผลรวม 5 11 2" xfId="27429"/>
    <cellStyle name="ผลรวม 5 11 3" xfId="36086"/>
    <cellStyle name="ผลรวม 5 11 4" xfId="41183"/>
    <cellStyle name="ผลรวม 5 12" xfId="5499"/>
    <cellStyle name="ผลรวม 5 13" xfId="20147"/>
    <cellStyle name="ผลรวม 5 14" xfId="25143"/>
    <cellStyle name="ผลรวม 5 15" xfId="34126"/>
    <cellStyle name="ผลรวม 5 2" xfId="2625"/>
    <cellStyle name="ผลรวม 5 2 10" xfId="34125"/>
    <cellStyle name="ผลรวม 5 2 2" xfId="3170"/>
    <cellStyle name="ผลรวม 5 2 2 2" xfId="16762"/>
    <cellStyle name="ผลรวม 5 2 2 2 2" xfId="30234"/>
    <cellStyle name="ผลรวม 5 2 2 2 3" xfId="38344"/>
    <cellStyle name="ผลรวม 5 2 2 2 4" xfId="42670"/>
    <cellStyle name="ผลรวม 5 2 2 3" xfId="15046"/>
    <cellStyle name="ผลรวม 5 2 2 3 2" xfId="28713"/>
    <cellStyle name="ผลรวม 5 2 2 3 3" xfId="37226"/>
    <cellStyle name="ผลรวม 5 2 2 3 4" xfId="41979"/>
    <cellStyle name="ผลรวม 5 2 2 4" xfId="18952"/>
    <cellStyle name="ผลรวม 5 2 2 4 2" xfId="32377"/>
    <cellStyle name="ผลรวม 5 2 2 4 3" xfId="39907"/>
    <cellStyle name="ผลรวม 5 2 2 4 4" xfId="43673"/>
    <cellStyle name="ผลรวม 5 2 2 5" xfId="13630"/>
    <cellStyle name="ผลรวม 5 2 2 5 2" xfId="27431"/>
    <cellStyle name="ผลรวม 5 2 2 5 3" xfId="36088"/>
    <cellStyle name="ผลรวม 5 2 2 5 4" xfId="41185"/>
    <cellStyle name="ผลรวม 5 2 2 6" xfId="6033"/>
    <cellStyle name="ผลรวม 5 2 2 7" xfId="20658"/>
    <cellStyle name="ผลรวม 5 2 2 8" xfId="20840"/>
    <cellStyle name="ผลรวม 5 2 2 9" xfId="33828"/>
    <cellStyle name="ผลรวม 5 2 3" xfId="16257"/>
    <cellStyle name="ผลรวม 5 2 3 2" xfId="29738"/>
    <cellStyle name="ผลรวม 5 2 3 3" xfId="37962"/>
    <cellStyle name="ผลรวม 5 2 3 4" xfId="42366"/>
    <cellStyle name="ผลรวม 5 2 4" xfId="17048"/>
    <cellStyle name="ผลรวม 5 2 4 2" xfId="30516"/>
    <cellStyle name="ผลรวม 5 2 4 3" xfId="38552"/>
    <cellStyle name="ผลรวม 5 2 4 4" xfId="42820"/>
    <cellStyle name="ผลรวม 5 2 5" xfId="18445"/>
    <cellStyle name="ผลรวม 5 2 5 2" xfId="31881"/>
    <cellStyle name="ผลรวม 5 2 5 3" xfId="39555"/>
    <cellStyle name="ผลรวม 5 2 5 4" xfId="43443"/>
    <cellStyle name="ผลรวม 5 2 6" xfId="13629"/>
    <cellStyle name="ผลรวม 5 2 6 2" xfId="27430"/>
    <cellStyle name="ผลรวม 5 2 6 3" xfId="36087"/>
    <cellStyle name="ผลรวม 5 2 6 4" xfId="41184"/>
    <cellStyle name="ผลรวม 5 2 7" xfId="5500"/>
    <cellStyle name="ผลรวม 5 2 8" xfId="20148"/>
    <cellStyle name="ผลรวม 5 2 9" xfId="29358"/>
    <cellStyle name="ผลรวม 5 3" xfId="2626"/>
    <cellStyle name="ผลรวม 5 3 10" xfId="34124"/>
    <cellStyle name="ผลรวม 5 3 2" xfId="3171"/>
    <cellStyle name="ผลรวม 5 3 2 2" xfId="16763"/>
    <cellStyle name="ผลรวม 5 3 2 2 2" xfId="30235"/>
    <cellStyle name="ผลรวม 5 3 2 2 3" xfId="38345"/>
    <cellStyle name="ผลรวม 5 3 2 2 4" xfId="42671"/>
    <cellStyle name="ผลรวม 5 3 2 3" xfId="15047"/>
    <cellStyle name="ผลรวม 5 3 2 3 2" xfId="28714"/>
    <cellStyle name="ผลรวม 5 3 2 3 3" xfId="37227"/>
    <cellStyle name="ผลรวม 5 3 2 3 4" xfId="41980"/>
    <cellStyle name="ผลรวม 5 3 2 4" xfId="18953"/>
    <cellStyle name="ผลรวม 5 3 2 4 2" xfId="32378"/>
    <cellStyle name="ผลรวม 5 3 2 4 3" xfId="39908"/>
    <cellStyle name="ผลรวม 5 3 2 4 4" xfId="43674"/>
    <cellStyle name="ผลรวม 5 3 2 5" xfId="13632"/>
    <cellStyle name="ผลรวม 5 3 2 5 2" xfId="27433"/>
    <cellStyle name="ผลรวม 5 3 2 5 3" xfId="36090"/>
    <cellStyle name="ผลรวม 5 3 2 5 4" xfId="41187"/>
    <cellStyle name="ผลรวม 5 3 2 6" xfId="6034"/>
    <cellStyle name="ผลรวม 5 3 2 7" xfId="20659"/>
    <cellStyle name="ผลรวม 5 3 2 8" xfId="5135"/>
    <cellStyle name="ผลรวม 5 3 2 9" xfId="33827"/>
    <cellStyle name="ผลรวม 5 3 3" xfId="16258"/>
    <cellStyle name="ผลรวม 5 3 3 2" xfId="29739"/>
    <cellStyle name="ผลรวม 5 3 3 3" xfId="37963"/>
    <cellStyle name="ผลรวม 5 3 3 4" xfId="42367"/>
    <cellStyle name="ผลรวม 5 3 4" xfId="17055"/>
    <cellStyle name="ผลรวม 5 3 4 2" xfId="30523"/>
    <cellStyle name="ผลรวม 5 3 4 3" xfId="38559"/>
    <cellStyle name="ผลรวม 5 3 4 4" xfId="42827"/>
    <cellStyle name="ผลรวม 5 3 5" xfId="18446"/>
    <cellStyle name="ผลรวม 5 3 5 2" xfId="31882"/>
    <cellStyle name="ผลรวม 5 3 5 3" xfId="39556"/>
    <cellStyle name="ผลรวม 5 3 5 4" xfId="43444"/>
    <cellStyle name="ผลรวม 5 3 6" xfId="13631"/>
    <cellStyle name="ผลรวม 5 3 6 2" xfId="27432"/>
    <cellStyle name="ผลรวม 5 3 6 3" xfId="36089"/>
    <cellStyle name="ผลรวม 5 3 6 4" xfId="41186"/>
    <cellStyle name="ผลรวม 5 3 7" xfId="5501"/>
    <cellStyle name="ผลรวม 5 3 8" xfId="20149"/>
    <cellStyle name="ผลรวม 5 3 9" xfId="25146"/>
    <cellStyle name="ผลรวม 5 4" xfId="2627"/>
    <cellStyle name="ผลรวม 5 4 10" xfId="34123"/>
    <cellStyle name="ผลรวม 5 4 2" xfId="3172"/>
    <cellStyle name="ผลรวม 5 4 2 2" xfId="16764"/>
    <cellStyle name="ผลรวม 5 4 2 2 2" xfId="30236"/>
    <cellStyle name="ผลรวม 5 4 2 2 3" xfId="38346"/>
    <cellStyle name="ผลรวม 5 4 2 2 4" xfId="42672"/>
    <cellStyle name="ผลรวม 5 4 2 3" xfId="15048"/>
    <cellStyle name="ผลรวม 5 4 2 3 2" xfId="28715"/>
    <cellStyle name="ผลรวม 5 4 2 3 3" xfId="37228"/>
    <cellStyle name="ผลรวม 5 4 2 3 4" xfId="41981"/>
    <cellStyle name="ผลรวม 5 4 2 4" xfId="18954"/>
    <cellStyle name="ผลรวม 5 4 2 4 2" xfId="32379"/>
    <cellStyle name="ผลรวม 5 4 2 4 3" xfId="39909"/>
    <cellStyle name="ผลรวม 5 4 2 4 4" xfId="43675"/>
    <cellStyle name="ผลรวม 5 4 2 5" xfId="13634"/>
    <cellStyle name="ผลรวม 5 4 2 5 2" xfId="27435"/>
    <cellStyle name="ผลรวม 5 4 2 5 3" xfId="36092"/>
    <cellStyle name="ผลรวม 5 4 2 5 4" xfId="41189"/>
    <cellStyle name="ผลรวม 5 4 2 6" xfId="6035"/>
    <cellStyle name="ผลรวม 5 4 2 7" xfId="20660"/>
    <cellStyle name="ผลรวม 5 4 2 8" xfId="5525"/>
    <cellStyle name="ผลรวม 5 4 2 9" xfId="33826"/>
    <cellStyle name="ผลรวม 5 4 3" xfId="16259"/>
    <cellStyle name="ผลรวม 5 4 3 2" xfId="29740"/>
    <cellStyle name="ผลรวม 5 4 3 3" xfId="37964"/>
    <cellStyle name="ผลรวม 5 4 3 4" xfId="42368"/>
    <cellStyle name="ผลรวม 5 4 4" xfId="17054"/>
    <cellStyle name="ผลรวม 5 4 4 2" xfId="30522"/>
    <cellStyle name="ผลรวม 5 4 4 3" xfId="38558"/>
    <cellStyle name="ผลรวม 5 4 4 4" xfId="42826"/>
    <cellStyle name="ผลรวม 5 4 5" xfId="18447"/>
    <cellStyle name="ผลรวม 5 4 5 2" xfId="31883"/>
    <cellStyle name="ผลรวม 5 4 5 3" xfId="39557"/>
    <cellStyle name="ผลรวม 5 4 5 4" xfId="43445"/>
    <cellStyle name="ผลรวม 5 4 6" xfId="13633"/>
    <cellStyle name="ผลรวม 5 4 6 2" xfId="27434"/>
    <cellStyle name="ผลรวม 5 4 6 3" xfId="36091"/>
    <cellStyle name="ผลรวม 5 4 6 4" xfId="41188"/>
    <cellStyle name="ผลรวม 5 4 7" xfId="5502"/>
    <cellStyle name="ผลรวม 5 4 8" xfId="20150"/>
    <cellStyle name="ผลรวม 5 4 9" xfId="25145"/>
    <cellStyle name="ผลรวม 5 5" xfId="2628"/>
    <cellStyle name="ผลรวม 5 5 10" xfId="34122"/>
    <cellStyle name="ผลรวม 5 5 2" xfId="3173"/>
    <cellStyle name="ผลรวม 5 5 2 2" xfId="16765"/>
    <cellStyle name="ผลรวม 5 5 2 2 2" xfId="30237"/>
    <cellStyle name="ผลรวม 5 5 2 2 3" xfId="38347"/>
    <cellStyle name="ผลรวม 5 5 2 2 4" xfId="42673"/>
    <cellStyle name="ผลรวม 5 5 2 3" xfId="14441"/>
    <cellStyle name="ผลรวม 5 5 2 3 2" xfId="28172"/>
    <cellStyle name="ผลรวม 5 5 2 3 3" xfId="36748"/>
    <cellStyle name="ผลรวม 5 5 2 3 4" xfId="41671"/>
    <cellStyle name="ผลรวม 5 5 2 4" xfId="18955"/>
    <cellStyle name="ผลรวม 5 5 2 4 2" xfId="32380"/>
    <cellStyle name="ผลรวม 5 5 2 4 3" xfId="39910"/>
    <cellStyle name="ผลรวม 5 5 2 4 4" xfId="43676"/>
    <cellStyle name="ผลรวม 5 5 2 5" xfId="13636"/>
    <cellStyle name="ผลรวม 5 5 2 5 2" xfId="27437"/>
    <cellStyle name="ผลรวม 5 5 2 5 3" xfId="36094"/>
    <cellStyle name="ผลรวม 5 5 2 5 4" xfId="41191"/>
    <cellStyle name="ผลรวม 5 5 2 6" xfId="6036"/>
    <cellStyle name="ผลรวม 5 5 2 7" xfId="20661"/>
    <cellStyle name="ผลรวม 5 5 2 8" xfId="20817"/>
    <cellStyle name="ผลรวม 5 5 2 9" xfId="33825"/>
    <cellStyle name="ผลรวม 5 5 3" xfId="16260"/>
    <cellStyle name="ผลรวม 5 5 3 2" xfId="29741"/>
    <cellStyle name="ผลรวม 5 5 3 3" xfId="37965"/>
    <cellStyle name="ผลรวม 5 5 3 4" xfId="42369"/>
    <cellStyle name="ผลรวม 5 5 4" xfId="17053"/>
    <cellStyle name="ผลรวม 5 5 4 2" xfId="30521"/>
    <cellStyle name="ผลรวม 5 5 4 3" xfId="38557"/>
    <cellStyle name="ผลรวม 5 5 4 4" xfId="42825"/>
    <cellStyle name="ผลรวม 5 5 5" xfId="18448"/>
    <cellStyle name="ผลรวม 5 5 5 2" xfId="31884"/>
    <cellStyle name="ผลรวม 5 5 5 3" xfId="39558"/>
    <cellStyle name="ผลรวม 5 5 5 4" xfId="43446"/>
    <cellStyle name="ผลรวม 5 5 6" xfId="13635"/>
    <cellStyle name="ผลรวม 5 5 6 2" xfId="27436"/>
    <cellStyle name="ผลรวม 5 5 6 3" xfId="36093"/>
    <cellStyle name="ผลรวม 5 5 6 4" xfId="41190"/>
    <cellStyle name="ผลรวม 5 5 7" xfId="5503"/>
    <cellStyle name="ผลรวม 5 5 8" xfId="20151"/>
    <cellStyle name="ผลรวม 5 5 9" xfId="25144"/>
    <cellStyle name="ผลรวม 5 6" xfId="3169"/>
    <cellStyle name="ผลรวม 5 6 10" xfId="33829"/>
    <cellStyle name="ผลรวม 5 6 2" xfId="13638"/>
    <cellStyle name="ผลรวม 5 6 2 2" xfId="27439"/>
    <cellStyle name="ผลรวม 5 6 2 3" xfId="36096"/>
    <cellStyle name="ผลรวม 5 6 2 4" xfId="41193"/>
    <cellStyle name="ผลรวม 5 6 3" xfId="16761"/>
    <cellStyle name="ผลรวม 5 6 3 2" xfId="30233"/>
    <cellStyle name="ผลรวม 5 6 3 3" xfId="38343"/>
    <cellStyle name="ผลรวม 5 6 3 4" xfId="42669"/>
    <cellStyle name="ผลรวม 5 6 4" xfId="15045"/>
    <cellStyle name="ผลรวม 5 6 4 2" xfId="28712"/>
    <cellStyle name="ผลรวม 5 6 4 3" xfId="37225"/>
    <cellStyle name="ผลรวม 5 6 4 4" xfId="41978"/>
    <cellStyle name="ผลรวม 5 6 5" xfId="18951"/>
    <cellStyle name="ผลรวม 5 6 5 2" xfId="32376"/>
    <cellStyle name="ผลรวม 5 6 5 3" xfId="39906"/>
    <cellStyle name="ผลรวม 5 6 5 4" xfId="43672"/>
    <cellStyle name="ผลรวม 5 6 6" xfId="13637"/>
    <cellStyle name="ผลรวม 5 6 6 2" xfId="27438"/>
    <cellStyle name="ผลรวม 5 6 6 3" xfId="36095"/>
    <cellStyle name="ผลรวม 5 6 6 4" xfId="41192"/>
    <cellStyle name="ผลรวม 5 6 7" xfId="6032"/>
    <cellStyle name="ผลรวม 5 6 8" xfId="20657"/>
    <cellStyle name="ผลรวม 5 6 9" xfId="5060"/>
    <cellStyle name="ผลรวม 5 7" xfId="13639"/>
    <cellStyle name="ผลรวม 5 7 2" xfId="27440"/>
    <cellStyle name="ผลรวม 5 7 3" xfId="36097"/>
    <cellStyle name="ผลรวม 5 7 4" xfId="41194"/>
    <cellStyle name="ผลรวม 5 8" xfId="16256"/>
    <cellStyle name="ผลรวม 5 8 2" xfId="29737"/>
    <cellStyle name="ผลรวม 5 8 3" xfId="37961"/>
    <cellStyle name="ผลรวม 5 8 4" xfId="42365"/>
    <cellStyle name="ผลรวม 5 9" xfId="16121"/>
    <cellStyle name="ผลรวม 5 9 2" xfId="29620"/>
    <cellStyle name="ผลรวม 5 9 3" xfId="37882"/>
    <cellStyle name="ผลรวม 5 9 4" xfId="42297"/>
    <cellStyle name="ผลรวม 6" xfId="2629"/>
    <cellStyle name="ผลรวม 6 10" xfId="13640"/>
    <cellStyle name="ผลรวม 6 10 2" xfId="27441"/>
    <cellStyle name="ผลรวม 6 10 3" xfId="36098"/>
    <cellStyle name="ผลรวม 6 10 4" xfId="41195"/>
    <cellStyle name="ผลรวม 6 11" xfId="5504"/>
    <cellStyle name="ผลรวม 6 12" xfId="20152"/>
    <cellStyle name="ผลรวม 6 13" xfId="29359"/>
    <cellStyle name="ผลรวม 6 14" xfId="34121"/>
    <cellStyle name="ผลรวม 6 2" xfId="3174"/>
    <cellStyle name="ผลรวม 6 2 10" xfId="33824"/>
    <cellStyle name="ผลรวม 6 2 2" xfId="13642"/>
    <cellStyle name="ผลรวม 6 2 2 2" xfId="27443"/>
    <cellStyle name="ผลรวม 6 2 2 3" xfId="36100"/>
    <cellStyle name="ผลรวม 6 2 2 4" xfId="41197"/>
    <cellStyle name="ผลรวม 6 2 3" xfId="16766"/>
    <cellStyle name="ผลรวม 6 2 3 2" xfId="30238"/>
    <cellStyle name="ผลรวม 6 2 3 3" xfId="38348"/>
    <cellStyle name="ผลรวม 6 2 3 4" xfId="42674"/>
    <cellStyle name="ผลรวม 6 2 4" xfId="15049"/>
    <cellStyle name="ผลรวม 6 2 4 2" xfId="28716"/>
    <cellStyle name="ผลรวม 6 2 4 3" xfId="37229"/>
    <cellStyle name="ผลรวม 6 2 4 4" xfId="41982"/>
    <cellStyle name="ผลรวม 6 2 5" xfId="18956"/>
    <cellStyle name="ผลรวม 6 2 5 2" xfId="32381"/>
    <cellStyle name="ผลรวม 6 2 5 3" xfId="39911"/>
    <cellStyle name="ผลรวม 6 2 5 4" xfId="43677"/>
    <cellStyle name="ผลรวม 6 2 6" xfId="13641"/>
    <cellStyle name="ผลรวม 6 2 6 2" xfId="27442"/>
    <cellStyle name="ผลรวม 6 2 6 3" xfId="36099"/>
    <cellStyle name="ผลรวม 6 2 6 4" xfId="41196"/>
    <cellStyle name="ผลรวม 6 2 7" xfId="6037"/>
    <cellStyle name="ผลรวม 6 2 8" xfId="20662"/>
    <cellStyle name="ผลรวม 6 2 9" xfId="5136"/>
    <cellStyle name="ผลรวม 6 3" xfId="13643"/>
    <cellStyle name="ผลรวม 6 3 2" xfId="13644"/>
    <cellStyle name="ผลรวม 6 3 2 2" xfId="27445"/>
    <cellStyle name="ผลรวม 6 3 2 3" xfId="36102"/>
    <cellStyle name="ผลรวม 6 3 2 4" xfId="41199"/>
    <cellStyle name="ผลรวม 6 3 3" xfId="27444"/>
    <cellStyle name="ผลรวม 6 3 4" xfId="36101"/>
    <cellStyle name="ผลรวม 6 3 5" xfId="41198"/>
    <cellStyle name="ผลรวม 6 4" xfId="13645"/>
    <cellStyle name="ผลรวม 6 4 2" xfId="13646"/>
    <cellStyle name="ผลรวม 6 4 2 2" xfId="27447"/>
    <cellStyle name="ผลรวม 6 4 2 3" xfId="36104"/>
    <cellStyle name="ผลรวม 6 4 2 4" xfId="41201"/>
    <cellStyle name="ผลรวม 6 4 3" xfId="27446"/>
    <cellStyle name="ผลรวม 6 4 4" xfId="36103"/>
    <cellStyle name="ผลรวม 6 4 5" xfId="41200"/>
    <cellStyle name="ผลรวม 6 5" xfId="13647"/>
    <cellStyle name="ผลรวม 6 5 2" xfId="13648"/>
    <cellStyle name="ผลรวม 6 5 2 2" xfId="27449"/>
    <cellStyle name="ผลรวม 6 5 2 3" xfId="36106"/>
    <cellStyle name="ผลรวม 6 5 2 4" xfId="41203"/>
    <cellStyle name="ผลรวม 6 5 3" xfId="27448"/>
    <cellStyle name="ผลรวม 6 5 4" xfId="36105"/>
    <cellStyle name="ผลรวม 6 5 5" xfId="41202"/>
    <cellStyle name="ผลรวม 6 6" xfId="13649"/>
    <cellStyle name="ผลรวม 6 6 2" xfId="27450"/>
    <cellStyle name="ผลรวม 6 6 3" xfId="36107"/>
    <cellStyle name="ผลรวม 6 6 4" xfId="41204"/>
    <cellStyle name="ผลรวม 6 7" xfId="16261"/>
    <cellStyle name="ผลรวม 6 7 2" xfId="29742"/>
    <cellStyle name="ผลรวม 6 7 3" xfId="37966"/>
    <cellStyle name="ผลรวม 6 7 4" xfId="42370"/>
    <cellStyle name="ผลรวม 6 8" xfId="17049"/>
    <cellStyle name="ผลรวม 6 8 2" xfId="30517"/>
    <cellStyle name="ผลรวม 6 8 3" xfId="38553"/>
    <cellStyle name="ผลรวม 6 8 4" xfId="42821"/>
    <cellStyle name="ผลรวม 6 9" xfId="18449"/>
    <cellStyle name="ผลรวม 6 9 2" xfId="31885"/>
    <cellStyle name="ผลรวม 6 9 3" xfId="39559"/>
    <cellStyle name="ผลรวม 6 9 4" xfId="43447"/>
    <cellStyle name="ผลรวม 7" xfId="2630"/>
    <cellStyle name="ผลรวม 7 10" xfId="13650"/>
    <cellStyle name="ผลรวม 7 10 2" xfId="27451"/>
    <cellStyle name="ผลรวม 7 10 3" xfId="36108"/>
    <cellStyle name="ผลรวม 7 10 4" xfId="41205"/>
    <cellStyle name="ผลรวม 7 11" xfId="5505"/>
    <cellStyle name="ผลรวม 7 12" xfId="20153"/>
    <cellStyle name="ผลรวม 7 13" xfId="4000"/>
    <cellStyle name="ผลรวม 7 14" xfId="34119"/>
    <cellStyle name="ผลรวม 7 2" xfId="3175"/>
    <cellStyle name="ผลรวม 7 2 10" xfId="33823"/>
    <cellStyle name="ผลรวม 7 2 2" xfId="13652"/>
    <cellStyle name="ผลรวม 7 2 2 2" xfId="27453"/>
    <cellStyle name="ผลรวม 7 2 2 3" xfId="36110"/>
    <cellStyle name="ผลรวม 7 2 2 4" xfId="41207"/>
    <cellStyle name="ผลรวม 7 2 3" xfId="16767"/>
    <cellStyle name="ผลรวม 7 2 3 2" xfId="30239"/>
    <cellStyle name="ผลรวม 7 2 3 3" xfId="38349"/>
    <cellStyle name="ผลรวม 7 2 3 4" xfId="42675"/>
    <cellStyle name="ผลรวม 7 2 4" xfId="15050"/>
    <cellStyle name="ผลรวม 7 2 4 2" xfId="28717"/>
    <cellStyle name="ผลรวม 7 2 4 3" xfId="37230"/>
    <cellStyle name="ผลรวม 7 2 4 4" xfId="41983"/>
    <cellStyle name="ผลรวม 7 2 5" xfId="18957"/>
    <cellStyle name="ผลรวม 7 2 5 2" xfId="32382"/>
    <cellStyle name="ผลรวม 7 2 5 3" xfId="39912"/>
    <cellStyle name="ผลรวม 7 2 5 4" xfId="43678"/>
    <cellStyle name="ผลรวม 7 2 6" xfId="13651"/>
    <cellStyle name="ผลรวม 7 2 6 2" xfId="27452"/>
    <cellStyle name="ผลรวม 7 2 6 3" xfId="36109"/>
    <cellStyle name="ผลรวม 7 2 6 4" xfId="41206"/>
    <cellStyle name="ผลรวม 7 2 7" xfId="6038"/>
    <cellStyle name="ผลรวม 7 2 8" xfId="20663"/>
    <cellStyle name="ผลรวม 7 2 9" xfId="5137"/>
    <cellStyle name="ผลรวม 7 3" xfId="13653"/>
    <cellStyle name="ผลรวม 7 3 2" xfId="13654"/>
    <cellStyle name="ผลรวม 7 3 2 2" xfId="27455"/>
    <cellStyle name="ผลรวม 7 3 2 3" xfId="36112"/>
    <cellStyle name="ผลรวม 7 3 2 4" xfId="41209"/>
    <cellStyle name="ผลรวม 7 3 3" xfId="27454"/>
    <cellStyle name="ผลรวม 7 3 4" xfId="36111"/>
    <cellStyle name="ผลรวม 7 3 5" xfId="41208"/>
    <cellStyle name="ผลรวม 7 4" xfId="13655"/>
    <cellStyle name="ผลรวม 7 4 2" xfId="13656"/>
    <cellStyle name="ผลรวม 7 4 2 2" xfId="27457"/>
    <cellStyle name="ผลรวม 7 4 2 3" xfId="36114"/>
    <cellStyle name="ผลรวม 7 4 2 4" xfId="41211"/>
    <cellStyle name="ผลรวม 7 4 3" xfId="27456"/>
    <cellStyle name="ผลรวม 7 4 4" xfId="36113"/>
    <cellStyle name="ผลรวม 7 4 5" xfId="41210"/>
    <cellStyle name="ผลรวม 7 5" xfId="13657"/>
    <cellStyle name="ผลรวม 7 5 2" xfId="13658"/>
    <cellStyle name="ผลรวม 7 5 2 2" xfId="27459"/>
    <cellStyle name="ผลรวม 7 5 2 3" xfId="36116"/>
    <cellStyle name="ผลรวม 7 5 2 4" xfId="41213"/>
    <cellStyle name="ผลรวม 7 5 3" xfId="27458"/>
    <cellStyle name="ผลรวม 7 5 4" xfId="36115"/>
    <cellStyle name="ผลรวม 7 5 5" xfId="41212"/>
    <cellStyle name="ผลรวม 7 6" xfId="13659"/>
    <cellStyle name="ผลรวม 7 6 2" xfId="27460"/>
    <cellStyle name="ผลรวม 7 6 3" xfId="36117"/>
    <cellStyle name="ผลรวม 7 6 4" xfId="41214"/>
    <cellStyle name="ผลรวม 7 7" xfId="16262"/>
    <cellStyle name="ผลรวม 7 7 2" xfId="29743"/>
    <cellStyle name="ผลรวม 7 7 3" xfId="37967"/>
    <cellStyle name="ผลรวม 7 7 4" xfId="42371"/>
    <cellStyle name="ผลรวม 7 8" xfId="17052"/>
    <cellStyle name="ผลรวม 7 8 2" xfId="30520"/>
    <cellStyle name="ผลรวม 7 8 3" xfId="38556"/>
    <cellStyle name="ผลรวม 7 8 4" xfId="42824"/>
    <cellStyle name="ผลรวม 7 9" xfId="18450"/>
    <cellStyle name="ผลรวม 7 9 2" xfId="31886"/>
    <cellStyle name="ผลรวม 7 9 3" xfId="39560"/>
    <cellStyle name="ผลรวม 7 9 4" xfId="43448"/>
    <cellStyle name="ผลรวม 8" xfId="2631"/>
    <cellStyle name="ผลรวม 8 10" xfId="5506"/>
    <cellStyle name="ผลรวม 8 11" xfId="20154"/>
    <cellStyle name="ผลรวม 8 12" xfId="4001"/>
    <cellStyle name="ผลรวม 8 13" xfId="38653"/>
    <cellStyle name="ผลรวม 8 2" xfId="3176"/>
    <cellStyle name="ผลรวม 8 2 10" xfId="37879"/>
    <cellStyle name="ผลรวม 8 2 2" xfId="13662"/>
    <cellStyle name="ผลรวม 8 2 2 2" xfId="27463"/>
    <cellStyle name="ผลรวม 8 2 2 3" xfId="36120"/>
    <cellStyle name="ผลรวม 8 2 2 4" xfId="41217"/>
    <cellStyle name="ผลรวม 8 2 3" xfId="16768"/>
    <cellStyle name="ผลรวม 8 2 3 2" xfId="30240"/>
    <cellStyle name="ผลรวม 8 2 3 3" xfId="38350"/>
    <cellStyle name="ผลรวม 8 2 3 4" xfId="42676"/>
    <cellStyle name="ผลรวม 8 2 4" xfId="14442"/>
    <cellStyle name="ผลรวม 8 2 4 2" xfId="28173"/>
    <cellStyle name="ผลรวม 8 2 4 3" xfId="36749"/>
    <cellStyle name="ผลรวม 8 2 4 4" xfId="41672"/>
    <cellStyle name="ผลรวม 8 2 5" xfId="18958"/>
    <cellStyle name="ผลรวม 8 2 5 2" xfId="32383"/>
    <cellStyle name="ผลรวม 8 2 5 3" xfId="39913"/>
    <cellStyle name="ผลรวม 8 2 5 4" xfId="43679"/>
    <cellStyle name="ผลรวม 8 2 6" xfId="13661"/>
    <cellStyle name="ผลรวม 8 2 6 2" xfId="27462"/>
    <cellStyle name="ผลรวม 8 2 6 3" xfId="36119"/>
    <cellStyle name="ผลรวม 8 2 6 4" xfId="41216"/>
    <cellStyle name="ผลรวม 8 2 7" xfId="6039"/>
    <cellStyle name="ผลรวม 8 2 8" xfId="20664"/>
    <cellStyle name="ผลรวม 8 2 9" xfId="5138"/>
    <cellStyle name="ผลรวม 8 3" xfId="13663"/>
    <cellStyle name="ผลรวม 8 3 2" xfId="13664"/>
    <cellStyle name="ผลรวม 8 3 2 2" xfId="27465"/>
    <cellStyle name="ผลรวม 8 3 2 3" xfId="36122"/>
    <cellStyle name="ผลรวม 8 3 2 4" xfId="41219"/>
    <cellStyle name="ผลรวม 8 3 3" xfId="27464"/>
    <cellStyle name="ผลรวม 8 3 4" xfId="36121"/>
    <cellStyle name="ผลรวม 8 3 5" xfId="41218"/>
    <cellStyle name="ผลรวม 8 4" xfId="13665"/>
    <cellStyle name="ผลรวม 8 4 2" xfId="13666"/>
    <cellStyle name="ผลรวม 8 4 2 2" xfId="27467"/>
    <cellStyle name="ผลรวม 8 4 2 3" xfId="36124"/>
    <cellStyle name="ผลรวม 8 4 2 4" xfId="41221"/>
    <cellStyle name="ผลรวม 8 4 3" xfId="27466"/>
    <cellStyle name="ผลรวม 8 4 4" xfId="36123"/>
    <cellStyle name="ผลรวม 8 4 5" xfId="41220"/>
    <cellStyle name="ผลรวม 8 5" xfId="13667"/>
    <cellStyle name="ผลรวม 8 5 2" xfId="27468"/>
    <cellStyle name="ผลรวม 8 5 3" xfId="36125"/>
    <cellStyle name="ผลรวม 8 5 4" xfId="41222"/>
    <cellStyle name="ผลรวม 8 6" xfId="16263"/>
    <cellStyle name="ผลรวม 8 6 2" xfId="29744"/>
    <cellStyle name="ผลรวม 8 6 3" xfId="37968"/>
    <cellStyle name="ผลรวม 8 6 4" xfId="42372"/>
    <cellStyle name="ผลรวม 8 7" xfId="17051"/>
    <cellStyle name="ผลรวม 8 7 2" xfId="30519"/>
    <cellStyle name="ผลรวม 8 7 3" xfId="38555"/>
    <cellStyle name="ผลรวม 8 7 4" xfId="42823"/>
    <cellStyle name="ผลรวม 8 8" xfId="18451"/>
    <cellStyle name="ผลรวม 8 8 2" xfId="31887"/>
    <cellStyle name="ผลรวม 8 8 3" xfId="39561"/>
    <cellStyle name="ผลรวม 8 8 4" xfId="43449"/>
    <cellStyle name="ผลรวม 8 9" xfId="13660"/>
    <cellStyle name="ผลรวม 8 9 2" xfId="27461"/>
    <cellStyle name="ผลรวม 8 9 3" xfId="36118"/>
    <cellStyle name="ผลรวม 8 9 4" xfId="41215"/>
    <cellStyle name="ผลรวม 9" xfId="2632"/>
    <cellStyle name="ผลรวม 9 10" xfId="39068"/>
    <cellStyle name="ผลรวม 9 2" xfId="3177"/>
    <cellStyle name="ผลรวม 9 2 2" xfId="16769"/>
    <cellStyle name="ผลรวม 9 2 2 2" xfId="30241"/>
    <cellStyle name="ผลรวม 9 2 2 3" xfId="38351"/>
    <cellStyle name="ผลรวม 9 2 2 4" xfId="42677"/>
    <cellStyle name="ผลรวม 9 2 3" xfId="14443"/>
    <cellStyle name="ผลรวม 9 2 3 2" xfId="28174"/>
    <cellStyle name="ผลรวม 9 2 3 3" xfId="36750"/>
    <cellStyle name="ผลรวม 9 2 3 4" xfId="41673"/>
    <cellStyle name="ผลรวม 9 2 4" xfId="18959"/>
    <cellStyle name="ผลรวม 9 2 4 2" xfId="32384"/>
    <cellStyle name="ผลรวม 9 2 4 3" xfId="39914"/>
    <cellStyle name="ผลรวม 9 2 4 4" xfId="43680"/>
    <cellStyle name="ผลรวม 9 2 5" xfId="13669"/>
    <cellStyle name="ผลรวม 9 2 5 2" xfId="27470"/>
    <cellStyle name="ผลรวม 9 2 5 3" xfId="36127"/>
    <cellStyle name="ผลรวม 9 2 5 4" xfId="41224"/>
    <cellStyle name="ผลรวม 9 2 6" xfId="6040"/>
    <cellStyle name="ผลรวม 9 2 7" xfId="20665"/>
    <cellStyle name="ผลรวม 9 2 8" xfId="23652"/>
    <cellStyle name="ผลรวม 9 2 9" xfId="25379"/>
    <cellStyle name="ผลรวม 9 3" xfId="16264"/>
    <cellStyle name="ผลรวม 9 3 2" xfId="29745"/>
    <cellStyle name="ผลรวม 9 3 3" xfId="37969"/>
    <cellStyle name="ผลรวม 9 3 4" xfId="42373"/>
    <cellStyle name="ผลรวม 9 4" xfId="17050"/>
    <cellStyle name="ผลรวม 9 4 2" xfId="30518"/>
    <cellStyle name="ผลรวม 9 4 3" xfId="38554"/>
    <cellStyle name="ผลรวม 9 4 4" xfId="42822"/>
    <cellStyle name="ผลรวม 9 5" xfId="18452"/>
    <cellStyle name="ผลรวม 9 5 2" xfId="31888"/>
    <cellStyle name="ผลรวม 9 5 3" xfId="39562"/>
    <cellStyle name="ผลรวม 9 5 4" xfId="43450"/>
    <cellStyle name="ผลรวม 9 6" xfId="13668"/>
    <cellStyle name="ผลรวม 9 6 2" xfId="27469"/>
    <cellStyle name="ผลรวม 9 6 3" xfId="36126"/>
    <cellStyle name="ผลรวม 9 6 4" xfId="41223"/>
    <cellStyle name="ผลรวม 9 7" xfId="5507"/>
    <cellStyle name="ผลรวม 9 8" xfId="20155"/>
    <cellStyle name="ผลรวม 9 9" xfId="25142"/>
    <cellStyle name="แย่" xfId="2223"/>
    <cellStyle name="แย่ 2" xfId="2224"/>
    <cellStyle name="แย่ 3" xfId="2225"/>
    <cellStyle name="ฤธถ [0]_95" xfId="2633"/>
    <cellStyle name="ฤธถ_95" xfId="2634"/>
    <cellStyle name="ล๋ศญ [0]_95" xfId="2635"/>
    <cellStyle name="ล๋ศญ_95" xfId="2636"/>
    <cellStyle name="ลักษณะ 1" xfId="2637"/>
    <cellStyle name="ลักษณะ 1 2" xfId="2638"/>
    <cellStyle name="ลักษณะ 1 3" xfId="2639"/>
    <cellStyle name="วฅมุ_4ฟ๙ฝวภ๛" xfId="2640"/>
    <cellStyle name="ส่วนที่ถูกเน้น1" xfId="2641"/>
    <cellStyle name="ส่วนที่ถูกเน้น1 2" xfId="2642"/>
    <cellStyle name="ส่วนที่ถูกเน้น1 3" xfId="2643"/>
    <cellStyle name="ส่วนที่ถูกเน้น2" xfId="2644"/>
    <cellStyle name="ส่วนที่ถูกเน้น2 2" xfId="2645"/>
    <cellStyle name="ส่วนที่ถูกเน้น2 3" xfId="2646"/>
    <cellStyle name="ส่วนที่ถูกเน้น3" xfId="2647"/>
    <cellStyle name="ส่วนที่ถูกเน้น3 2" xfId="2648"/>
    <cellStyle name="ส่วนที่ถูกเน้น3 3" xfId="2649"/>
    <cellStyle name="ส่วนที่ถูกเน้น4" xfId="2650"/>
    <cellStyle name="ส่วนที่ถูกเน้น4 2" xfId="2651"/>
    <cellStyle name="ส่วนที่ถูกเน้น4 3" xfId="2652"/>
    <cellStyle name="ส่วนที่ถูกเน้น5" xfId="2653"/>
    <cellStyle name="ส่วนที่ถูกเน้น5 2" xfId="2654"/>
    <cellStyle name="ส่วนที่ถูกเน้น5 3" xfId="2655"/>
    <cellStyle name="ส่วนที่ถูกเน้น6" xfId="2656"/>
    <cellStyle name="ส่วนที่ถูกเน้น6 2" xfId="2657"/>
    <cellStyle name="ส่วนที่ถูกเน้น6 3" xfId="2658"/>
    <cellStyle name="แสดงผล" xfId="2226"/>
    <cellStyle name="แสดงผล 10" xfId="2227"/>
    <cellStyle name="แสดงผล 10 10" xfId="29391"/>
    <cellStyle name="แสดงผล 10 11" xfId="34337"/>
    <cellStyle name="แสดงผล 10 2" xfId="3030"/>
    <cellStyle name="แสดงผล 10 2 10" xfId="33927"/>
    <cellStyle name="แสดงผล 10 2 2" xfId="16623"/>
    <cellStyle name="แสดงผล 10 2 2 2" xfId="38205"/>
    <cellStyle name="แสดงผล 10 2 2 3" xfId="42531"/>
    <cellStyle name="แสดงผล 10 2 3" xfId="15464"/>
    <cellStyle name="แสดงผล 10 2 3 2" xfId="37484"/>
    <cellStyle name="แสดงผล 10 2 3 3" xfId="42122"/>
    <cellStyle name="แสดงผล 10 2 4" xfId="18813"/>
    <cellStyle name="แสดงผล 10 2 4 2" xfId="39768"/>
    <cellStyle name="แสดงผล 10 2 4 3" xfId="43534"/>
    <cellStyle name="แสดงผล 10 2 5" xfId="19236"/>
    <cellStyle name="แสดงผล 10 2 5 2" xfId="40129"/>
    <cellStyle name="แสดงผล 10 2 5 3" xfId="43846"/>
    <cellStyle name="แสดงผล 10 2 6" xfId="11411"/>
    <cellStyle name="แสดงผล 10 2 6 2" xfId="25438"/>
    <cellStyle name="แสดงผล 10 2 6 3" xfId="34498"/>
    <cellStyle name="แสดงผล 10 2 6 4" xfId="28546"/>
    <cellStyle name="แสดงผล 10 2 7" xfId="5894"/>
    <cellStyle name="แสดงผล 10 2 8" xfId="20519"/>
    <cellStyle name="แสดงผล 10 2 9" xfId="4176"/>
    <cellStyle name="แสดงผล 10 3" xfId="16029"/>
    <cellStyle name="แสดงผล 10 3 2" xfId="37797"/>
    <cellStyle name="แสดงผล 10 3 3" xfId="42219"/>
    <cellStyle name="แสดงผล 10 4" xfId="17153"/>
    <cellStyle name="แสดงผล 10 4 2" xfId="38652"/>
    <cellStyle name="แสดงผล 10 4 3" xfId="42914"/>
    <cellStyle name="แสดงผล 10 5" xfId="18274"/>
    <cellStyle name="แสดงผล 10 5 2" xfId="39395"/>
    <cellStyle name="แสดงผล 10 5 3" xfId="43302"/>
    <cellStyle name="แสดงผล 10 6" xfId="19103"/>
    <cellStyle name="แสดงผล 10 6 2" xfId="40049"/>
    <cellStyle name="แสดงผล 10 6 3" xfId="43797"/>
    <cellStyle name="แสดงผล 10 7" xfId="11410"/>
    <cellStyle name="แสดงผล 10 7 2" xfId="25437"/>
    <cellStyle name="แสดงผล 10 7 3" xfId="34497"/>
    <cellStyle name="แสดงผล 10 7 4" xfId="4779"/>
    <cellStyle name="แสดงผล 10 8" xfId="5207"/>
    <cellStyle name="แสดงผล 10 9" xfId="19842"/>
    <cellStyle name="แสดงผล 11" xfId="2228"/>
    <cellStyle name="แสดงผล 11 10" xfId="34336"/>
    <cellStyle name="แสดงผล 11 2" xfId="3031"/>
    <cellStyle name="แสดงผล 11 2 2" xfId="14730"/>
    <cellStyle name="แสดงผล 11 2 2 2" xfId="36946"/>
    <cellStyle name="แสดงผล 11 2 2 3" xfId="41802"/>
    <cellStyle name="แสดงผล 11 2 3" xfId="18814"/>
    <cellStyle name="แสดงผล 11 2 3 2" xfId="39769"/>
    <cellStyle name="แสดงผล 11 2 3 3" xfId="43535"/>
    <cellStyle name="แสดงผล 11 2 4" xfId="19237"/>
    <cellStyle name="แสดงผล 11 2 4 2" xfId="40130"/>
    <cellStyle name="แสดงผล 11 2 4 3" xfId="43847"/>
    <cellStyle name="แสดงผล 11 2 5" xfId="16624"/>
    <cellStyle name="แสดงผล 11 2 5 2" xfId="38206"/>
    <cellStyle name="แสดงผล 11 2 5 3" xfId="42532"/>
    <cellStyle name="แสดงผล 11 2 6" xfId="5895"/>
    <cellStyle name="แสดงผล 11 2 7" xfId="20520"/>
    <cellStyle name="แสดงผล 11 2 8" xfId="5128"/>
    <cellStyle name="แสดงผล 11 2 9" xfId="33926"/>
    <cellStyle name="แสดงผล 11 3" xfId="17152"/>
    <cellStyle name="แสดงผล 11 3 2" xfId="38651"/>
    <cellStyle name="แสดงผล 11 3 3" xfId="42913"/>
    <cellStyle name="แสดงผล 11 4" xfId="18275"/>
    <cellStyle name="แสดงผล 11 4 2" xfId="39396"/>
    <cellStyle name="แสดงผล 11 4 3" xfId="43303"/>
    <cellStyle name="แสดงผล 11 5" xfId="19104"/>
    <cellStyle name="แสดงผล 11 5 2" xfId="40050"/>
    <cellStyle name="แสดงผล 11 5 3" xfId="43798"/>
    <cellStyle name="แสดงผล 11 6" xfId="16030"/>
    <cellStyle name="แสดงผล 11 6 2" xfId="37798"/>
    <cellStyle name="แสดงผล 11 6 3" xfId="42220"/>
    <cellStyle name="แสดงผล 11 7" xfId="5208"/>
    <cellStyle name="แสดงผล 11 8" xfId="19843"/>
    <cellStyle name="แสดงผล 11 9" xfId="25235"/>
    <cellStyle name="แสดงผล 12" xfId="2229"/>
    <cellStyle name="แสดงผล 12 10" xfId="34335"/>
    <cellStyle name="แสดงผล 12 2" xfId="3032"/>
    <cellStyle name="แสดงผล 12 2 2" xfId="15963"/>
    <cellStyle name="แสดงผล 12 2 2 2" xfId="37742"/>
    <cellStyle name="แสดงผล 12 2 2 3" xfId="42178"/>
    <cellStyle name="แสดงผล 12 2 3" xfId="18815"/>
    <cellStyle name="แสดงผล 12 2 3 2" xfId="39770"/>
    <cellStyle name="แสดงผล 12 2 3 3" xfId="43536"/>
    <cellStyle name="แสดงผล 12 2 4" xfId="19238"/>
    <cellStyle name="แสดงผล 12 2 4 2" xfId="40131"/>
    <cellStyle name="แสดงผล 12 2 4 3" xfId="43848"/>
    <cellStyle name="แสดงผล 12 2 5" xfId="16625"/>
    <cellStyle name="แสดงผล 12 2 5 2" xfId="38207"/>
    <cellStyle name="แสดงผล 12 2 5 3" xfId="42533"/>
    <cellStyle name="แสดงผล 12 2 6" xfId="5896"/>
    <cellStyle name="แสดงผล 12 2 7" xfId="20521"/>
    <cellStyle name="แสดงผล 12 2 8" xfId="6176"/>
    <cellStyle name="แสดงผล 12 2 9" xfId="33925"/>
    <cellStyle name="แสดงผล 12 3" xfId="17864"/>
    <cellStyle name="แสดงผล 12 3 2" xfId="39125"/>
    <cellStyle name="แสดงผล 12 3 3" xfId="43135"/>
    <cellStyle name="แสดงผล 12 4" xfId="18276"/>
    <cellStyle name="แสดงผล 12 4 2" xfId="39397"/>
    <cellStyle name="แสดงผล 12 4 3" xfId="43304"/>
    <cellStyle name="แสดงผล 12 5" xfId="19105"/>
    <cellStyle name="แสดงผล 12 5 2" xfId="40051"/>
    <cellStyle name="แสดงผล 12 5 3" xfId="43799"/>
    <cellStyle name="แสดงผล 12 6" xfId="16031"/>
    <cellStyle name="แสดงผล 12 6 2" xfId="37799"/>
    <cellStyle name="แสดงผล 12 6 3" xfId="42221"/>
    <cellStyle name="แสดงผล 12 7" xfId="5209"/>
    <cellStyle name="แสดงผล 12 8" xfId="19844"/>
    <cellStyle name="แสดงผล 12 9" xfId="25234"/>
    <cellStyle name="แสดงผล 13" xfId="2230"/>
    <cellStyle name="แสดงผล 13 10" xfId="37685"/>
    <cellStyle name="แสดงผล 13 2" xfId="3033"/>
    <cellStyle name="แสดงผล 13 2 2" xfId="14414"/>
    <cellStyle name="แสดงผล 13 2 2 2" xfId="36721"/>
    <cellStyle name="แสดงผล 13 2 2 3" xfId="41644"/>
    <cellStyle name="แสดงผล 13 2 3" xfId="18816"/>
    <cellStyle name="แสดงผล 13 2 3 2" xfId="39771"/>
    <cellStyle name="แสดงผล 13 2 3 3" xfId="43537"/>
    <cellStyle name="แสดงผล 13 2 4" xfId="19239"/>
    <cellStyle name="แสดงผล 13 2 4 2" xfId="40132"/>
    <cellStyle name="แสดงผล 13 2 4 3" xfId="43849"/>
    <cellStyle name="แสดงผล 13 2 5" xfId="16626"/>
    <cellStyle name="แสดงผล 13 2 5 2" xfId="38208"/>
    <cellStyle name="แสดงผล 13 2 5 3" xfId="42534"/>
    <cellStyle name="แสดงผล 13 2 6" xfId="5897"/>
    <cellStyle name="แสดงผล 13 2 7" xfId="20522"/>
    <cellStyle name="แสดงผล 13 2 8" xfId="4175"/>
    <cellStyle name="แสดงผล 13 2 9" xfId="33924"/>
    <cellStyle name="แสดงผล 13 3" xfId="17865"/>
    <cellStyle name="แสดงผล 13 3 2" xfId="39126"/>
    <cellStyle name="แสดงผล 13 3 3" xfId="43136"/>
    <cellStyle name="แสดงผล 13 4" xfId="18277"/>
    <cellStyle name="แสดงผล 13 4 2" xfId="39398"/>
    <cellStyle name="แสดงผล 13 4 3" xfId="43305"/>
    <cellStyle name="แสดงผล 13 5" xfId="19106"/>
    <cellStyle name="แสดงผล 13 5 2" xfId="40052"/>
    <cellStyle name="แสดงผล 13 5 3" xfId="43800"/>
    <cellStyle name="แสดงผล 13 6" xfId="16032"/>
    <cellStyle name="แสดงผล 13 6 2" xfId="37800"/>
    <cellStyle name="แสดงผล 13 6 3" xfId="42222"/>
    <cellStyle name="แสดงผล 13 7" xfId="5210"/>
    <cellStyle name="แสดงผล 13 8" xfId="19845"/>
    <cellStyle name="แสดงผล 13 9" xfId="25233"/>
    <cellStyle name="แสดงผล 14" xfId="3029"/>
    <cellStyle name="แสดงผล 14 2" xfId="14525"/>
    <cellStyle name="แสดงผล 14 2 2" xfId="36809"/>
    <cellStyle name="แสดงผล 14 2 3" xfId="41720"/>
    <cellStyle name="แสดงผล 14 3" xfId="18812"/>
    <cellStyle name="แสดงผล 14 3 2" xfId="39767"/>
    <cellStyle name="แสดงผล 14 3 3" xfId="43533"/>
    <cellStyle name="แสดงผล 14 4" xfId="19235"/>
    <cellStyle name="แสดงผล 14 4 2" xfId="40128"/>
    <cellStyle name="แสดงผล 14 4 3" xfId="43845"/>
    <cellStyle name="แสดงผล 14 5" xfId="16622"/>
    <cellStyle name="แสดงผล 14 5 2" xfId="38204"/>
    <cellStyle name="แสดงผล 14 5 3" xfId="42530"/>
    <cellStyle name="แสดงผล 14 6" xfId="5893"/>
    <cellStyle name="แสดงผล 14 7" xfId="20518"/>
    <cellStyle name="แสดงผล 14 8" xfId="3540"/>
    <cellStyle name="แสดงผล 14 9" xfId="33928"/>
    <cellStyle name="แสดงผล 15" xfId="16028"/>
    <cellStyle name="แสดงผล 15 2" xfId="37796"/>
    <cellStyle name="แสดงผล 15 3" xfId="42218"/>
    <cellStyle name="แสดงผล 16" xfId="17866"/>
    <cellStyle name="แสดงผล 16 2" xfId="39127"/>
    <cellStyle name="แสดงผล 16 3" xfId="43137"/>
    <cellStyle name="แสดงผล 17" xfId="18273"/>
    <cellStyle name="แสดงผล 17 2" xfId="39394"/>
    <cellStyle name="แสดงผล 17 3" xfId="43301"/>
    <cellStyle name="แสดงผล 18" xfId="19102"/>
    <cellStyle name="แสดงผล 18 2" xfId="40048"/>
    <cellStyle name="แสดงผล 18 3" xfId="43796"/>
    <cellStyle name="แสดงผล 19" xfId="11409"/>
    <cellStyle name="แสดงผล 19 2" xfId="25436"/>
    <cellStyle name="แสดงผล 19 3" xfId="34496"/>
    <cellStyle name="แสดงผล 19 4" xfId="4999"/>
    <cellStyle name="แสดงผล 2" xfId="2231"/>
    <cellStyle name="แสดงผล 2 10" xfId="17151"/>
    <cellStyle name="แสดงผล 2 10 2" xfId="38650"/>
    <cellStyle name="แสดงผล 2 10 3" xfId="42912"/>
    <cellStyle name="แสดงผล 2 11" xfId="18278"/>
    <cellStyle name="แสดงผล 2 11 2" xfId="39399"/>
    <cellStyle name="แสดงผล 2 11 3" xfId="43306"/>
    <cellStyle name="แสดงผล 2 12" xfId="19107"/>
    <cellStyle name="แสดงผล 2 12 2" xfId="40053"/>
    <cellStyle name="แสดงผล 2 12 3" xfId="43801"/>
    <cellStyle name="แสดงผล 2 13" xfId="11412"/>
    <cellStyle name="แสดงผล 2 13 2" xfId="25439"/>
    <cellStyle name="แสดงผล 2 13 3" xfId="34499"/>
    <cellStyle name="แสดงผล 2 13 4" xfId="23451"/>
    <cellStyle name="แสดงผล 2 14" xfId="5211"/>
    <cellStyle name="แสดงผล 2 15" xfId="19846"/>
    <cellStyle name="แสดงผล 2 16" xfId="25232"/>
    <cellStyle name="แสดงผล 2 17" xfId="25325"/>
    <cellStyle name="แสดงผล 2 2" xfId="2232"/>
    <cellStyle name="แสดงผล 2 2 10" xfId="18279"/>
    <cellStyle name="แสดงผล 2 2 10 2" xfId="39400"/>
    <cellStyle name="แสดงผล 2 2 10 3" xfId="43307"/>
    <cellStyle name="แสดงผล 2 2 11" xfId="19108"/>
    <cellStyle name="แสดงผล 2 2 11 2" xfId="40054"/>
    <cellStyle name="แสดงผล 2 2 11 3" xfId="43802"/>
    <cellStyle name="แสดงผล 2 2 12" xfId="11413"/>
    <cellStyle name="แสดงผล 2 2 12 2" xfId="25440"/>
    <cellStyle name="แสดงผล 2 2 12 3" xfId="34500"/>
    <cellStyle name="แสดงผล 2 2 12 4" xfId="27984"/>
    <cellStyle name="แสดงผล 2 2 13" xfId="5212"/>
    <cellStyle name="แสดงผล 2 2 14" xfId="19847"/>
    <cellStyle name="แสดงผล 2 2 15" xfId="25231"/>
    <cellStyle name="แสดงผล 2 2 16" xfId="25326"/>
    <cellStyle name="แสดงผล 2 2 2" xfId="2233"/>
    <cellStyle name="แสดงผล 2 2 2 10" xfId="17862"/>
    <cellStyle name="แสดงผล 2 2 2 10 2" xfId="39123"/>
    <cellStyle name="แสดงผล 2 2 2 10 3" xfId="43133"/>
    <cellStyle name="แสดงผล 2 2 2 11" xfId="18280"/>
    <cellStyle name="แสดงผล 2 2 2 11 2" xfId="39401"/>
    <cellStyle name="แสดงผล 2 2 2 11 3" xfId="43308"/>
    <cellStyle name="แสดงผล 2 2 2 12" xfId="19109"/>
    <cellStyle name="แสดงผล 2 2 2 12 2" xfId="40055"/>
    <cellStyle name="แสดงผล 2 2 2 12 3" xfId="43803"/>
    <cellStyle name="แสดงผล 2 2 2 13" xfId="11414"/>
    <cellStyle name="แสดงผล 2 2 2 13 2" xfId="25441"/>
    <cellStyle name="แสดงผล 2 2 2 13 3" xfId="34501"/>
    <cellStyle name="แสดงผล 2 2 2 13 4" xfId="23450"/>
    <cellStyle name="แสดงผล 2 2 2 14" xfId="5213"/>
    <cellStyle name="แสดงผล 2 2 2 15" xfId="19848"/>
    <cellStyle name="แสดงผล 2 2 2 16" xfId="19703"/>
    <cellStyle name="แสดงผล 2 2 2 17" xfId="34331"/>
    <cellStyle name="แสดงผล 2 2 2 2" xfId="3036"/>
    <cellStyle name="แสดงผล 2 2 2 2 10" xfId="20732"/>
    <cellStyle name="แสดงผล 2 2 2 2 11" xfId="38875"/>
    <cellStyle name="แสดงผล 2 2 2 2 2" xfId="11416"/>
    <cellStyle name="แสดงผล 2 2 2 2 2 2" xfId="25443"/>
    <cellStyle name="แสดงผล 2 2 2 2 2 3" xfId="34503"/>
    <cellStyle name="แสดงผล 2 2 2 2 2 4" xfId="28441"/>
    <cellStyle name="แสดงผล 2 2 2 2 3" xfId="16629"/>
    <cellStyle name="แสดงผล 2 2 2 2 3 2" xfId="38211"/>
    <cellStyle name="แสดงผล 2 2 2 2 3 3" xfId="42537"/>
    <cellStyle name="แสดงผล 2 2 2 2 4" xfId="18158"/>
    <cellStyle name="แสดงผล 2 2 2 2 4 2" xfId="39296"/>
    <cellStyle name="แสดงผล 2 2 2 2 4 3" xfId="43220"/>
    <cellStyle name="แสดงผล 2 2 2 2 5" xfId="18819"/>
    <cellStyle name="แสดงผล 2 2 2 2 5 2" xfId="39774"/>
    <cellStyle name="แสดงผล 2 2 2 2 5 3" xfId="43540"/>
    <cellStyle name="แสดงผล 2 2 2 2 6" xfId="19242"/>
    <cellStyle name="แสดงผล 2 2 2 2 6 2" xfId="40135"/>
    <cellStyle name="แสดงผล 2 2 2 2 6 3" xfId="43852"/>
    <cellStyle name="แสดงผล 2 2 2 2 7" xfId="11415"/>
    <cellStyle name="แสดงผล 2 2 2 2 7 2" xfId="25442"/>
    <cellStyle name="แสดงผล 2 2 2 2 7 3" xfId="34502"/>
    <cellStyle name="แสดงผล 2 2 2 2 7 4" xfId="37298"/>
    <cellStyle name="แสดงผล 2 2 2 2 8" xfId="5900"/>
    <cellStyle name="แสดงผล 2 2 2 2 9" xfId="20525"/>
    <cellStyle name="แสดงผล 2 2 2 3" xfId="11417"/>
    <cellStyle name="แสดงผล 2 2 2 3 2" xfId="11418"/>
    <cellStyle name="แสดงผล 2 2 2 3 2 2" xfId="25445"/>
    <cellStyle name="แสดงผล 2 2 2 3 2 3" xfId="34505"/>
    <cellStyle name="แสดงผล 2 2 2 3 2 4" xfId="5059"/>
    <cellStyle name="แสดงผล 2 2 2 3 3" xfId="25444"/>
    <cellStyle name="แสดงผล 2 2 2 3 4" xfId="34504"/>
    <cellStyle name="แสดงผล 2 2 2 3 5" xfId="26255"/>
    <cellStyle name="แสดงผล 2 2 2 4" xfId="11419"/>
    <cellStyle name="แสดงผล 2 2 2 4 2" xfId="11420"/>
    <cellStyle name="แสดงผล 2 2 2 4 2 2" xfId="25447"/>
    <cellStyle name="แสดงผล 2 2 2 4 2 3" xfId="34507"/>
    <cellStyle name="แสดงผล 2 2 2 4 2 4" xfId="26256"/>
    <cellStyle name="แสดงผล 2 2 2 4 3" xfId="25446"/>
    <cellStyle name="แสดงผล 2 2 2 4 4" xfId="34506"/>
    <cellStyle name="แสดงผล 2 2 2 4 5" xfId="37297"/>
    <cellStyle name="แสดงผล 2 2 2 5" xfId="11421"/>
    <cellStyle name="แสดงผล 2 2 2 5 2" xfId="11422"/>
    <cellStyle name="แสดงผล 2 2 2 5 2 2" xfId="25449"/>
    <cellStyle name="แสดงผล 2 2 2 5 2 3" xfId="34509"/>
    <cellStyle name="แสดงผล 2 2 2 5 2 4" xfId="3863"/>
    <cellStyle name="แสดงผล 2 2 2 5 3" xfId="25448"/>
    <cellStyle name="แสดงผล 2 2 2 5 4" xfId="34508"/>
    <cellStyle name="แสดงผล 2 2 2 5 5" xfId="26257"/>
    <cellStyle name="แสดงผล 2 2 2 6" xfId="11423"/>
    <cellStyle name="แสดงผล 2 2 2 6 2" xfId="25450"/>
    <cellStyle name="แสดงผล 2 2 2 6 3" xfId="34510"/>
    <cellStyle name="แสดงผล 2 2 2 6 4" xfId="26258"/>
    <cellStyle name="แสดงผล 2 2 2 7" xfId="11424"/>
    <cellStyle name="แสดงผล 2 2 2 7 2" xfId="11425"/>
    <cellStyle name="แสดงผล 2 2 2 7 2 2" xfId="25452"/>
    <cellStyle name="แสดงผล 2 2 2 7 2 3" xfId="34512"/>
    <cellStyle name="แสดงผล 2 2 2 7 2 4" xfId="36558"/>
    <cellStyle name="แสดงผล 2 2 2 7 3" xfId="25451"/>
    <cellStyle name="แสดงผล 2 2 2 7 4" xfId="34511"/>
    <cellStyle name="แสดงผล 2 2 2 7 5" xfId="40345"/>
    <cellStyle name="แสดงผล 2 2 2 8" xfId="11426"/>
    <cellStyle name="แสดงผล 2 2 2 8 2" xfId="25453"/>
    <cellStyle name="แสดงผล 2 2 2 8 3" xfId="34513"/>
    <cellStyle name="แสดงผล 2 2 2 8 4" xfId="29108"/>
    <cellStyle name="แสดงผล 2 2 2 9" xfId="16035"/>
    <cellStyle name="แสดงผล 2 2 2 9 2" xfId="37803"/>
    <cellStyle name="แสดงผล 2 2 2 9 3" xfId="42225"/>
    <cellStyle name="แสดงผล 2 2 3" xfId="3035"/>
    <cellStyle name="แสดงผล 2 2 3 10" xfId="18818"/>
    <cellStyle name="แสดงผล 2 2 3 10 2" xfId="39773"/>
    <cellStyle name="แสดงผล 2 2 3 10 3" xfId="43539"/>
    <cellStyle name="แสดงผล 2 2 3 11" xfId="19241"/>
    <cellStyle name="แสดงผล 2 2 3 11 2" xfId="40134"/>
    <cellStyle name="แสดงผล 2 2 3 11 3" xfId="43851"/>
    <cellStyle name="แสดงผล 2 2 3 12" xfId="11427"/>
    <cellStyle name="แสดงผล 2 2 3 12 2" xfId="25454"/>
    <cellStyle name="แสดงผล 2 2 3 12 3" xfId="34514"/>
    <cellStyle name="แสดงผล 2 2 3 12 4" xfId="27985"/>
    <cellStyle name="แสดงผล 2 2 3 13" xfId="5899"/>
    <cellStyle name="แสดงผล 2 2 3 14" xfId="20524"/>
    <cellStyle name="แสดงผล 2 2 3 15" xfId="5129"/>
    <cellStyle name="แสดงผล 2 2 3 16" xfId="25375"/>
    <cellStyle name="แสดงผล 2 2 3 2" xfId="11428"/>
    <cellStyle name="แสดงผล 2 2 3 2 2" xfId="11429"/>
    <cellStyle name="แสดงผล 2 2 3 2 2 2" xfId="25456"/>
    <cellStyle name="แสดงผล 2 2 3 2 2 3" xfId="34516"/>
    <cellStyle name="แสดงผล 2 2 3 2 2 4" xfId="23452"/>
    <cellStyle name="แสดงผล 2 2 3 2 3" xfId="25455"/>
    <cellStyle name="แสดงผล 2 2 3 2 4" xfId="34515"/>
    <cellStyle name="แสดงผล 2 2 3 2 5" xfId="28362"/>
    <cellStyle name="แสดงผล 2 2 3 3" xfId="11430"/>
    <cellStyle name="แสดงผล 2 2 3 3 2" xfId="11431"/>
    <cellStyle name="แสดงผล 2 2 3 3 2 2" xfId="25458"/>
    <cellStyle name="แสดงผล 2 2 3 3 2 3" xfId="34518"/>
    <cellStyle name="แสดงผล 2 2 3 3 2 4" xfId="4259"/>
    <cellStyle name="แสดงผล 2 2 3 3 3" xfId="25457"/>
    <cellStyle name="แสดงผล 2 2 3 3 4" xfId="34517"/>
    <cellStyle name="แสดงผล 2 2 3 3 5" xfId="5284"/>
    <cellStyle name="แสดงผล 2 2 3 4" xfId="11432"/>
    <cellStyle name="แสดงผล 2 2 3 4 2" xfId="11433"/>
    <cellStyle name="แสดงผล 2 2 3 4 2 2" xfId="25460"/>
    <cellStyle name="แสดงผล 2 2 3 4 2 3" xfId="34520"/>
    <cellStyle name="แสดงผล 2 2 3 4 2 4" xfId="4989"/>
    <cellStyle name="แสดงผล 2 2 3 4 3" xfId="25459"/>
    <cellStyle name="แสดงผล 2 2 3 4 4" xfId="34519"/>
    <cellStyle name="แสดงผล 2 2 3 4 5" xfId="37294"/>
    <cellStyle name="แสดงผล 2 2 3 5" xfId="11434"/>
    <cellStyle name="แสดงผล 2 2 3 5 2" xfId="25461"/>
    <cellStyle name="แสดงผล 2 2 3 5 3" xfId="34521"/>
    <cellStyle name="แสดงผล 2 2 3 5 4" xfId="26261"/>
    <cellStyle name="แสดงผล 2 2 3 6" xfId="11435"/>
    <cellStyle name="แสดงผล 2 2 3 6 2" xfId="11436"/>
    <cellStyle name="แสดงผล 2 2 3 6 2 2" xfId="25463"/>
    <cellStyle name="แสดงผล 2 2 3 6 2 3" xfId="34523"/>
    <cellStyle name="แสดงผล 2 2 3 6 2 4" xfId="37296"/>
    <cellStyle name="แสดงผล 2 2 3 6 3" xfId="25462"/>
    <cellStyle name="แสดงผล 2 2 3 6 4" xfId="34522"/>
    <cellStyle name="แสดงผล 2 2 3 6 5" xfId="28451"/>
    <cellStyle name="แสดงผล 2 2 3 7" xfId="11437"/>
    <cellStyle name="แสดงผล 2 2 3 7 2" xfId="25464"/>
    <cellStyle name="แสดงผล 2 2 3 7 3" xfId="34524"/>
    <cellStyle name="แสดงผล 2 2 3 7 4" xfId="26259"/>
    <cellStyle name="แสดงผล 2 2 3 8" xfId="16628"/>
    <cellStyle name="แสดงผล 2 2 3 8 2" xfId="38210"/>
    <cellStyle name="แสดงผล 2 2 3 8 3" xfId="42536"/>
    <cellStyle name="แสดงผล 2 2 3 9" xfId="18085"/>
    <cellStyle name="แสดงผล 2 2 3 9 2" xfId="39243"/>
    <cellStyle name="แสดงผล 2 2 3 9 3" xfId="43191"/>
    <cellStyle name="แสดงผล 2 2 4" xfId="11438"/>
    <cellStyle name="แสดงผล 2 2 4 10" xfId="26260"/>
    <cellStyle name="แสดงผล 2 2 4 2" xfId="11439"/>
    <cellStyle name="แสดงผล 2 2 4 2 2" xfId="11440"/>
    <cellStyle name="แสดงผล 2 2 4 2 2 2" xfId="25467"/>
    <cellStyle name="แสดงผล 2 2 4 2 2 3" xfId="34527"/>
    <cellStyle name="แสดงผล 2 2 4 2 2 4" xfId="26567"/>
    <cellStyle name="แสดงผล 2 2 4 2 3" xfId="25466"/>
    <cellStyle name="แสดงผล 2 2 4 2 4" xfId="34526"/>
    <cellStyle name="แสดงผล 2 2 4 2 5" xfId="23453"/>
    <cellStyle name="แสดงผล 2 2 4 3" xfId="11441"/>
    <cellStyle name="แสดงผล 2 2 4 3 2" xfId="11442"/>
    <cellStyle name="แสดงผล 2 2 4 3 2 2" xfId="25469"/>
    <cellStyle name="แสดงผล 2 2 4 3 2 3" xfId="34529"/>
    <cellStyle name="แสดงผล 2 2 4 3 2 4" xfId="29109"/>
    <cellStyle name="แสดงผล 2 2 4 3 3" xfId="25468"/>
    <cellStyle name="แสดงผล 2 2 4 3 4" xfId="34528"/>
    <cellStyle name="แสดงผล 2 2 4 3 5" xfId="6181"/>
    <cellStyle name="แสดงผล 2 2 4 4" xfId="11443"/>
    <cellStyle name="แสดงผล 2 2 4 4 2" xfId="11444"/>
    <cellStyle name="แสดงผล 2 2 4 4 2 2" xfId="25471"/>
    <cellStyle name="แสดงผล 2 2 4 4 2 3" xfId="34531"/>
    <cellStyle name="แสดงผล 2 2 4 4 2 4" xfId="28122"/>
    <cellStyle name="แสดงผล 2 2 4 4 3" xfId="25470"/>
    <cellStyle name="แสดงผล 2 2 4 4 4" xfId="34530"/>
    <cellStyle name="แสดงผล 2 2 4 4 5" xfId="27986"/>
    <cellStyle name="แสดงผล 2 2 4 5" xfId="11445"/>
    <cellStyle name="แสดงผล 2 2 4 5 2" xfId="25472"/>
    <cellStyle name="แสดงผล 2 2 4 5 3" xfId="34532"/>
    <cellStyle name="แสดงผล 2 2 4 5 4" xfId="5283"/>
    <cellStyle name="แสดงผล 2 2 4 6" xfId="11446"/>
    <cellStyle name="แสดงผล 2 2 4 6 2" xfId="11447"/>
    <cellStyle name="แสดงผล 2 2 4 6 2 2" xfId="25474"/>
    <cellStyle name="แสดงผล 2 2 4 6 2 3" xfId="34534"/>
    <cellStyle name="แสดงผล 2 2 4 6 2 4" xfId="3557"/>
    <cellStyle name="แสดงผล 2 2 4 6 3" xfId="25473"/>
    <cellStyle name="แสดงผล 2 2 4 6 4" xfId="34533"/>
    <cellStyle name="แสดงผล 2 2 4 6 5" xfId="5282"/>
    <cellStyle name="แสดงผล 2 2 4 7" xfId="11448"/>
    <cellStyle name="แสดงผล 2 2 4 7 2" xfId="25475"/>
    <cellStyle name="แสดงผล 2 2 4 7 3" xfId="34535"/>
    <cellStyle name="แสดงผล 2 2 4 7 4" xfId="28282"/>
    <cellStyle name="แสดงผล 2 2 4 8" xfId="25465"/>
    <cellStyle name="แสดงผล 2 2 4 9" xfId="34525"/>
    <cellStyle name="แสดงผล 2 2 5" xfId="11449"/>
    <cellStyle name="แสดงผล 2 2 5 10" xfId="27987"/>
    <cellStyle name="แสดงผล 2 2 5 2" xfId="11450"/>
    <cellStyle name="แสดงผล 2 2 5 2 2" xfId="11451"/>
    <cellStyle name="แสดงผล 2 2 5 2 2 2" xfId="25478"/>
    <cellStyle name="แสดงผล 2 2 5 2 2 3" xfId="34538"/>
    <cellStyle name="แสดงผล 2 2 5 2 2 4" xfId="5281"/>
    <cellStyle name="แสดงผล 2 2 5 2 3" xfId="25477"/>
    <cellStyle name="แสดงผล 2 2 5 2 4" xfId="34537"/>
    <cellStyle name="แสดงผล 2 2 5 2 5" xfId="28281"/>
    <cellStyle name="แสดงผล 2 2 5 3" xfId="11452"/>
    <cellStyle name="แสดงผล 2 2 5 3 2" xfId="11453"/>
    <cellStyle name="แสดงผล 2 2 5 3 2 2" xfId="25480"/>
    <cellStyle name="แสดงผล 2 2 5 3 2 3" xfId="34540"/>
    <cellStyle name="แสดงผล 2 2 5 3 2 4" xfId="28452"/>
    <cellStyle name="แสดงผล 2 2 5 3 3" xfId="25479"/>
    <cellStyle name="แสดงผล 2 2 5 3 4" xfId="34539"/>
    <cellStyle name="แสดงผล 2 2 5 3 5" xfId="4987"/>
    <cellStyle name="แสดงผล 2 2 5 4" xfId="11454"/>
    <cellStyle name="แสดงผล 2 2 5 4 2" xfId="11455"/>
    <cellStyle name="แสดงผล 2 2 5 4 2 2" xfId="25482"/>
    <cellStyle name="แสดงผล 2 2 5 4 2 3" xfId="34542"/>
    <cellStyle name="แสดงผล 2 2 5 4 2 4" xfId="37290"/>
    <cellStyle name="แสดงผล 2 2 5 4 3" xfId="25481"/>
    <cellStyle name="แสดงผล 2 2 5 4 4" xfId="34541"/>
    <cellStyle name="แสดงผล 2 2 5 4 5" xfId="23455"/>
    <cellStyle name="แสดงผล 2 2 5 5" xfId="11456"/>
    <cellStyle name="แสดงผล 2 2 5 5 2" xfId="25483"/>
    <cellStyle name="แสดงผล 2 2 5 5 3" xfId="34543"/>
    <cellStyle name="แสดงผล 2 2 5 5 4" xfId="23454"/>
    <cellStyle name="แสดงผล 2 2 5 6" xfId="11457"/>
    <cellStyle name="แสดงผล 2 2 5 6 2" xfId="11458"/>
    <cellStyle name="แสดงผล 2 2 5 6 2 2" xfId="25485"/>
    <cellStyle name="แสดงผล 2 2 5 6 2 3" xfId="34545"/>
    <cellStyle name="แสดงผล 2 2 5 6 2 4" xfId="29110"/>
    <cellStyle name="แสดงผล 2 2 5 6 3" xfId="25484"/>
    <cellStyle name="แสดงผล 2 2 5 6 4" xfId="34544"/>
    <cellStyle name="แสดงผล 2 2 5 6 5" xfId="3556"/>
    <cellStyle name="แสดงผล 2 2 5 7" xfId="11459"/>
    <cellStyle name="แสดงผล 2 2 5 7 2" xfId="25486"/>
    <cellStyle name="แสดงผล 2 2 5 7 3" xfId="34546"/>
    <cellStyle name="แสดงผล 2 2 5 7 4" xfId="27988"/>
    <cellStyle name="แสดงผล 2 2 5 8" xfId="25476"/>
    <cellStyle name="แสดงผล 2 2 5 9" xfId="34536"/>
    <cellStyle name="แสดงผล 2 2 6" xfId="11460"/>
    <cellStyle name="แสดงผล 2 2 6 10" xfId="28283"/>
    <cellStyle name="แสดงผล 2 2 6 2" xfId="11461"/>
    <cellStyle name="แสดงผล 2 2 6 2 2" xfId="11462"/>
    <cellStyle name="แสดงผล 2 2 6 2 2 2" xfId="25489"/>
    <cellStyle name="แสดงผล 2 2 6 2 2 3" xfId="34549"/>
    <cellStyle name="แสดงผล 2 2 6 2 2 4" xfId="33033"/>
    <cellStyle name="แสดงผล 2 2 6 2 3" xfId="25488"/>
    <cellStyle name="แสดงผล 2 2 6 2 4" xfId="34548"/>
    <cellStyle name="แสดงผล 2 2 6 2 5" xfId="5280"/>
    <cellStyle name="แสดงผล 2 2 6 3" xfId="11463"/>
    <cellStyle name="แสดงผล 2 2 6 3 2" xfId="11464"/>
    <cellStyle name="แสดงผล 2 2 6 3 2 2" xfId="25491"/>
    <cellStyle name="แสดงผล 2 2 6 3 2 3" xfId="34551"/>
    <cellStyle name="แสดงผล 2 2 6 3 2 4" xfId="32940"/>
    <cellStyle name="แสดงผล 2 2 6 3 3" xfId="25490"/>
    <cellStyle name="แสดงผล 2 2 6 3 4" xfId="34550"/>
    <cellStyle name="แสดงผล 2 2 6 3 5" xfId="26265"/>
    <cellStyle name="แสดงผล 2 2 6 4" xfId="11465"/>
    <cellStyle name="แสดงผล 2 2 6 4 2" xfId="11466"/>
    <cellStyle name="แสดงผล 2 2 6 4 2 2" xfId="25493"/>
    <cellStyle name="แสดงผล 2 2 6 4 2 3" xfId="34553"/>
    <cellStyle name="แสดงผล 2 2 6 4 2 4" xfId="36557"/>
    <cellStyle name="แสดงผล 2 2 6 4 3" xfId="25492"/>
    <cellStyle name="แสดงผล 2 2 6 4 4" xfId="34552"/>
    <cellStyle name="แสดงผล 2 2 6 4 5" xfId="40344"/>
    <cellStyle name="แสดงผล 2 2 6 5" xfId="11467"/>
    <cellStyle name="แสดงผล 2 2 6 5 2" xfId="25494"/>
    <cellStyle name="แสดงผล 2 2 6 5 3" xfId="34554"/>
    <cellStyle name="แสดงผล 2 2 6 5 4" xfId="4966"/>
    <cellStyle name="แสดงผล 2 2 6 6" xfId="11468"/>
    <cellStyle name="แสดงผล 2 2 6 6 2" xfId="11469"/>
    <cellStyle name="แสดงผล 2 2 6 6 2 2" xfId="25496"/>
    <cellStyle name="แสดงผล 2 2 6 6 2 3" xfId="34556"/>
    <cellStyle name="แสดงผล 2 2 6 6 2 4" xfId="27992"/>
    <cellStyle name="แสดงผล 2 2 6 6 3" xfId="25495"/>
    <cellStyle name="แสดงผล 2 2 6 6 4" xfId="34555"/>
    <cellStyle name="แสดงผล 2 2 6 6 5" xfId="4943"/>
    <cellStyle name="แสดงผล 2 2 6 7" xfId="11470"/>
    <cellStyle name="แสดงผล 2 2 6 7 2" xfId="25497"/>
    <cellStyle name="แสดงผล 2 2 6 7 3" xfId="34557"/>
    <cellStyle name="แสดงผล 2 2 6 7 4" xfId="27993"/>
    <cellStyle name="แสดงผล 2 2 6 8" xfId="25487"/>
    <cellStyle name="แสดงผล 2 2 6 9" xfId="34547"/>
    <cellStyle name="แสดงผล 2 2 7" xfId="11471"/>
    <cellStyle name="แสดงผล 2 2 7 2" xfId="11472"/>
    <cellStyle name="แสดงผล 2 2 7 2 2" xfId="25499"/>
    <cellStyle name="แสดงผล 2 2 7 2 3" xfId="34559"/>
    <cellStyle name="แสดงผล 2 2 7 2 4" xfId="27994"/>
    <cellStyle name="แสดงผล 2 2 7 3" xfId="25498"/>
    <cellStyle name="แสดงผล 2 2 7 4" xfId="34558"/>
    <cellStyle name="แสดงผล 2 2 7 5" xfId="32936"/>
    <cellStyle name="แสดงผล 2 2 8" xfId="16034"/>
    <cellStyle name="แสดงผล 2 2 8 2" xfId="37802"/>
    <cellStyle name="แสดงผล 2 2 8 3" xfId="42224"/>
    <cellStyle name="แสดงผล 2 2 9" xfId="17150"/>
    <cellStyle name="แสดงผล 2 2 9 2" xfId="38649"/>
    <cellStyle name="แสดงผล 2 2 9 3" xfId="42911"/>
    <cellStyle name="แสดงผล 2 3" xfId="2234"/>
    <cellStyle name="แสดงผล 2 3 10" xfId="17863"/>
    <cellStyle name="แสดงผล 2 3 10 2" xfId="39124"/>
    <cellStyle name="แสดงผล 2 3 10 3" xfId="43134"/>
    <cellStyle name="แสดงผล 2 3 11" xfId="18281"/>
    <cellStyle name="แสดงผล 2 3 11 2" xfId="39402"/>
    <cellStyle name="แสดงผล 2 3 11 3" xfId="43309"/>
    <cellStyle name="แสดงผล 2 3 12" xfId="19110"/>
    <cellStyle name="แสดงผล 2 3 12 2" xfId="40056"/>
    <cellStyle name="แสดงผล 2 3 12 3" xfId="43804"/>
    <cellStyle name="แสดงผล 2 3 13" xfId="11473"/>
    <cellStyle name="แสดงผล 2 3 13 2" xfId="25500"/>
    <cellStyle name="แสดงผล 2 3 13 3" xfId="34560"/>
    <cellStyle name="แสดงผล 2 3 13 4" xfId="32937"/>
    <cellStyle name="แสดงผล 2 3 14" xfId="5214"/>
    <cellStyle name="แสดงผล 2 3 15" xfId="19849"/>
    <cellStyle name="แสดงผล 2 3 16" xfId="19702"/>
    <cellStyle name="แสดงผล 2 3 17" xfId="37682"/>
    <cellStyle name="แสดงผล 2 3 2" xfId="3037"/>
    <cellStyle name="แสดงผล 2 3 2 10" xfId="4178"/>
    <cellStyle name="แสดงผล 2 3 2 11" xfId="38701"/>
    <cellStyle name="แสดงผล 2 3 2 2" xfId="11475"/>
    <cellStyle name="แสดงผล 2 3 2 2 2" xfId="25502"/>
    <cellStyle name="แสดงผล 2 3 2 2 3" xfId="34562"/>
    <cellStyle name="แสดงผล 2 3 2 2 4" xfId="33059"/>
    <cellStyle name="แสดงผล 2 3 2 3" xfId="16630"/>
    <cellStyle name="แสดงผล 2 3 2 3 2" xfId="38212"/>
    <cellStyle name="แสดงผล 2 3 2 3 3" xfId="42538"/>
    <cellStyle name="แสดงผล 2 3 2 4" xfId="17823"/>
    <cellStyle name="แสดงผล 2 3 2 4 2" xfId="39089"/>
    <cellStyle name="แสดงผล 2 3 2 4 3" xfId="43102"/>
    <cellStyle name="แสดงผล 2 3 2 5" xfId="18820"/>
    <cellStyle name="แสดงผล 2 3 2 5 2" xfId="39775"/>
    <cellStyle name="แสดงผล 2 3 2 5 3" xfId="43541"/>
    <cellStyle name="แสดงผล 2 3 2 6" xfId="19243"/>
    <cellStyle name="แสดงผล 2 3 2 6 2" xfId="40136"/>
    <cellStyle name="แสดงผล 2 3 2 6 3" xfId="43853"/>
    <cellStyle name="แสดงผล 2 3 2 7" xfId="11474"/>
    <cellStyle name="แสดงผล 2 3 2 7 2" xfId="25501"/>
    <cellStyle name="แสดงผล 2 3 2 7 3" xfId="34561"/>
    <cellStyle name="แสดงผล 2 3 2 7 4" xfId="32935"/>
    <cellStyle name="แสดงผล 2 3 2 8" xfId="5901"/>
    <cellStyle name="แสดงผล 2 3 2 9" xfId="20526"/>
    <cellStyle name="แสดงผล 2 3 3" xfId="11476"/>
    <cellStyle name="แสดงผล 2 3 3 2" xfId="11477"/>
    <cellStyle name="แสดงผล 2 3 3 2 2" xfId="25504"/>
    <cellStyle name="แสดงผล 2 3 3 2 3" xfId="34564"/>
    <cellStyle name="แสดงผล 2 3 3 2 4" xfId="4956"/>
    <cellStyle name="แสดงผล 2 3 3 3" xfId="25503"/>
    <cellStyle name="แสดงผล 2 3 3 4" xfId="34563"/>
    <cellStyle name="แสดงผล 2 3 3 5" xfId="27991"/>
    <cellStyle name="แสดงผล 2 3 4" xfId="11478"/>
    <cellStyle name="แสดงผล 2 3 4 2" xfId="11479"/>
    <cellStyle name="แสดงผล 2 3 4 2 2" xfId="25506"/>
    <cellStyle name="แสดงผล 2 3 4 2 3" xfId="34566"/>
    <cellStyle name="แสดงผล 2 3 4 2 4" xfId="32939"/>
    <cellStyle name="แสดงผล 2 3 4 3" xfId="25505"/>
    <cellStyle name="แสดงผล 2 3 4 4" xfId="34565"/>
    <cellStyle name="แสดงผล 2 3 4 5" xfId="27996"/>
    <cellStyle name="แสดงผล 2 3 5" xfId="11480"/>
    <cellStyle name="แสดงผล 2 3 5 2" xfId="11481"/>
    <cellStyle name="แสดงผล 2 3 5 2 2" xfId="25508"/>
    <cellStyle name="แสดงผล 2 3 5 2 3" xfId="34568"/>
    <cellStyle name="แสดงผล 2 3 5 2 4" xfId="33034"/>
    <cellStyle name="แสดงผล 2 3 5 3" xfId="25507"/>
    <cellStyle name="แสดงผล 2 3 5 4" xfId="34567"/>
    <cellStyle name="แสดงผล 2 3 5 5" xfId="26262"/>
    <cellStyle name="แสดงผล 2 3 6" xfId="11482"/>
    <cellStyle name="แสดงผล 2 3 6 2" xfId="25509"/>
    <cellStyle name="แสดงผล 2 3 6 3" xfId="34569"/>
    <cellStyle name="แสดงผล 2 3 6 4" xfId="40343"/>
    <cellStyle name="แสดงผล 2 3 7" xfId="11483"/>
    <cellStyle name="แสดงผล 2 3 7 2" xfId="11484"/>
    <cellStyle name="แสดงผล 2 3 7 2 2" xfId="25511"/>
    <cellStyle name="แสดงผล 2 3 7 2 3" xfId="34571"/>
    <cellStyle name="แสดงผล 2 3 7 2 4" xfId="32938"/>
    <cellStyle name="แสดงผล 2 3 7 3" xfId="25510"/>
    <cellStyle name="แสดงผล 2 3 7 4" xfId="34570"/>
    <cellStyle name="แสดงผล 2 3 7 5" xfId="36556"/>
    <cellStyle name="แสดงผล 2 3 8" xfId="11485"/>
    <cellStyle name="แสดงผล 2 3 8 2" xfId="25512"/>
    <cellStyle name="แสดงผล 2 3 8 3" xfId="34572"/>
    <cellStyle name="แสดงผล 2 3 8 4" xfId="27995"/>
    <cellStyle name="แสดงผล 2 3 9" xfId="16036"/>
    <cellStyle name="แสดงผล 2 3 9 2" xfId="37804"/>
    <cellStyle name="แสดงผล 2 3 9 3" xfId="42226"/>
    <cellStyle name="แสดงผล 2 4" xfId="2235"/>
    <cellStyle name="แสดงผล 2 4 10" xfId="18282"/>
    <cellStyle name="แสดงผล 2 4 10 2" xfId="39403"/>
    <cellStyle name="แสดงผล 2 4 10 3" xfId="43310"/>
    <cellStyle name="แสดงผล 2 4 11" xfId="19111"/>
    <cellStyle name="แสดงผล 2 4 11 2" xfId="40057"/>
    <cellStyle name="แสดงผล 2 4 11 3" xfId="43805"/>
    <cellStyle name="แสดงผล 2 4 12" xfId="11486"/>
    <cellStyle name="แสดงผล 2 4 12 2" xfId="25513"/>
    <cellStyle name="แสดงผล 2 4 12 3" xfId="34573"/>
    <cellStyle name="แสดงผล 2 4 12 4" xfId="4255"/>
    <cellStyle name="แสดงผล 2 4 13" xfId="5215"/>
    <cellStyle name="แสดงผล 2 4 14" xfId="19850"/>
    <cellStyle name="แสดงผล 2 4 15" xfId="29387"/>
    <cellStyle name="แสดงผล 2 4 16" xfId="34334"/>
    <cellStyle name="แสดงผล 2 4 2" xfId="3038"/>
    <cellStyle name="แสดงผล 2 4 2 10" xfId="6177"/>
    <cellStyle name="แสดงผล 2 4 2 11" xfId="37612"/>
    <cellStyle name="แสดงผล 2 4 2 2" xfId="11488"/>
    <cellStyle name="แสดงผล 2 4 2 2 2" xfId="25515"/>
    <cellStyle name="แสดงผล 2 4 2 2 3" xfId="34575"/>
    <cellStyle name="แสดงผล 2 4 2 2 4" xfId="32941"/>
    <cellStyle name="แสดงผล 2 4 2 3" xfId="16631"/>
    <cellStyle name="แสดงผล 2 4 2 3 2" xfId="38213"/>
    <cellStyle name="แสดงผล 2 4 2 3 3" xfId="42539"/>
    <cellStyle name="แสดงผล 2 4 2 4" xfId="14415"/>
    <cellStyle name="แสดงผล 2 4 2 4 2" xfId="36722"/>
    <cellStyle name="แสดงผล 2 4 2 4 3" xfId="41645"/>
    <cellStyle name="แสดงผล 2 4 2 5" xfId="18821"/>
    <cellStyle name="แสดงผล 2 4 2 5 2" xfId="39776"/>
    <cellStyle name="แสดงผล 2 4 2 5 3" xfId="43542"/>
    <cellStyle name="แสดงผล 2 4 2 6" xfId="19244"/>
    <cellStyle name="แสดงผล 2 4 2 6 2" xfId="40137"/>
    <cellStyle name="แสดงผล 2 4 2 6 3" xfId="43854"/>
    <cellStyle name="แสดงผล 2 4 2 7" xfId="11487"/>
    <cellStyle name="แสดงผล 2 4 2 7 2" xfId="25514"/>
    <cellStyle name="แสดงผล 2 4 2 7 3" xfId="34574"/>
    <cellStyle name="แสดงผล 2 4 2 7 4" xfId="29112"/>
    <cellStyle name="แสดงผล 2 4 2 8" xfId="5902"/>
    <cellStyle name="แสดงผล 2 4 2 9" xfId="20527"/>
    <cellStyle name="แสดงผล 2 4 3" xfId="11489"/>
    <cellStyle name="แสดงผล 2 4 3 2" xfId="11490"/>
    <cellStyle name="แสดงผล 2 4 3 2 2" xfId="25517"/>
    <cellStyle name="แสดงผล 2 4 3 2 3" xfId="34577"/>
    <cellStyle name="แสดงผล 2 4 3 2 4" xfId="32942"/>
    <cellStyle name="แสดงผล 2 4 3 3" xfId="25516"/>
    <cellStyle name="แสดงผล 2 4 3 4" xfId="34576"/>
    <cellStyle name="แสดงผล 2 4 3 5" xfId="27997"/>
    <cellStyle name="แสดงผล 2 4 4" xfId="11491"/>
    <cellStyle name="แสดงผล 2 4 4 2" xfId="11492"/>
    <cellStyle name="แสดงผล 2 4 4 2 2" xfId="25519"/>
    <cellStyle name="แสดงผล 2 4 4 2 3" xfId="34579"/>
    <cellStyle name="แสดงผล 2 4 4 2 4" xfId="37292"/>
    <cellStyle name="แสดงผล 2 4 4 3" xfId="25518"/>
    <cellStyle name="แสดงผล 2 4 4 4" xfId="34578"/>
    <cellStyle name="แสดงผล 2 4 4 5" xfId="32934"/>
    <cellStyle name="แสดงผล 2 4 5" xfId="11493"/>
    <cellStyle name="แสดงผล 2 4 5 2" xfId="25520"/>
    <cellStyle name="แสดงผล 2 4 5 3" xfId="34580"/>
    <cellStyle name="แสดงผล 2 4 5 4" xfId="26263"/>
    <cellStyle name="แสดงผล 2 4 6" xfId="11494"/>
    <cellStyle name="แสดงผล 2 4 6 2" xfId="11495"/>
    <cellStyle name="แสดงผล 2 4 6 2 2" xfId="25522"/>
    <cellStyle name="แสดงผล 2 4 6 2 3" xfId="34582"/>
    <cellStyle name="แสดงผล 2 4 6 2 4" xfId="27990"/>
    <cellStyle name="แสดงผล 2 4 6 3" xfId="25521"/>
    <cellStyle name="แสดงผล 2 4 6 4" xfId="34581"/>
    <cellStyle name="แสดงผล 2 4 6 5" xfId="26264"/>
    <cellStyle name="แสดงผล 2 4 7" xfId="11496"/>
    <cellStyle name="แสดงผล 2 4 7 2" xfId="25523"/>
    <cellStyle name="แสดงผล 2 4 7 3" xfId="34583"/>
    <cellStyle name="แสดงผล 2 4 7 4" xfId="40420"/>
    <cellStyle name="แสดงผล 2 4 8" xfId="16037"/>
    <cellStyle name="แสดงผล 2 4 8 2" xfId="37805"/>
    <cellStyle name="แสดงผล 2 4 8 3" xfId="42227"/>
    <cellStyle name="แสดงผล 2 4 9" xfId="17149"/>
    <cellStyle name="แสดงผล 2 4 9 2" xfId="38648"/>
    <cellStyle name="แสดงผล 2 4 9 3" xfId="42910"/>
    <cellStyle name="แสดงผล 2 5" xfId="2236"/>
    <cellStyle name="แสดงผล 2 5 10" xfId="18283"/>
    <cellStyle name="แสดงผล 2 5 10 2" xfId="39404"/>
    <cellStyle name="แสดงผล 2 5 10 3" xfId="43311"/>
    <cellStyle name="แสดงผล 2 5 11" xfId="19112"/>
    <cellStyle name="แสดงผล 2 5 11 2" xfId="40058"/>
    <cellStyle name="แสดงผล 2 5 11 3" xfId="43806"/>
    <cellStyle name="แสดงผล 2 5 12" xfId="11497"/>
    <cellStyle name="แสดงผล 2 5 12 2" xfId="25524"/>
    <cellStyle name="แสดงผล 2 5 12 3" xfId="34584"/>
    <cellStyle name="แสดงผล 2 5 12 4" xfId="40342"/>
    <cellStyle name="แสดงผล 2 5 13" xfId="5216"/>
    <cellStyle name="แสดงผล 2 5 14" xfId="19851"/>
    <cellStyle name="แสดงผล 2 5 15" xfId="25229"/>
    <cellStyle name="แสดงผล 2 5 16" xfId="34333"/>
    <cellStyle name="แสดงผล 2 5 2" xfId="3039"/>
    <cellStyle name="แสดงผล 2 5 2 10" xfId="4177"/>
    <cellStyle name="แสดงผล 2 5 2 11" xfId="33923"/>
    <cellStyle name="แสดงผล 2 5 2 2" xfId="11499"/>
    <cellStyle name="แสดงผล 2 5 2 2 2" xfId="25526"/>
    <cellStyle name="แสดงผล 2 5 2 2 3" xfId="34586"/>
    <cellStyle name="แสดงผล 2 5 2 2 4" xfId="26580"/>
    <cellStyle name="แสดงผล 2 5 2 3" xfId="16632"/>
    <cellStyle name="แสดงผล 2 5 2 3 2" xfId="38214"/>
    <cellStyle name="แสดงผล 2 5 2 3 3" xfId="42540"/>
    <cellStyle name="แสดงผล 2 5 2 4" xfId="14552"/>
    <cellStyle name="แสดงผล 2 5 2 4 2" xfId="36829"/>
    <cellStyle name="แสดงผล 2 5 2 4 3" xfId="41735"/>
    <cellStyle name="แสดงผล 2 5 2 5" xfId="18822"/>
    <cellStyle name="แสดงผล 2 5 2 5 2" xfId="39777"/>
    <cellStyle name="แสดงผล 2 5 2 5 3" xfId="43543"/>
    <cellStyle name="แสดงผล 2 5 2 6" xfId="19245"/>
    <cellStyle name="แสดงผล 2 5 2 6 2" xfId="40138"/>
    <cellStyle name="แสดงผล 2 5 2 6 3" xfId="43855"/>
    <cellStyle name="แสดงผล 2 5 2 7" xfId="11498"/>
    <cellStyle name="แสดงผล 2 5 2 7 2" xfId="25525"/>
    <cellStyle name="แสดงผล 2 5 2 7 3" xfId="34585"/>
    <cellStyle name="แสดงผล 2 5 2 7 4" xfId="36555"/>
    <cellStyle name="แสดงผล 2 5 2 8" xfId="5903"/>
    <cellStyle name="แสดงผล 2 5 2 9" xfId="20528"/>
    <cellStyle name="แสดงผล 2 5 3" xfId="11500"/>
    <cellStyle name="แสดงผล 2 5 3 2" xfId="11501"/>
    <cellStyle name="แสดงผล 2 5 3 2 2" xfId="25528"/>
    <cellStyle name="แสดงผล 2 5 3 2 3" xfId="34588"/>
    <cellStyle name="แสดงผล 2 5 3 2 4" xfId="40408"/>
    <cellStyle name="แสดงผล 2 5 3 3" xfId="25527"/>
    <cellStyle name="แสดงผล 2 5 3 4" xfId="34587"/>
    <cellStyle name="แสดงผล 2 5 3 5" xfId="32945"/>
    <cellStyle name="แสดงผล 2 5 4" xfId="11502"/>
    <cellStyle name="แสดงผล 2 5 4 2" xfId="11503"/>
    <cellStyle name="แสดงผล 2 5 4 2 2" xfId="25530"/>
    <cellStyle name="แสดงผล 2 5 4 2 3" xfId="34590"/>
    <cellStyle name="แสดงผล 2 5 4 2 4" xfId="36554"/>
    <cellStyle name="แสดงผล 2 5 4 3" xfId="25529"/>
    <cellStyle name="แสดงผล 2 5 4 4" xfId="34589"/>
    <cellStyle name="แสดงผล 2 5 4 5" xfId="40341"/>
    <cellStyle name="แสดงผล 2 5 5" xfId="11504"/>
    <cellStyle name="แสดงผล 2 5 5 2" xfId="25531"/>
    <cellStyle name="แสดงผล 2 5 5 3" xfId="34591"/>
    <cellStyle name="แสดงผล 2 5 5 4" xfId="4971"/>
    <cellStyle name="แสดงผล 2 5 6" xfId="11505"/>
    <cellStyle name="แสดงผล 2 5 6 2" xfId="11506"/>
    <cellStyle name="แสดงผล 2 5 6 2 2" xfId="25533"/>
    <cellStyle name="แสดงผล 2 5 6 2 3" xfId="34593"/>
    <cellStyle name="แสดงผล 2 5 6 2 4" xfId="28000"/>
    <cellStyle name="แสดงผล 2 5 6 3" xfId="25532"/>
    <cellStyle name="แสดงผล 2 5 6 4" xfId="34592"/>
    <cellStyle name="แสดงผล 2 5 6 5" xfId="4946"/>
    <cellStyle name="แสดงผล 2 5 7" xfId="11507"/>
    <cellStyle name="แสดงผล 2 5 7 2" xfId="25534"/>
    <cellStyle name="แสดงผล 2 5 7 3" xfId="34594"/>
    <cellStyle name="แสดงผล 2 5 7 4" xfId="20021"/>
    <cellStyle name="แสดงผล 2 5 8" xfId="16038"/>
    <cellStyle name="แสดงผล 2 5 8 2" xfId="37806"/>
    <cellStyle name="แสดงผล 2 5 8 3" xfId="42228"/>
    <cellStyle name="แสดงผล 2 5 9" xfId="17148"/>
    <cellStyle name="แสดงผล 2 5 9 2" xfId="38647"/>
    <cellStyle name="แสดงผล 2 5 9 3" xfId="42909"/>
    <cellStyle name="แสดงผล 2 6" xfId="2237"/>
    <cellStyle name="แสดงผล 2 6 10" xfId="18284"/>
    <cellStyle name="แสดงผล 2 6 10 2" xfId="39405"/>
    <cellStyle name="แสดงผล 2 6 10 3" xfId="43312"/>
    <cellStyle name="แสดงผล 2 6 11" xfId="19113"/>
    <cellStyle name="แสดงผล 2 6 11 2" xfId="40059"/>
    <cellStyle name="แสดงผล 2 6 11 3" xfId="43807"/>
    <cellStyle name="แสดงผล 2 6 12" xfId="11508"/>
    <cellStyle name="แสดงผล 2 6 12 2" xfId="25535"/>
    <cellStyle name="แสดงผล 2 6 12 3" xfId="34595"/>
    <cellStyle name="แสดงผล 2 6 12 4" xfId="28002"/>
    <cellStyle name="แสดงผล 2 6 13" xfId="5217"/>
    <cellStyle name="แสดงผล 2 6 14" xfId="19852"/>
    <cellStyle name="แสดงผล 2 6 15" xfId="25228"/>
    <cellStyle name="แสดงผล 2 6 16" xfId="34332"/>
    <cellStyle name="แสดงผล 2 6 2" xfId="3040"/>
    <cellStyle name="แสดงผล 2 6 2 10" xfId="4179"/>
    <cellStyle name="แสดงผล 2 6 2 11" xfId="33922"/>
    <cellStyle name="แสดงผล 2 6 2 2" xfId="11510"/>
    <cellStyle name="แสดงผล 2 6 2 2 2" xfId="25537"/>
    <cellStyle name="แสดงผล 2 6 2 2 3" xfId="34597"/>
    <cellStyle name="แสดงผล 2 6 2 2 4" xfId="28001"/>
    <cellStyle name="แสดงผล 2 6 2 3" xfId="16633"/>
    <cellStyle name="แสดงผล 2 6 2 3 2" xfId="38215"/>
    <cellStyle name="แสดงผล 2 6 2 3 3" xfId="42541"/>
    <cellStyle name="แสดงผล 2 6 2 4" xfId="17821"/>
    <cellStyle name="แสดงผล 2 6 2 4 2" xfId="39087"/>
    <cellStyle name="แสดงผล 2 6 2 4 3" xfId="43100"/>
    <cellStyle name="แสดงผล 2 6 2 5" xfId="18823"/>
    <cellStyle name="แสดงผล 2 6 2 5 2" xfId="39778"/>
    <cellStyle name="แสดงผล 2 6 2 5 3" xfId="43544"/>
    <cellStyle name="แสดงผล 2 6 2 6" xfId="19246"/>
    <cellStyle name="แสดงผล 2 6 2 6 2" xfId="40139"/>
    <cellStyle name="แสดงผล 2 6 2 6 3" xfId="43856"/>
    <cellStyle name="แสดงผล 2 6 2 7" xfId="11509"/>
    <cellStyle name="แสดงผล 2 6 2 7 2" xfId="25536"/>
    <cellStyle name="แสดงผล 2 6 2 7 3" xfId="34596"/>
    <cellStyle name="แสดงผล 2 6 2 7 4" xfId="37289"/>
    <cellStyle name="แสดงผล 2 6 2 8" xfId="5904"/>
    <cellStyle name="แสดงผล 2 6 2 9" xfId="20529"/>
    <cellStyle name="แสดงผล 2 6 3" xfId="11511"/>
    <cellStyle name="แสดงผล 2 6 3 2" xfId="11512"/>
    <cellStyle name="แสดงผล 2 6 3 2 2" xfId="25539"/>
    <cellStyle name="แสดงผล 2 6 3 2 3" xfId="34599"/>
    <cellStyle name="แสดงผล 2 6 3 2 4" xfId="32944"/>
    <cellStyle name="แสดงผล 2 6 3 3" xfId="25538"/>
    <cellStyle name="แสดงผล 2 6 3 4" xfId="34598"/>
    <cellStyle name="แสดงผล 2 6 3 5" xfId="32946"/>
    <cellStyle name="แสดงผล 2 6 4" xfId="11513"/>
    <cellStyle name="แสดงผล 2 6 4 2" xfId="11514"/>
    <cellStyle name="แสดงผล 2 6 4 2 2" xfId="25541"/>
    <cellStyle name="แสดงผล 2 6 4 2 3" xfId="34601"/>
    <cellStyle name="แสดงผล 2 6 4 2 4" xfId="27999"/>
    <cellStyle name="แสดงผล 2 6 4 3" xfId="25540"/>
    <cellStyle name="แสดงผล 2 6 4 4" xfId="34600"/>
    <cellStyle name="แสดงผล 2 6 4 5" xfId="33053"/>
    <cellStyle name="แสดงผล 2 6 5" xfId="11515"/>
    <cellStyle name="แสดงผล 2 6 5 2" xfId="25542"/>
    <cellStyle name="แสดงผล 2 6 5 3" xfId="34602"/>
    <cellStyle name="แสดงผล 2 6 5 4" xfId="26266"/>
    <cellStyle name="แสดงผล 2 6 6" xfId="11516"/>
    <cellStyle name="แสดงผล 2 6 6 2" xfId="11517"/>
    <cellStyle name="แสดงผล 2 6 6 2 2" xfId="25544"/>
    <cellStyle name="แสดงผล 2 6 6 2 3" xfId="34604"/>
    <cellStyle name="แสดงผล 2 6 6 2 4" xfId="37288"/>
    <cellStyle name="แสดงผล 2 6 6 3" xfId="25543"/>
    <cellStyle name="แสดงผล 2 6 6 4" xfId="34603"/>
    <cellStyle name="แสดงผล 2 6 6 5" xfId="27998"/>
    <cellStyle name="แสดงผล 2 6 7" xfId="11518"/>
    <cellStyle name="แสดงผล 2 6 7 2" xfId="25545"/>
    <cellStyle name="แสดงผล 2 6 7 3" xfId="34605"/>
    <cellStyle name="แสดงผล 2 6 7 4" xfId="32947"/>
    <cellStyle name="แสดงผล 2 6 8" xfId="16039"/>
    <cellStyle name="แสดงผล 2 6 8 2" xfId="37807"/>
    <cellStyle name="แสดงผล 2 6 8 3" xfId="42229"/>
    <cellStyle name="แสดงผล 2 6 9" xfId="15186"/>
    <cellStyle name="แสดงผล 2 6 9 2" xfId="37303"/>
    <cellStyle name="แสดงผล 2 6 9 3" xfId="42010"/>
    <cellStyle name="แสดงผล 2 7" xfId="2238"/>
    <cellStyle name="แสดงผล 2 7 10" xfId="18285"/>
    <cellStyle name="แสดงผล 2 7 10 2" xfId="39406"/>
    <cellStyle name="แสดงผล 2 7 10 3" xfId="43313"/>
    <cellStyle name="แสดงผล 2 7 11" xfId="19114"/>
    <cellStyle name="แสดงผล 2 7 11 2" xfId="40060"/>
    <cellStyle name="แสดงผล 2 7 11 3" xfId="43808"/>
    <cellStyle name="แสดงผล 2 7 12" xfId="11519"/>
    <cellStyle name="แสดงผล 2 7 12 2" xfId="25546"/>
    <cellStyle name="แสดงผล 2 7 12 3" xfId="34606"/>
    <cellStyle name="แสดงผล 2 7 12 4" xfId="28003"/>
    <cellStyle name="แสดงผล 2 7 13" xfId="5218"/>
    <cellStyle name="แสดงผล 2 7 14" xfId="19853"/>
    <cellStyle name="แสดงผล 2 7 15" xfId="25227"/>
    <cellStyle name="แสดงผล 2 7 16" xfId="37683"/>
    <cellStyle name="แสดงผล 2 7 2" xfId="3041"/>
    <cellStyle name="แสดงผล 2 7 2 10" xfId="6139"/>
    <cellStyle name="แสดงผล 2 7 2 11" xfId="33921"/>
    <cellStyle name="แสดงผล 2 7 2 2" xfId="11521"/>
    <cellStyle name="แสดงผล 2 7 2 2 2" xfId="25548"/>
    <cellStyle name="แสดงผล 2 7 2 2 3" xfId="34608"/>
    <cellStyle name="แสดงผล 2 7 2 2 4" xfId="32943"/>
    <cellStyle name="แสดงผล 2 7 2 3" xfId="16634"/>
    <cellStyle name="แสดงผล 2 7 2 3 2" xfId="38216"/>
    <cellStyle name="แสดงผล 2 7 2 3 3" xfId="42542"/>
    <cellStyle name="แสดงผล 2 7 2 4" xfId="14416"/>
    <cellStyle name="แสดงผล 2 7 2 4 2" xfId="36723"/>
    <cellStyle name="แสดงผล 2 7 2 4 3" xfId="41646"/>
    <cellStyle name="แสดงผล 2 7 2 5" xfId="18824"/>
    <cellStyle name="แสดงผล 2 7 2 5 2" xfId="39779"/>
    <cellStyle name="แสดงผล 2 7 2 5 3" xfId="43545"/>
    <cellStyle name="แสดงผล 2 7 2 6" xfId="19247"/>
    <cellStyle name="แสดงผล 2 7 2 6 2" xfId="40140"/>
    <cellStyle name="แสดงผล 2 7 2 6 3" xfId="43857"/>
    <cellStyle name="แสดงผล 2 7 2 7" xfId="11520"/>
    <cellStyle name="แสดงผล 2 7 2 7 2" xfId="25547"/>
    <cellStyle name="แสดงผล 2 7 2 7 3" xfId="34607"/>
    <cellStyle name="แสดงผล 2 7 2 7 4" xfId="32948"/>
    <cellStyle name="แสดงผล 2 7 2 8" xfId="5905"/>
    <cellStyle name="แสดงผล 2 7 2 9" xfId="20530"/>
    <cellStyle name="แสดงผล 2 7 3" xfId="11522"/>
    <cellStyle name="แสดงผล 2 7 3 2" xfId="11523"/>
    <cellStyle name="แสดงผล 2 7 3 2 2" xfId="25550"/>
    <cellStyle name="แสดงผล 2 7 3 2 3" xfId="34610"/>
    <cellStyle name="แสดงผล 2 7 3 2 4" xfId="26267"/>
    <cellStyle name="แสดงผล 2 7 3 3" xfId="25549"/>
    <cellStyle name="แสดงผล 2 7 3 4" xfId="34609"/>
    <cellStyle name="แสดงผล 2 7 3 5" xfId="33035"/>
    <cellStyle name="แสดงผล 2 7 4" xfId="11524"/>
    <cellStyle name="แสดงผล 2 7 4 2" xfId="11525"/>
    <cellStyle name="แสดงผล 2 7 4 2 2" xfId="25552"/>
    <cellStyle name="แสดงผล 2 7 4 2 3" xfId="34612"/>
    <cellStyle name="แสดงผล 2 7 4 2 4" xfId="37287"/>
    <cellStyle name="แสดงผล 2 7 4 3" xfId="25551"/>
    <cellStyle name="แสดงผล 2 7 4 4" xfId="34611"/>
    <cellStyle name="แสดงผล 2 7 4 5" xfId="4952"/>
    <cellStyle name="แสดงผล 2 7 5" xfId="11526"/>
    <cellStyle name="แสดงผล 2 7 5 2" xfId="25553"/>
    <cellStyle name="แสดงผล 2 7 5 3" xfId="34613"/>
    <cellStyle name="แสดงผล 2 7 5 4" xfId="26268"/>
    <cellStyle name="แสดงผล 2 7 6" xfId="11527"/>
    <cellStyle name="แสดงผล 2 7 6 2" xfId="11528"/>
    <cellStyle name="แสดงผล 2 7 6 2 2" xfId="25555"/>
    <cellStyle name="แสดงผล 2 7 6 2 3" xfId="34615"/>
    <cellStyle name="แสดงผล 2 7 6 2 4" xfId="28005"/>
    <cellStyle name="แสดงผล 2 7 6 3" xfId="25554"/>
    <cellStyle name="แสดงผล 2 7 6 4" xfId="34614"/>
    <cellStyle name="แสดงผล 2 7 6 5" xfId="26269"/>
    <cellStyle name="แสดงผล 2 7 7" xfId="11529"/>
    <cellStyle name="แสดงผล 2 7 7 2" xfId="25556"/>
    <cellStyle name="แสดงผล 2 7 7 3" xfId="34616"/>
    <cellStyle name="แสดงผล 2 7 7 4" xfId="40340"/>
    <cellStyle name="แสดงผล 2 7 8" xfId="16040"/>
    <cellStyle name="แสดงผล 2 7 8 2" xfId="37808"/>
    <cellStyle name="แสดงผล 2 7 8 3" xfId="42230"/>
    <cellStyle name="แสดงผล 2 7 9" xfId="17852"/>
    <cellStyle name="แสดงผล 2 7 9 2" xfId="39113"/>
    <cellStyle name="แสดงผล 2 7 9 3" xfId="43123"/>
    <cellStyle name="แสดงผล 2 8" xfId="3034"/>
    <cellStyle name="แสดงผล 2 8 10" xfId="3541"/>
    <cellStyle name="แสดงผล 2 8 11" xfId="37876"/>
    <cellStyle name="แสดงผล 2 8 2" xfId="11531"/>
    <cellStyle name="แสดงผล 2 8 2 2" xfId="25558"/>
    <cellStyle name="แสดงผล 2 8 2 3" xfId="34618"/>
    <cellStyle name="แสดงผล 2 8 2 4" xfId="26270"/>
    <cellStyle name="แสดงผล 2 8 3" xfId="16627"/>
    <cellStyle name="แสดงผล 2 8 3 2" xfId="38209"/>
    <cellStyle name="แสดงผล 2 8 3 3" xfId="42535"/>
    <cellStyle name="แสดงผล 2 8 4" xfId="15964"/>
    <cellStyle name="แสดงผล 2 8 4 2" xfId="37743"/>
    <cellStyle name="แสดงผล 2 8 4 3" xfId="42179"/>
    <cellStyle name="แสดงผล 2 8 5" xfId="18817"/>
    <cellStyle name="แสดงผล 2 8 5 2" xfId="39772"/>
    <cellStyle name="แสดงผล 2 8 5 3" xfId="43538"/>
    <cellStyle name="แสดงผล 2 8 6" xfId="19240"/>
    <cellStyle name="แสดงผล 2 8 6 2" xfId="40133"/>
    <cellStyle name="แสดงผล 2 8 6 3" xfId="43850"/>
    <cellStyle name="แสดงผล 2 8 7" xfId="11530"/>
    <cellStyle name="แสดงผล 2 8 7 2" xfId="25557"/>
    <cellStyle name="แสดงผล 2 8 7 3" xfId="34617"/>
    <cellStyle name="แสดงผล 2 8 7 4" xfId="37285"/>
    <cellStyle name="แสดงผล 2 8 8" xfId="5898"/>
    <cellStyle name="แสดงผล 2 8 9" xfId="20523"/>
    <cellStyle name="แสดงผล 2 9" xfId="16033"/>
    <cellStyle name="แสดงผล 2 9 2" xfId="37801"/>
    <cellStyle name="แสดงผล 2 9 3" xfId="42223"/>
    <cellStyle name="แสดงผล 20" xfId="5206"/>
    <cellStyle name="แสดงผล 21" xfId="19841"/>
    <cellStyle name="แสดงผล 22" xfId="25230"/>
    <cellStyle name="แสดงผล 23" xfId="37684"/>
    <cellStyle name="แสดงผล 3" xfId="2239"/>
    <cellStyle name="แสดงผล 3 10" xfId="16041"/>
    <cellStyle name="แสดงผล 3 10 2" xfId="37809"/>
    <cellStyle name="แสดงผล 3 10 3" xfId="42231"/>
    <cellStyle name="แสดงผล 3 11" xfId="17138"/>
    <cellStyle name="แสดงผล 3 11 2" xfId="38637"/>
    <cellStyle name="แสดงผล 3 11 3" xfId="42899"/>
    <cellStyle name="แสดงผล 3 12" xfId="18286"/>
    <cellStyle name="แสดงผล 3 12 2" xfId="39407"/>
    <cellStyle name="แสดงผล 3 12 3" xfId="43314"/>
    <cellStyle name="แสดงผล 3 13" xfId="19115"/>
    <cellStyle name="แสดงผล 3 13 2" xfId="40061"/>
    <cellStyle name="แสดงผล 3 13 3" xfId="43809"/>
    <cellStyle name="แสดงผล 3 14" xfId="11532"/>
    <cellStyle name="แสดงผล 3 14 2" xfId="25559"/>
    <cellStyle name="แสดงผล 3 14 3" xfId="34619"/>
    <cellStyle name="แสดงผล 3 14 4" xfId="40339"/>
    <cellStyle name="แสดงผล 3 15" xfId="5219"/>
    <cellStyle name="แสดงผล 3 16" xfId="19854"/>
    <cellStyle name="แสดงผล 3 17" xfId="25226"/>
    <cellStyle name="แสดงผล 3 18" xfId="25327"/>
    <cellStyle name="แสดงผล 3 2" xfId="2240"/>
    <cellStyle name="แสดงผล 3 2 10" xfId="18287"/>
    <cellStyle name="แสดงผล 3 2 10 2" xfId="39408"/>
    <cellStyle name="แสดงผล 3 2 10 3" xfId="43315"/>
    <cellStyle name="แสดงผล 3 2 11" xfId="19116"/>
    <cellStyle name="แสดงผล 3 2 11 2" xfId="40062"/>
    <cellStyle name="แสดงผล 3 2 11 3" xfId="43810"/>
    <cellStyle name="แสดงผล 3 2 12" xfId="11533"/>
    <cellStyle name="แสดงผล 3 2 12 2" xfId="25560"/>
    <cellStyle name="แสดงผล 3 2 12 3" xfId="34620"/>
    <cellStyle name="แสดงผล 3 2 12 4" xfId="36553"/>
    <cellStyle name="แสดงผล 3 2 13" xfId="5220"/>
    <cellStyle name="แสดงผล 3 2 14" xfId="19855"/>
    <cellStyle name="แสดงผล 3 2 15" xfId="25225"/>
    <cellStyle name="แสดงผล 3 2 16" xfId="25328"/>
    <cellStyle name="แสดงผล 3 2 2" xfId="2241"/>
    <cellStyle name="แสดงผล 3 2 2 10" xfId="17147"/>
    <cellStyle name="แสดงผล 3 2 2 10 2" xfId="38646"/>
    <cellStyle name="แสดงผล 3 2 2 10 3" xfId="42908"/>
    <cellStyle name="แสดงผล 3 2 2 11" xfId="18288"/>
    <cellStyle name="แสดงผล 3 2 2 11 2" xfId="39409"/>
    <cellStyle name="แสดงผล 3 2 2 11 3" xfId="43316"/>
    <cellStyle name="แสดงผล 3 2 2 12" xfId="19117"/>
    <cellStyle name="แสดงผล 3 2 2 12 2" xfId="40063"/>
    <cellStyle name="แสดงผล 3 2 2 12 3" xfId="43811"/>
    <cellStyle name="แสดงผล 3 2 2 13" xfId="11534"/>
    <cellStyle name="แสดงผล 3 2 2 13 2" xfId="25561"/>
    <cellStyle name="แสดงผล 3 2 2 13 3" xfId="34621"/>
    <cellStyle name="แสดงผล 3 2 2 13 4" xfId="37283"/>
    <cellStyle name="แสดงผล 3 2 2 14" xfId="5221"/>
    <cellStyle name="แสดงผล 3 2 2 15" xfId="19856"/>
    <cellStyle name="แสดงผล 3 2 2 16" xfId="25224"/>
    <cellStyle name="แสดงผล 3 2 2 17" xfId="34327"/>
    <cellStyle name="แสดงผล 3 2 2 2" xfId="3044"/>
    <cellStyle name="แสดงผล 3 2 2 2 10" xfId="29167"/>
    <cellStyle name="แสดงผล 3 2 2 2 11" xfId="33918"/>
    <cellStyle name="แสดงผล 3 2 2 2 2" xfId="11536"/>
    <cellStyle name="แสดงผล 3 2 2 2 2 2" xfId="25563"/>
    <cellStyle name="แสดงผล 3 2 2 2 2 3" xfId="34623"/>
    <cellStyle name="แสดงผล 3 2 2 2 2 4" xfId="26271"/>
    <cellStyle name="แสดงผล 3 2 2 2 3" xfId="16637"/>
    <cellStyle name="แสดงผล 3 2 2 2 3 2" xfId="38219"/>
    <cellStyle name="แสดงผล 3 2 2 2 3 3" xfId="42545"/>
    <cellStyle name="แสดงผล 3 2 2 2 4" xfId="15966"/>
    <cellStyle name="แสดงผล 3 2 2 2 4 2" xfId="37745"/>
    <cellStyle name="แสดงผล 3 2 2 2 4 3" xfId="42180"/>
    <cellStyle name="แสดงผล 3 2 2 2 5" xfId="18827"/>
    <cellStyle name="แสดงผล 3 2 2 2 5 2" xfId="39782"/>
    <cellStyle name="แสดงผล 3 2 2 2 5 3" xfId="43548"/>
    <cellStyle name="แสดงผล 3 2 2 2 6" xfId="19250"/>
    <cellStyle name="แสดงผล 3 2 2 2 6 2" xfId="40143"/>
    <cellStyle name="แสดงผล 3 2 2 2 6 3" xfId="43860"/>
    <cellStyle name="แสดงผล 3 2 2 2 7" xfId="11535"/>
    <cellStyle name="แสดงผล 3 2 2 2 7 2" xfId="25562"/>
    <cellStyle name="แสดงผล 3 2 2 2 7 3" xfId="34622"/>
    <cellStyle name="แสดงผล 3 2 2 2 7 4" xfId="26272"/>
    <cellStyle name="แสดงผล 3 2 2 2 8" xfId="5908"/>
    <cellStyle name="แสดงผล 3 2 2 2 9" xfId="20533"/>
    <cellStyle name="แสดงผล 3 2 2 3" xfId="11537"/>
    <cellStyle name="แสดงผล 3 2 2 3 2" xfId="11538"/>
    <cellStyle name="แสดงผล 3 2 2 3 2 2" xfId="25565"/>
    <cellStyle name="แสดงผล 3 2 2 3 2 3" xfId="34625"/>
    <cellStyle name="แสดงผล 3 2 2 3 2 4" xfId="40336"/>
    <cellStyle name="แสดงผล 3 2 2 3 3" xfId="25564"/>
    <cellStyle name="แสดงผล 3 2 2 3 4" xfId="34624"/>
    <cellStyle name="แสดงผล 3 2 2 3 5" xfId="26570"/>
    <cellStyle name="แสดงผล 3 2 2 4" xfId="11539"/>
    <cellStyle name="แสดงผล 3 2 2 4 2" xfId="11540"/>
    <cellStyle name="แสดงผล 3 2 2 4 2 2" xfId="25567"/>
    <cellStyle name="แสดงผล 3 2 2 4 2 3" xfId="34627"/>
    <cellStyle name="แสดงผล 3 2 2 4 2 4" xfId="38409"/>
    <cellStyle name="แสดงผล 3 2 2 4 3" xfId="25566"/>
    <cellStyle name="แสดงผล 3 2 2 4 4" xfId="34626"/>
    <cellStyle name="แสดงผล 3 2 2 4 5" xfId="33017"/>
    <cellStyle name="แสดงผล 3 2 2 5" xfId="11541"/>
    <cellStyle name="แสดงผล 3 2 2 5 2" xfId="11542"/>
    <cellStyle name="แสดงผล 3 2 2 5 2 2" xfId="25569"/>
    <cellStyle name="แสดงผล 3 2 2 5 2 3" xfId="34629"/>
    <cellStyle name="แสดงผล 3 2 2 5 2 4" xfId="36551"/>
    <cellStyle name="แสดงผล 3 2 2 5 3" xfId="25568"/>
    <cellStyle name="แสดงผล 3 2 2 5 4" xfId="34628"/>
    <cellStyle name="แสดงผล 3 2 2 5 5" xfId="30345"/>
    <cellStyle name="แสดงผล 3 2 2 6" xfId="11543"/>
    <cellStyle name="แสดงผล 3 2 2 6 2" xfId="25570"/>
    <cellStyle name="แสดงผล 3 2 2 6 3" xfId="34630"/>
    <cellStyle name="แสดงผล 3 2 2 6 4" xfId="40338"/>
    <cellStyle name="แสดงผล 3 2 2 7" xfId="11544"/>
    <cellStyle name="แสดงผล 3 2 2 7 2" xfId="11545"/>
    <cellStyle name="แสดงผล 3 2 2 7 2 2" xfId="25572"/>
    <cellStyle name="แสดงผล 3 2 2 7 2 3" xfId="34632"/>
    <cellStyle name="แสดงผล 3 2 2 7 2 4" xfId="19955"/>
    <cellStyle name="แสดงผล 3 2 2 7 3" xfId="25571"/>
    <cellStyle name="แสดงผล 3 2 2 7 4" xfId="34631"/>
    <cellStyle name="แสดงผล 3 2 2 7 5" xfId="37281"/>
    <cellStyle name="แสดงผล 3 2 2 8" xfId="11546"/>
    <cellStyle name="แสดงผล 3 2 2 8 2" xfId="25573"/>
    <cellStyle name="แสดงผล 3 2 2 8 3" xfId="34633"/>
    <cellStyle name="แสดงผล 3 2 2 8 4" xfId="40337"/>
    <cellStyle name="แสดงผล 3 2 2 9" xfId="16043"/>
    <cellStyle name="แสดงผล 3 2 2 9 2" xfId="37811"/>
    <cellStyle name="แสดงผล 3 2 2 9 3" xfId="42233"/>
    <cellStyle name="แสดงผล 3 2 3" xfId="3043"/>
    <cellStyle name="แสดงผล 3 2 3 10" xfId="18826"/>
    <cellStyle name="แสดงผล 3 2 3 10 2" xfId="39781"/>
    <cellStyle name="แสดงผล 3 2 3 10 3" xfId="43547"/>
    <cellStyle name="แสดงผล 3 2 3 11" xfId="19249"/>
    <cellStyle name="แสดงผล 3 2 3 11 2" xfId="40142"/>
    <cellStyle name="แสดงผล 3 2 3 11 3" xfId="43859"/>
    <cellStyle name="แสดงผล 3 2 3 12" xfId="11547"/>
    <cellStyle name="แสดงผล 3 2 3 12 2" xfId="25574"/>
    <cellStyle name="แสดงผล 3 2 3 12 3" xfId="34634"/>
    <cellStyle name="แสดงผล 3 2 3 12 4" xfId="36552"/>
    <cellStyle name="แสดงผล 3 2 3 13" xfId="5907"/>
    <cellStyle name="แสดงผล 3 2 3 14" xfId="20532"/>
    <cellStyle name="แสดงผล 3 2 3 15" xfId="28104"/>
    <cellStyle name="แสดงผล 3 2 3 16" xfId="33919"/>
    <cellStyle name="แสดงผล 3 2 3 2" xfId="11548"/>
    <cellStyle name="แสดงผล 3 2 3 2 2" xfId="11549"/>
    <cellStyle name="แสดงผล 3 2 3 2 2 2" xfId="25576"/>
    <cellStyle name="แสดงผล 3 2 3 2 2 3" xfId="34636"/>
    <cellStyle name="แสดงผล 3 2 3 2 2 4" xfId="29632"/>
    <cellStyle name="แสดงผล 3 2 3 2 3" xfId="25575"/>
    <cellStyle name="แสดงผล 3 2 3 2 4" xfId="34635"/>
    <cellStyle name="แสดงผล 3 2 3 2 5" xfId="37282"/>
    <cellStyle name="แสดงผล 3 2 3 3" xfId="11550"/>
    <cellStyle name="แสดงผล 3 2 3 3 2" xfId="11551"/>
    <cellStyle name="แสดงผล 3 2 3 3 2 2" xfId="25578"/>
    <cellStyle name="แสดงผล 3 2 3 3 2 3" xfId="34638"/>
    <cellStyle name="แสดงผล 3 2 3 3 2 4" xfId="20022"/>
    <cellStyle name="แสดงผล 3 2 3 3 3" xfId="25577"/>
    <cellStyle name="แสดงผล 3 2 3 3 4" xfId="34637"/>
    <cellStyle name="แสดงผล 3 2 3 3 5" xfId="26568"/>
    <cellStyle name="แสดงผล 3 2 3 4" xfId="11552"/>
    <cellStyle name="แสดงผล 3 2 3 4 2" xfId="11553"/>
    <cellStyle name="แสดงผล 3 2 3 4 2 2" xfId="25580"/>
    <cellStyle name="แสดงผล 3 2 3 4 2 3" xfId="34640"/>
    <cellStyle name="แสดงผล 3 2 3 4 2 4" xfId="40333"/>
    <cellStyle name="แสดงผล 3 2 3 4 3" xfId="25579"/>
    <cellStyle name="แสดงผล 3 2 3 4 4" xfId="34639"/>
    <cellStyle name="แสดงผล 3 2 3 4 5" xfId="40423"/>
    <cellStyle name="แสดงผล 3 2 3 5" xfId="11554"/>
    <cellStyle name="แสดงผล 3 2 3 5 2" xfId="25581"/>
    <cellStyle name="แสดงผล 3 2 3 5 3" xfId="34641"/>
    <cellStyle name="แสดงผล 3 2 3 5 4" xfId="23605"/>
    <cellStyle name="แสดงผล 3 2 3 6" xfId="11555"/>
    <cellStyle name="แสดงผล 3 2 3 6 2" xfId="11556"/>
    <cellStyle name="แสดงผล 3 2 3 6 2 2" xfId="25583"/>
    <cellStyle name="แสดงผล 3 2 3 6 2 3" xfId="34643"/>
    <cellStyle name="แสดงผล 3 2 3 6 2 4" xfId="20791"/>
    <cellStyle name="แสดงผล 3 2 3 6 3" xfId="25582"/>
    <cellStyle name="แสดงผล 3 2 3 6 4" xfId="34642"/>
    <cellStyle name="แสดงผล 3 2 3 6 5" xfId="38410"/>
    <cellStyle name="แสดงผล 3 2 3 7" xfId="11557"/>
    <cellStyle name="แสดงผล 3 2 3 7 2" xfId="25584"/>
    <cellStyle name="แสดงผล 3 2 3 7 3" xfId="34644"/>
    <cellStyle name="แสดงผล 3 2 3 7 4" xfId="36547"/>
    <cellStyle name="แสดงผล 3 2 3 8" xfId="16636"/>
    <cellStyle name="แสดงผล 3 2 3 8 2" xfId="38218"/>
    <cellStyle name="แสดงผล 3 2 3 8 3" xfId="42544"/>
    <cellStyle name="แสดงผล 3 2 3 9" xfId="14734"/>
    <cellStyle name="แสดงผล 3 2 3 9 2" xfId="36948"/>
    <cellStyle name="แสดงผล 3 2 3 9 3" xfId="41804"/>
    <cellStyle name="แสดงผล 3 2 4" xfId="11558"/>
    <cellStyle name="แสดงผล 3 2 4 10" xfId="37278"/>
    <cellStyle name="แสดงผล 3 2 4 2" xfId="11559"/>
    <cellStyle name="แสดงผล 3 2 4 2 2" xfId="11560"/>
    <cellStyle name="แสดงผล 3 2 4 2 2 2" xfId="25587"/>
    <cellStyle name="แสดงผล 3 2 4 2 2 3" xfId="34647"/>
    <cellStyle name="แสดงผล 3 2 4 2 2 4" xfId="40335"/>
    <cellStyle name="แสดงผล 3 2 4 2 3" xfId="25586"/>
    <cellStyle name="แสดงผล 3 2 4 2 4" xfId="34646"/>
    <cellStyle name="แสดงผล 3 2 4 2 5" xfId="26276"/>
    <cellStyle name="แสดงผล 3 2 4 3" xfId="11561"/>
    <cellStyle name="แสดงผล 3 2 4 3 2" xfId="11562"/>
    <cellStyle name="แสดงผล 3 2 4 3 2 2" xfId="25589"/>
    <cellStyle name="แสดงผล 3 2 4 3 2 3" xfId="34649"/>
    <cellStyle name="แสดงผล 3 2 4 3 2 4" xfId="26273"/>
    <cellStyle name="แสดงผล 3 2 4 3 3" xfId="25588"/>
    <cellStyle name="แสดงผล 3 2 4 3 4" xfId="34648"/>
    <cellStyle name="แสดงผล 3 2 4 3 5" xfId="36550"/>
    <cellStyle name="แสดงผล 3 2 4 4" xfId="11563"/>
    <cellStyle name="แสดงผล 3 2 4 4 2" xfId="11564"/>
    <cellStyle name="แสดงผล 3 2 4 4 2 2" xfId="25591"/>
    <cellStyle name="แสดงผล 3 2 4 4 2 3" xfId="34651"/>
    <cellStyle name="แสดงผล 3 2 4 4 2 4" xfId="38450"/>
    <cellStyle name="แสดงผล 3 2 4 4 3" xfId="25590"/>
    <cellStyle name="แสดงผล 3 2 4 4 4" xfId="34650"/>
    <cellStyle name="แสดงผล 3 2 4 4 5" xfId="40334"/>
    <cellStyle name="แสดงผล 3 2 4 5" xfId="11565"/>
    <cellStyle name="แสดงผล 3 2 4 5 2" xfId="25592"/>
    <cellStyle name="แสดงผล 3 2 4 5 3" xfId="34652"/>
    <cellStyle name="แสดงผล 3 2 4 5 4" xfId="28093"/>
    <cellStyle name="แสดงผล 3 2 4 6" xfId="11566"/>
    <cellStyle name="แสดงผล 3 2 4 6 2" xfId="11567"/>
    <cellStyle name="แสดงผล 3 2 4 6 2 2" xfId="25594"/>
    <cellStyle name="แสดงผล 3 2 4 6 2 3" xfId="34654"/>
    <cellStyle name="แสดงผล 3 2 4 6 2 4" xfId="37279"/>
    <cellStyle name="แสดงผล 3 2 4 6 3" xfId="25593"/>
    <cellStyle name="แสดงผล 3 2 4 6 4" xfId="34653"/>
    <cellStyle name="แสดงผล 3 2 4 6 5" xfId="36548"/>
    <cellStyle name="แสดงผล 3 2 4 7" xfId="11568"/>
    <cellStyle name="แสดงผล 3 2 4 7 2" xfId="25595"/>
    <cellStyle name="แสดงผล 3 2 4 7 3" xfId="34655"/>
    <cellStyle name="แสดงผล 3 2 4 7 4" xfId="26275"/>
    <cellStyle name="แสดงผล 3 2 4 8" xfId="25585"/>
    <cellStyle name="แสดงผล 3 2 4 9" xfId="34645"/>
    <cellStyle name="แสดงผล 3 2 5" xfId="11569"/>
    <cellStyle name="แสดงผล 3 2 5 10" xfId="36549"/>
    <cellStyle name="แสดงผล 3 2 5 2" xfId="11570"/>
    <cellStyle name="แสดงผล 3 2 5 2 2" xfId="11571"/>
    <cellStyle name="แสดงผล 3 2 5 2 2 2" xfId="25598"/>
    <cellStyle name="แสดงผล 3 2 5 2 2 3" xfId="34658"/>
    <cellStyle name="แสดงผล 3 2 5 2 2 4" xfId="26569"/>
    <cellStyle name="แสดงผล 3 2 5 2 3" xfId="25597"/>
    <cellStyle name="แสดงผล 3 2 5 2 4" xfId="34657"/>
    <cellStyle name="แสดงผล 3 2 5 2 5" xfId="19956"/>
    <cellStyle name="แสดงผล 3 2 5 3" xfId="11572"/>
    <cellStyle name="แสดงผล 3 2 5 3 2" xfId="11573"/>
    <cellStyle name="แสดงผล 3 2 5 3 2 2" xfId="25600"/>
    <cellStyle name="แสดงผล 3 2 5 3 2 3" xfId="34660"/>
    <cellStyle name="แสดงผล 3 2 5 3 2 4" xfId="40433"/>
    <cellStyle name="แสดงผล 3 2 5 3 3" xfId="25599"/>
    <cellStyle name="แสดงผล 3 2 5 3 4" xfId="34659"/>
    <cellStyle name="แสดงผล 3 2 5 3 5" xfId="20023"/>
    <cellStyle name="แสดงผล 3 2 5 4" xfId="11574"/>
    <cellStyle name="แสดงผล 3 2 5 4 2" xfId="11575"/>
    <cellStyle name="แสดงผล 3 2 5 4 2 2" xfId="25602"/>
    <cellStyle name="แสดงผล 3 2 5 4 2 3" xfId="34662"/>
    <cellStyle name="แสดงผล 3 2 5 4 2 4" xfId="40332"/>
    <cellStyle name="แสดงผล 3 2 5 4 3" xfId="25601"/>
    <cellStyle name="แสดงผล 3 2 5 4 4" xfId="34661"/>
    <cellStyle name="แสดงผล 3 2 5 4 5" xfId="40407"/>
    <cellStyle name="แสดงผล 3 2 5 5" xfId="11576"/>
    <cellStyle name="แสดงผล 3 2 5 5 2" xfId="25603"/>
    <cellStyle name="แสดงผล 3 2 5 5 3" xfId="34663"/>
    <cellStyle name="แสดงผล 3 2 5 5 4" xfId="4201"/>
    <cellStyle name="แสดงผล 3 2 5 6" xfId="11577"/>
    <cellStyle name="แสดงผล 3 2 5 6 2" xfId="11578"/>
    <cellStyle name="แสดงผล 3 2 5 6 2 2" xfId="25605"/>
    <cellStyle name="แสดงผล 3 2 5 6 2 3" xfId="34665"/>
    <cellStyle name="แสดงผล 3 2 5 6 2 4" xfId="5526"/>
    <cellStyle name="แสดงผล 3 2 5 6 3" xfId="25604"/>
    <cellStyle name="แสดงผล 3 2 5 6 4" xfId="34664"/>
    <cellStyle name="แสดงผล 3 2 5 6 5" xfId="38411"/>
    <cellStyle name="แสดงผล 3 2 5 7" xfId="11579"/>
    <cellStyle name="แสดงผล 3 2 5 7 2" xfId="25606"/>
    <cellStyle name="แสดงผล 3 2 5 7 3" xfId="34666"/>
    <cellStyle name="แสดงผล 3 2 5 7 4" xfId="26278"/>
    <cellStyle name="แสดงผล 3 2 5 8" xfId="25596"/>
    <cellStyle name="แสดงผล 3 2 5 9" xfId="34656"/>
    <cellStyle name="แสดงผล 3 2 6" xfId="11580"/>
    <cellStyle name="แสดงผล 3 2 6 10" xfId="36546"/>
    <cellStyle name="แสดงผล 3 2 6 2" xfId="11581"/>
    <cellStyle name="แสดงผล 3 2 6 2 2" xfId="11582"/>
    <cellStyle name="แสดงผล 3 2 6 2 2 2" xfId="25609"/>
    <cellStyle name="แสดงผล 3 2 6 2 2 3" xfId="34669"/>
    <cellStyle name="แสดงผล 3 2 6 2 2 4" xfId="26277"/>
    <cellStyle name="แสดงผล 3 2 6 2 3" xfId="25608"/>
    <cellStyle name="แสดงผล 3 2 6 2 4" xfId="34668"/>
    <cellStyle name="แสดงผล 3 2 6 2 5" xfId="37277"/>
    <cellStyle name="แสดงผล 3 2 6 3" xfId="11583"/>
    <cellStyle name="แสดงผล 3 2 6 3 2" xfId="11584"/>
    <cellStyle name="แสดงผล 3 2 6 3 2 2" xfId="25611"/>
    <cellStyle name="แสดงผล 3 2 6 3 2 3" xfId="34671"/>
    <cellStyle name="แสดงผล 3 2 6 3 2 4" xfId="23592"/>
    <cellStyle name="แสดงผล 3 2 6 3 3" xfId="25610"/>
    <cellStyle name="แสดงผล 3 2 6 3 4" xfId="34670"/>
    <cellStyle name="แสดงผล 3 2 6 3 5" xfId="20024"/>
    <cellStyle name="แสดงผล 3 2 6 4" xfId="11585"/>
    <cellStyle name="แสดงผล 3 2 6 4 2" xfId="11586"/>
    <cellStyle name="แสดงผล 3 2 6 4 2 2" xfId="25613"/>
    <cellStyle name="แสดงผล 3 2 6 4 2 3" xfId="34673"/>
    <cellStyle name="แสดงผล 3 2 6 4 2 4" xfId="40331"/>
    <cellStyle name="แสดงผล 3 2 6 4 3" xfId="25612"/>
    <cellStyle name="แสดงผล 3 2 6 4 4" xfId="34672"/>
    <cellStyle name="แสดงผล 3 2 6 4 5" xfId="40406"/>
    <cellStyle name="แสดงผล 3 2 6 5" xfId="11587"/>
    <cellStyle name="แสดงผล 3 2 6 5 2" xfId="25614"/>
    <cellStyle name="แสดงผล 3 2 6 5 3" xfId="34674"/>
    <cellStyle name="แสดงผล 3 2 6 5 4" xfId="36545"/>
    <cellStyle name="แสดงผล 3 2 6 6" xfId="11588"/>
    <cellStyle name="แสดงผล 3 2 6 6 2" xfId="11589"/>
    <cellStyle name="แสดงผล 3 2 6 6 2 2" xfId="25616"/>
    <cellStyle name="แสดงผล 3 2 6 6 2 3" xfId="34676"/>
    <cellStyle name="แสดงผล 3 2 6 6 2 4" xfId="37276"/>
    <cellStyle name="แสดงผล 3 2 6 6 3" xfId="25615"/>
    <cellStyle name="แสดงผล 3 2 6 6 4" xfId="34675"/>
    <cellStyle name="แสดงผล 3 2 6 6 5" xfId="28006"/>
    <cellStyle name="แสดงผล 3 2 6 7" xfId="11590"/>
    <cellStyle name="แสดงผล 3 2 6 7 2" xfId="25617"/>
    <cellStyle name="แสดงผล 3 2 6 7 3" xfId="34677"/>
    <cellStyle name="แสดงผล 3 2 6 7 4" xfId="26279"/>
    <cellStyle name="แสดงผล 3 2 6 8" xfId="25607"/>
    <cellStyle name="แสดงผล 3 2 6 9" xfId="34667"/>
    <cellStyle name="แสดงผล 3 2 7" xfId="11591"/>
    <cellStyle name="แสดงผล 3 2 7 2" xfId="11592"/>
    <cellStyle name="แสดงผล 3 2 7 2 2" xfId="25619"/>
    <cellStyle name="แสดงผล 3 2 7 2 3" xfId="34679"/>
    <cellStyle name="แสดงผล 3 2 7 2 4" xfId="37275"/>
    <cellStyle name="แสดงผล 3 2 7 3" xfId="25618"/>
    <cellStyle name="แสดงผล 3 2 7 4" xfId="34678"/>
    <cellStyle name="แสดงผล 3 2 7 5" xfId="28007"/>
    <cellStyle name="แสดงผล 3 2 8" xfId="16042"/>
    <cellStyle name="แสดงผล 3 2 8 2" xfId="37810"/>
    <cellStyle name="แสดงผล 3 2 8 3" xfId="42232"/>
    <cellStyle name="แสดงผล 3 2 9" xfId="17861"/>
    <cellStyle name="แสดงผล 3 2 9 2" xfId="39122"/>
    <cellStyle name="แสดงผล 3 2 9 3" xfId="43132"/>
    <cellStyle name="แสดงผล 3 3" xfId="2242"/>
    <cellStyle name="แสดงผล 3 3 10" xfId="17859"/>
    <cellStyle name="แสดงผล 3 3 10 2" xfId="39120"/>
    <cellStyle name="แสดงผล 3 3 10 3" xfId="43130"/>
    <cellStyle name="แสดงผล 3 3 11" xfId="18289"/>
    <cellStyle name="แสดงผล 3 3 11 2" xfId="39410"/>
    <cellStyle name="แสดงผล 3 3 11 3" xfId="43317"/>
    <cellStyle name="แสดงผล 3 3 12" xfId="19118"/>
    <cellStyle name="แสดงผล 3 3 12 2" xfId="40064"/>
    <cellStyle name="แสดงผล 3 3 12 3" xfId="43812"/>
    <cellStyle name="แสดงผล 3 3 13" xfId="11593"/>
    <cellStyle name="แสดงผล 3 3 13 2" xfId="25620"/>
    <cellStyle name="แสดงผล 3 3 13 3" xfId="34680"/>
    <cellStyle name="แสดงผล 3 3 13 4" xfId="32950"/>
    <cellStyle name="แสดงผล 3 3 14" xfId="5222"/>
    <cellStyle name="แสดงผล 3 3 15" xfId="19857"/>
    <cellStyle name="แสดงผล 3 3 16" xfId="25223"/>
    <cellStyle name="แสดงผล 3 3 17" xfId="37680"/>
    <cellStyle name="แสดงผล 3 3 2" xfId="3045"/>
    <cellStyle name="แสดงผล 3 3 2 10" xfId="6164"/>
    <cellStyle name="แสดงผล 3 3 2 11" xfId="33917"/>
    <cellStyle name="แสดงผล 3 3 2 2" xfId="11595"/>
    <cellStyle name="แสดงผล 3 3 2 2 2" xfId="25622"/>
    <cellStyle name="แสดงผล 3 3 2 2 3" xfId="34682"/>
    <cellStyle name="แสดงผล 3 3 2 2 4" xfId="32949"/>
    <cellStyle name="แสดงผล 3 3 2 3" xfId="16638"/>
    <cellStyle name="แสดงผล 3 3 2 3 2" xfId="38220"/>
    <cellStyle name="แสดงผล 3 3 2 3 3" xfId="42546"/>
    <cellStyle name="แสดงผล 3 3 2 4" xfId="17817"/>
    <cellStyle name="แสดงผล 3 3 2 4 2" xfId="39083"/>
    <cellStyle name="แสดงผล 3 3 2 4 3" xfId="43096"/>
    <cellStyle name="แสดงผล 3 3 2 5" xfId="18828"/>
    <cellStyle name="แสดงผล 3 3 2 5 2" xfId="39783"/>
    <cellStyle name="แสดงผล 3 3 2 5 3" xfId="43549"/>
    <cellStyle name="แสดงผล 3 3 2 6" xfId="19251"/>
    <cellStyle name="แสดงผล 3 3 2 6 2" xfId="40144"/>
    <cellStyle name="แสดงผล 3 3 2 6 3" xfId="43861"/>
    <cellStyle name="แสดงผล 3 3 2 7" xfId="11594"/>
    <cellStyle name="แสดงผล 3 3 2 7 2" xfId="25621"/>
    <cellStyle name="แสดงผล 3 3 2 7 3" xfId="34681"/>
    <cellStyle name="แสดงผล 3 3 2 7 4" xfId="26280"/>
    <cellStyle name="แสดงผล 3 3 2 8" xfId="5909"/>
    <cellStyle name="แสดงผล 3 3 2 9" xfId="20534"/>
    <cellStyle name="แสดงผล 3 3 3" xfId="11596"/>
    <cellStyle name="แสดงผล 3 3 3 2" xfId="11597"/>
    <cellStyle name="แสดงผล 3 3 3 2 2" xfId="25624"/>
    <cellStyle name="แสดงผล 3 3 3 2 3" xfId="34684"/>
    <cellStyle name="แสดงผล 3 3 3 2 4" xfId="32951"/>
    <cellStyle name="แสดงผล 3 3 3 3" xfId="25623"/>
    <cellStyle name="แสดงผล 3 3 3 4" xfId="34683"/>
    <cellStyle name="แสดงผล 3 3 3 5" xfId="37274"/>
    <cellStyle name="แสดงผล 3 3 4" xfId="11598"/>
    <cellStyle name="แสดงผล 3 3 4 2" xfId="11599"/>
    <cellStyle name="แสดงผล 3 3 4 2 2" xfId="25626"/>
    <cellStyle name="แสดงผล 3 3 4 2 3" xfId="34686"/>
    <cellStyle name="แสดงผล 3 3 4 2 4" xfId="5093"/>
    <cellStyle name="แสดงผล 3 3 4 3" xfId="25625"/>
    <cellStyle name="แสดงผล 3 3 4 4" xfId="34685"/>
    <cellStyle name="แสดงผล 3 3 4 5" xfId="26281"/>
    <cellStyle name="แสดงผล 3 3 5" xfId="11600"/>
    <cellStyle name="แสดงผล 3 3 5 2" xfId="11601"/>
    <cellStyle name="แสดงผล 3 3 5 2 2" xfId="25628"/>
    <cellStyle name="แสดงผล 3 3 5 2 3" xfId="34688"/>
    <cellStyle name="แสดงผล 3 3 5 2 4" xfId="29634"/>
    <cellStyle name="แสดงผล 3 3 5 3" xfId="25627"/>
    <cellStyle name="แสดงผล 3 3 5 4" xfId="34687"/>
    <cellStyle name="แสดงผล 3 3 5 5" xfId="36712"/>
    <cellStyle name="แสดงผล 3 3 6" xfId="11602"/>
    <cellStyle name="แสดงผล 3 3 6 2" xfId="25629"/>
    <cellStyle name="แสดงผล 3 3 6 3" xfId="34689"/>
    <cellStyle name="แสดงผล 3 3 6 4" xfId="26282"/>
    <cellStyle name="แสดงผล 3 3 7" xfId="11603"/>
    <cellStyle name="แสดงผล 3 3 7 2" xfId="11604"/>
    <cellStyle name="แสดงผล 3 3 7 2 2" xfId="25631"/>
    <cellStyle name="แสดงผล 3 3 7 2 3" xfId="34691"/>
    <cellStyle name="แสดงผล 3 3 7 2 4" xfId="29145"/>
    <cellStyle name="แสดงผล 3 3 7 3" xfId="25630"/>
    <cellStyle name="แสดงผล 3 3 7 4" xfId="34690"/>
    <cellStyle name="แสดงผล 3 3 7 5" xfId="26283"/>
    <cellStyle name="แสดงผล 3 3 8" xfId="11605"/>
    <cellStyle name="แสดงผล 3 3 8 2" xfId="25632"/>
    <cellStyle name="แสดงผล 3 3 8 3" xfId="34692"/>
    <cellStyle name="แสดงผล 3 3 8 4" xfId="26284"/>
    <cellStyle name="แสดงผล 3 3 9" xfId="16044"/>
    <cellStyle name="แสดงผล 3 3 9 2" xfId="37812"/>
    <cellStyle name="แสดงผล 3 3 9 3" xfId="42234"/>
    <cellStyle name="แสดงผล 3 4" xfId="2243"/>
    <cellStyle name="แสดงผล 3 4 10" xfId="18290"/>
    <cellStyle name="แสดงผล 3 4 10 2" xfId="39411"/>
    <cellStyle name="แสดงผล 3 4 10 3" xfId="43318"/>
    <cellStyle name="แสดงผล 3 4 11" xfId="19119"/>
    <cellStyle name="แสดงผล 3 4 11 2" xfId="40065"/>
    <cellStyle name="แสดงผล 3 4 11 3" xfId="43813"/>
    <cellStyle name="แสดงผล 3 4 12" xfId="11606"/>
    <cellStyle name="แสดงผล 3 4 12 2" xfId="25633"/>
    <cellStyle name="แสดงผล 3 4 12 3" xfId="34693"/>
    <cellStyle name="แสดงผล 3 4 12 4" xfId="26596"/>
    <cellStyle name="แสดงผล 3 4 13" xfId="5223"/>
    <cellStyle name="แสดงผล 3 4 14" xfId="19858"/>
    <cellStyle name="แสดงผล 3 4 15" xfId="25222"/>
    <cellStyle name="แสดงผล 3 4 16" xfId="34330"/>
    <cellStyle name="แสดงผล 3 4 2" xfId="3046"/>
    <cellStyle name="แสดงผล 3 4 2 10" xfId="5130"/>
    <cellStyle name="แสดงผล 3 4 2 11" xfId="39308"/>
    <cellStyle name="แสดงผล 3 4 2 2" xfId="11608"/>
    <cellStyle name="แสดงผล 3 4 2 2 2" xfId="25635"/>
    <cellStyle name="แสดงผล 3 4 2 2 3" xfId="34695"/>
    <cellStyle name="แสดงผล 3 4 2 2 4" xfId="36481"/>
    <cellStyle name="แสดงผล 3 4 2 3" xfId="16639"/>
    <cellStyle name="แสดงผล 3 4 2 3 2" xfId="38221"/>
    <cellStyle name="แสดงผล 3 4 2 3 3" xfId="42547"/>
    <cellStyle name="แสดงผล 3 4 2 4" xfId="14741"/>
    <cellStyle name="แสดงผล 3 4 2 4 2" xfId="36953"/>
    <cellStyle name="แสดงผล 3 4 2 4 3" xfId="41807"/>
    <cellStyle name="แสดงผล 3 4 2 5" xfId="18829"/>
    <cellStyle name="แสดงผล 3 4 2 5 2" xfId="39784"/>
    <cellStyle name="แสดงผล 3 4 2 5 3" xfId="43550"/>
    <cellStyle name="แสดงผล 3 4 2 6" xfId="19252"/>
    <cellStyle name="แสดงผล 3 4 2 6 2" xfId="40145"/>
    <cellStyle name="แสดงผล 3 4 2 6 3" xfId="43862"/>
    <cellStyle name="แสดงผล 3 4 2 7" xfId="11607"/>
    <cellStyle name="แสดงผล 3 4 2 7 2" xfId="25634"/>
    <cellStyle name="แสดงผล 3 4 2 7 3" xfId="34694"/>
    <cellStyle name="แสดงผล 3 4 2 7 4" xfId="33048"/>
    <cellStyle name="แสดงผล 3 4 2 8" xfId="5910"/>
    <cellStyle name="แสดงผล 3 4 2 9" xfId="20535"/>
    <cellStyle name="แสดงผล 3 4 3" xfId="11609"/>
    <cellStyle name="แสดงผล 3 4 3 2" xfId="11610"/>
    <cellStyle name="แสดงผล 3 4 3 2 2" xfId="25637"/>
    <cellStyle name="แสดงผล 3 4 3 2 3" xfId="34697"/>
    <cellStyle name="แสดงผล 3 4 3 2 4" xfId="26285"/>
    <cellStyle name="แสดงผล 3 4 3 3" xfId="25636"/>
    <cellStyle name="แสดงผล 3 4 3 4" xfId="34696"/>
    <cellStyle name="แสดงผล 3 4 3 5" xfId="28310"/>
    <cellStyle name="แสดงผล 3 4 4" xfId="11611"/>
    <cellStyle name="แสดงผล 3 4 4 2" xfId="11612"/>
    <cellStyle name="แสดงผล 3 4 4 2 2" xfId="25639"/>
    <cellStyle name="แสดงผล 3 4 4 2 3" xfId="34699"/>
    <cellStyle name="แสดงผล 3 4 4 2 4" xfId="20026"/>
    <cellStyle name="แสดงผล 3 4 4 3" xfId="25638"/>
    <cellStyle name="แสดงผล 3 4 4 4" xfId="34698"/>
    <cellStyle name="แสดงผล 3 4 4 5" xfId="20025"/>
    <cellStyle name="แสดงผล 3 4 5" xfId="11613"/>
    <cellStyle name="แสดงผล 3 4 5 2" xfId="25640"/>
    <cellStyle name="แสดงผล 3 4 5 3" xfId="34700"/>
    <cellStyle name="แสดงผล 3 4 5 4" xfId="26290"/>
    <cellStyle name="แสดงผล 3 4 6" xfId="11614"/>
    <cellStyle name="แสดงผล 3 4 6 2" xfId="11615"/>
    <cellStyle name="แสดงผล 3 4 6 2 2" xfId="25642"/>
    <cellStyle name="แสดงผล 3 4 6 2 3" xfId="34702"/>
    <cellStyle name="แสดงผล 3 4 6 2 4" xfId="26286"/>
    <cellStyle name="แสดงผล 3 4 6 3" xfId="25641"/>
    <cellStyle name="แสดงผล 3 4 6 4" xfId="34701"/>
    <cellStyle name="แสดงผล 3 4 6 5" xfId="26274"/>
    <cellStyle name="แสดงผล 3 4 7" xfId="11616"/>
    <cellStyle name="แสดงผล 3 4 7 2" xfId="25643"/>
    <cellStyle name="แสดงผล 3 4 7 3" xfId="34703"/>
    <cellStyle name="แสดงผล 3 4 7 4" xfId="37273"/>
    <cellStyle name="แสดงผล 3 4 8" xfId="16045"/>
    <cellStyle name="แสดงผล 3 4 8 2" xfId="37813"/>
    <cellStyle name="แสดงผล 3 4 8 3" xfId="42235"/>
    <cellStyle name="แสดงผล 3 4 9" xfId="17860"/>
    <cellStyle name="แสดงผล 3 4 9 2" xfId="39121"/>
    <cellStyle name="แสดงผล 3 4 9 3" xfId="43131"/>
    <cellStyle name="แสดงผล 3 5" xfId="2244"/>
    <cellStyle name="แสดงผล 3 5 10" xfId="18291"/>
    <cellStyle name="แสดงผล 3 5 10 2" xfId="39412"/>
    <cellStyle name="แสดงผล 3 5 10 3" xfId="43319"/>
    <cellStyle name="แสดงผล 3 5 11" xfId="19120"/>
    <cellStyle name="แสดงผล 3 5 11 2" xfId="40066"/>
    <cellStyle name="แสดงผล 3 5 11 3" xfId="43814"/>
    <cellStyle name="แสดงผล 3 5 12" xfId="11617"/>
    <cellStyle name="แสดงผล 3 5 12 2" xfId="25644"/>
    <cellStyle name="แสดงผล 3 5 12 3" xfId="34704"/>
    <cellStyle name="แสดงผล 3 5 12 4" xfId="28312"/>
    <cellStyle name="แสดงผล 3 5 13" xfId="5224"/>
    <cellStyle name="แสดงผล 3 5 14" xfId="19859"/>
    <cellStyle name="แสดงผล 3 5 15" xfId="25221"/>
    <cellStyle name="แสดงผล 3 5 16" xfId="34329"/>
    <cellStyle name="แสดงผล 3 5 2" xfId="3047"/>
    <cellStyle name="แสดงผล 3 5 2 10" xfId="4181"/>
    <cellStyle name="แสดงผล 3 5 2 11" xfId="25376"/>
    <cellStyle name="แสดงผล 3 5 2 2" xfId="11619"/>
    <cellStyle name="แสดงผล 3 5 2 2 2" xfId="25646"/>
    <cellStyle name="แสดงผล 3 5 2 2 3" xfId="34706"/>
    <cellStyle name="แสดงผล 3 5 2 2 4" xfId="28004"/>
    <cellStyle name="แสดงผล 3 5 2 3" xfId="16640"/>
    <cellStyle name="แสดงผล 3 5 2 3 2" xfId="38222"/>
    <cellStyle name="แสดงผล 3 5 2 3 3" xfId="42548"/>
    <cellStyle name="แสดงผล 3 5 2 4" xfId="14488"/>
    <cellStyle name="แสดงผล 3 5 2 4 2" xfId="36773"/>
    <cellStyle name="แสดงผล 3 5 2 4 3" xfId="41690"/>
    <cellStyle name="แสดงผล 3 5 2 5" xfId="18830"/>
    <cellStyle name="แสดงผล 3 5 2 5 2" xfId="39785"/>
    <cellStyle name="แสดงผล 3 5 2 5 3" xfId="43551"/>
    <cellStyle name="แสดงผล 3 5 2 6" xfId="19253"/>
    <cellStyle name="แสดงผล 3 5 2 6 2" xfId="40146"/>
    <cellStyle name="แสดงผล 3 5 2 6 3" xfId="43863"/>
    <cellStyle name="แสดงผล 3 5 2 7" xfId="11618"/>
    <cellStyle name="แสดงผล 3 5 2 7 2" xfId="25645"/>
    <cellStyle name="แสดงผล 3 5 2 7 3" xfId="34705"/>
    <cellStyle name="แสดงผล 3 5 2 7 4" xfId="26287"/>
    <cellStyle name="แสดงผล 3 5 2 8" xfId="5911"/>
    <cellStyle name="แสดงผล 3 5 2 9" xfId="20536"/>
    <cellStyle name="แสดงผล 3 5 3" xfId="11620"/>
    <cellStyle name="แสดงผล 3 5 3 2" xfId="11621"/>
    <cellStyle name="แสดงผล 3 5 3 2 2" xfId="25648"/>
    <cellStyle name="แสดงผล 3 5 3 2 3" xfId="34708"/>
    <cellStyle name="แสดงผล 3 5 3 2 4" xfId="26289"/>
    <cellStyle name="แสดงผล 3 5 3 3" xfId="25647"/>
    <cellStyle name="แสดงผล 3 5 3 4" xfId="34707"/>
    <cellStyle name="แสดงผล 3 5 3 5" xfId="36762"/>
    <cellStyle name="แสดงผล 3 5 4" xfId="11622"/>
    <cellStyle name="แสดงผล 3 5 4 2" xfId="11623"/>
    <cellStyle name="แสดงผล 3 5 4 2 2" xfId="25650"/>
    <cellStyle name="แสดงผล 3 5 4 2 3" xfId="34710"/>
    <cellStyle name="แสดงผล 3 5 4 2 4" xfId="26288"/>
    <cellStyle name="แสดงผล 3 5 4 3" xfId="25649"/>
    <cellStyle name="แสดงผล 3 5 4 4" xfId="34709"/>
    <cellStyle name="แสดงผล 3 5 4 5" xfId="27819"/>
    <cellStyle name="แสดงผล 3 5 5" xfId="11624"/>
    <cellStyle name="แสดงผล 3 5 5 2" xfId="25651"/>
    <cellStyle name="แสดงผล 3 5 5 3" xfId="34711"/>
    <cellStyle name="แสดงผล 3 5 5 4" xfId="20027"/>
    <cellStyle name="แสดงผล 3 5 6" xfId="11625"/>
    <cellStyle name="แสดงผล 3 5 6 2" xfId="11626"/>
    <cellStyle name="แสดงผล 3 5 6 2 2" xfId="25653"/>
    <cellStyle name="แสดงผล 3 5 6 2 3" xfId="34713"/>
    <cellStyle name="แสดงผล 3 5 6 2 4" xfId="26297"/>
    <cellStyle name="แสดงผล 3 5 6 3" xfId="25652"/>
    <cellStyle name="แสดงผล 3 5 6 4" xfId="34712"/>
    <cellStyle name="แสดงผล 3 5 6 5" xfId="29661"/>
    <cellStyle name="แสดงผล 3 5 7" xfId="11627"/>
    <cellStyle name="แสดงผล 3 5 7 2" xfId="25654"/>
    <cellStyle name="แสดงผล 3 5 7 3" xfId="34714"/>
    <cellStyle name="แสดงผล 3 5 7 4" xfId="26291"/>
    <cellStyle name="แสดงผล 3 5 8" xfId="16046"/>
    <cellStyle name="แสดงผล 3 5 8 2" xfId="37814"/>
    <cellStyle name="แสดงผล 3 5 8 3" xfId="42236"/>
    <cellStyle name="แสดงผล 3 5 9" xfId="17146"/>
    <cellStyle name="แสดงผล 3 5 9 2" xfId="38645"/>
    <cellStyle name="แสดงผล 3 5 9 3" xfId="42907"/>
    <cellStyle name="แสดงผล 3 6" xfId="2245"/>
    <cellStyle name="แสดงผล 3 6 10" xfId="18292"/>
    <cellStyle name="แสดงผล 3 6 10 2" xfId="39413"/>
    <cellStyle name="แสดงผล 3 6 10 3" xfId="43320"/>
    <cellStyle name="แสดงผล 3 6 11" xfId="19121"/>
    <cellStyle name="แสดงผล 3 6 11 2" xfId="40067"/>
    <cellStyle name="แสดงผล 3 6 11 3" xfId="43815"/>
    <cellStyle name="แสดงผล 3 6 12" xfId="11628"/>
    <cellStyle name="แสดงผล 3 6 12 2" xfId="25655"/>
    <cellStyle name="แสดงผล 3 6 12 3" xfId="34715"/>
    <cellStyle name="แสดงผล 3 6 12 4" xfId="26292"/>
    <cellStyle name="แสดงผล 3 6 13" xfId="5225"/>
    <cellStyle name="แสดงผล 3 6 14" xfId="19860"/>
    <cellStyle name="แสดงผล 3 6 15" xfId="25220"/>
    <cellStyle name="แสดงผล 3 6 16" xfId="34328"/>
    <cellStyle name="แสดงผล 3 6 2" xfId="3048"/>
    <cellStyle name="แสดงผล 3 6 2 10" xfId="4174"/>
    <cellStyle name="แสดงผล 3 6 2 11" xfId="33916"/>
    <cellStyle name="แสดงผล 3 6 2 2" xfId="11630"/>
    <cellStyle name="แสดงผล 3 6 2 2 2" xfId="25657"/>
    <cellStyle name="แสดงผล 3 6 2 2 3" xfId="34717"/>
    <cellStyle name="แสดงผล 3 6 2 2 4" xfId="37272"/>
    <cellStyle name="แสดงผล 3 6 2 3" xfId="16641"/>
    <cellStyle name="แสดงผล 3 6 2 3 2" xfId="38223"/>
    <cellStyle name="แสดงผล 3 6 2 3 3" xfId="42549"/>
    <cellStyle name="แสดงผล 3 6 2 4" xfId="15192"/>
    <cellStyle name="แสดงผล 3 6 2 4 2" xfId="37309"/>
    <cellStyle name="แสดงผล 3 6 2 4 3" xfId="42012"/>
    <cellStyle name="แสดงผล 3 6 2 5" xfId="18831"/>
    <cellStyle name="แสดงผล 3 6 2 5 2" xfId="39786"/>
    <cellStyle name="แสดงผล 3 6 2 5 3" xfId="43552"/>
    <cellStyle name="แสดงผล 3 6 2 6" xfId="19254"/>
    <cellStyle name="แสดงผล 3 6 2 6 2" xfId="40147"/>
    <cellStyle name="แสดงผล 3 6 2 6 3" xfId="43864"/>
    <cellStyle name="แสดงผล 3 6 2 7" xfId="11629"/>
    <cellStyle name="แสดงผล 3 6 2 7 2" xfId="25656"/>
    <cellStyle name="แสดงผล 3 6 2 7 3" xfId="34716"/>
    <cellStyle name="แสดงผล 3 6 2 7 4" xfId="36544"/>
    <cellStyle name="แสดงผล 3 6 2 8" xfId="5912"/>
    <cellStyle name="แสดงผล 3 6 2 9" xfId="20537"/>
    <cellStyle name="แสดงผล 3 6 3" xfId="11631"/>
    <cellStyle name="แสดงผล 3 6 3 2" xfId="11632"/>
    <cellStyle name="แสดงผล 3 6 3 2 2" xfId="25659"/>
    <cellStyle name="แสดงผล 3 6 3 2 3" xfId="34719"/>
    <cellStyle name="แสดงผล 3 6 3 2 4" xfId="4959"/>
    <cellStyle name="แสดงผล 3 6 3 3" xfId="25658"/>
    <cellStyle name="แสดงผล 3 6 3 4" xfId="34718"/>
    <cellStyle name="แสดงผล 3 6 3 5" xfId="26293"/>
    <cellStyle name="แสดงผล 3 6 4" xfId="11633"/>
    <cellStyle name="แสดงผล 3 6 4 2" xfId="11634"/>
    <cellStyle name="แสดงผล 3 6 4 2 2" xfId="25661"/>
    <cellStyle name="แสดงผล 3 6 4 2 3" xfId="34721"/>
    <cellStyle name="แสดงผล 3 6 4 2 4" xfId="27830"/>
    <cellStyle name="แสดงผล 3 6 4 3" xfId="25660"/>
    <cellStyle name="แสดงผล 3 6 4 4" xfId="34720"/>
    <cellStyle name="แสดงผล 3 6 4 5" xfId="37271"/>
    <cellStyle name="แสดงผล 3 6 5" xfId="11635"/>
    <cellStyle name="แสดงผล 3 6 5 2" xfId="25662"/>
    <cellStyle name="แสดงผล 3 6 5 3" xfId="34722"/>
    <cellStyle name="แสดงผล 3 6 5 4" xfId="26294"/>
    <cellStyle name="แสดงผล 3 6 6" xfId="11636"/>
    <cellStyle name="แสดงผล 3 6 6 2" xfId="11637"/>
    <cellStyle name="แสดงผล 3 6 6 2 2" xfId="25664"/>
    <cellStyle name="แสดงผล 3 6 6 2 3" xfId="34724"/>
    <cellStyle name="แสดงผล 3 6 6 2 4" xfId="26296"/>
    <cellStyle name="แสดงผล 3 6 6 3" xfId="25663"/>
    <cellStyle name="แสดงผล 3 6 6 4" xfId="34723"/>
    <cellStyle name="แสดงผล 3 6 6 5" xfId="36704"/>
    <cellStyle name="แสดงผล 3 6 7" xfId="11638"/>
    <cellStyle name="แสดงผล 3 6 7 2" xfId="25665"/>
    <cellStyle name="แสดงผล 3 6 7 3" xfId="34725"/>
    <cellStyle name="แสดงผล 3 6 7 4" xfId="5169"/>
    <cellStyle name="แสดงผล 3 6 8" xfId="16047"/>
    <cellStyle name="แสดงผล 3 6 8 2" xfId="37815"/>
    <cellStyle name="แสดงผล 3 6 8 3" xfId="42237"/>
    <cellStyle name="แสดงผล 3 6 9" xfId="17145"/>
    <cellStyle name="แสดงผล 3 6 9 2" xfId="38644"/>
    <cellStyle name="แสดงผล 3 6 9 3" xfId="42906"/>
    <cellStyle name="แสดงผล 3 7" xfId="2246"/>
    <cellStyle name="แสดงผล 3 7 10" xfId="18293"/>
    <cellStyle name="แสดงผล 3 7 10 2" xfId="39414"/>
    <cellStyle name="แสดงผล 3 7 10 3" xfId="43321"/>
    <cellStyle name="แสดงผล 3 7 11" xfId="19122"/>
    <cellStyle name="แสดงผล 3 7 11 2" xfId="40068"/>
    <cellStyle name="แสดงผล 3 7 11 3" xfId="43816"/>
    <cellStyle name="แสดงผล 3 7 12" xfId="11639"/>
    <cellStyle name="แสดงผล 3 7 12 2" xfId="25666"/>
    <cellStyle name="แสดงผล 3 7 12 3" xfId="34726"/>
    <cellStyle name="แสดงผล 3 7 12 4" xfId="26295"/>
    <cellStyle name="แสดงผล 3 7 13" xfId="5226"/>
    <cellStyle name="แสดงผล 3 7 14" xfId="19861"/>
    <cellStyle name="แสดงผล 3 7 15" xfId="25219"/>
    <cellStyle name="แสดงผล 3 7 16" xfId="37681"/>
    <cellStyle name="แสดงผล 3 7 2" xfId="3049"/>
    <cellStyle name="แสดงผล 3 7 2 10" xfId="3542"/>
    <cellStyle name="แสดงผล 3 7 2 11" xfId="33915"/>
    <cellStyle name="แสดงผล 3 7 2 2" xfId="11641"/>
    <cellStyle name="แสดงผล 3 7 2 2 2" xfId="25668"/>
    <cellStyle name="แสดงผล 3 7 2 2 3" xfId="34728"/>
    <cellStyle name="แสดงผล 3 7 2 2 4" xfId="20028"/>
    <cellStyle name="แสดงผล 3 7 2 3" xfId="16642"/>
    <cellStyle name="แสดงผล 3 7 2 3 2" xfId="38224"/>
    <cellStyle name="แสดงผล 3 7 2 3 3" xfId="42550"/>
    <cellStyle name="แสดงผล 3 7 2 4" xfId="14417"/>
    <cellStyle name="แสดงผล 3 7 2 4 2" xfId="36724"/>
    <cellStyle name="แสดงผล 3 7 2 4 3" xfId="41647"/>
    <cellStyle name="แสดงผล 3 7 2 5" xfId="18832"/>
    <cellStyle name="แสดงผล 3 7 2 5 2" xfId="39787"/>
    <cellStyle name="แสดงผล 3 7 2 5 3" xfId="43553"/>
    <cellStyle name="แสดงผล 3 7 2 6" xfId="19255"/>
    <cellStyle name="แสดงผล 3 7 2 6 2" xfId="40148"/>
    <cellStyle name="แสดงผล 3 7 2 6 3" xfId="43865"/>
    <cellStyle name="แสดงผล 3 7 2 7" xfId="11640"/>
    <cellStyle name="แสดงผล 3 7 2 7 2" xfId="25667"/>
    <cellStyle name="แสดงผล 3 7 2 7 3" xfId="34727"/>
    <cellStyle name="แสดงผล 3 7 2 7 4" xfId="26742"/>
    <cellStyle name="แสดงผล 3 7 2 8" xfId="5913"/>
    <cellStyle name="แสดงผล 3 7 2 9" xfId="20538"/>
    <cellStyle name="แสดงผล 3 7 3" xfId="11642"/>
    <cellStyle name="แสดงผล 3 7 3 2" xfId="11643"/>
    <cellStyle name="แสดงผล 3 7 3 2 2" xfId="25670"/>
    <cellStyle name="แสดงผล 3 7 3 2 3" xfId="34730"/>
    <cellStyle name="แสดงผล 3 7 3 2 4" xfId="26299"/>
    <cellStyle name="แสดงผล 3 7 3 3" xfId="25669"/>
    <cellStyle name="แสดงผล 3 7 3 4" xfId="34729"/>
    <cellStyle name="แสดงผล 3 7 3 5" xfId="26298"/>
    <cellStyle name="แสดงผล 3 7 4" xfId="11644"/>
    <cellStyle name="แสดงผล 3 7 4 2" xfId="11645"/>
    <cellStyle name="แสดงผล 3 7 4 2 2" xfId="25672"/>
    <cellStyle name="แสดงผล 3 7 4 2 3" xfId="34732"/>
    <cellStyle name="แสดงผล 3 7 4 2 4" xfId="37269"/>
    <cellStyle name="แสดงผล 3 7 4 3" xfId="25671"/>
    <cellStyle name="แสดงผล 3 7 4 4" xfId="34731"/>
    <cellStyle name="แสดงผล 3 7 4 5" xfId="26300"/>
    <cellStyle name="แสดงผล 3 7 5" xfId="11646"/>
    <cellStyle name="แสดงผล 3 7 5 2" xfId="25673"/>
    <cellStyle name="แสดงผล 3 7 5 3" xfId="34733"/>
    <cellStyle name="แสดงผล 3 7 5 4" xfId="28384"/>
    <cellStyle name="แสดงผล 3 7 6" xfId="11647"/>
    <cellStyle name="แสดงผล 3 7 6 2" xfId="11648"/>
    <cellStyle name="แสดงผล 3 7 6 2 2" xfId="25675"/>
    <cellStyle name="แสดงผล 3 7 6 2 3" xfId="34735"/>
    <cellStyle name="แสดงผล 3 7 6 2 4" xfId="26302"/>
    <cellStyle name="แสดงผล 3 7 6 3" xfId="25674"/>
    <cellStyle name="แสดงผล 3 7 6 4" xfId="34734"/>
    <cellStyle name="แสดงผล 3 7 6 5" xfId="26301"/>
    <cellStyle name="แสดงผล 3 7 7" xfId="11649"/>
    <cellStyle name="แสดงผล 3 7 7 2" xfId="25676"/>
    <cellStyle name="แสดงผล 3 7 7 3" xfId="34736"/>
    <cellStyle name="แสดงผล 3 7 7 4" xfId="29662"/>
    <cellStyle name="แสดงผล 3 7 8" xfId="16048"/>
    <cellStyle name="แสดงผล 3 7 8 2" xfId="37816"/>
    <cellStyle name="แสดงผล 3 7 8 3" xfId="42238"/>
    <cellStyle name="แสดงผล 3 7 9" xfId="17857"/>
    <cellStyle name="แสดงผล 3 7 9 2" xfId="39118"/>
    <cellStyle name="แสดงผล 3 7 9 3" xfId="43128"/>
    <cellStyle name="แสดงผล 3 8" xfId="2247"/>
    <cellStyle name="แสดงผล 3 8 10" xfId="25218"/>
    <cellStyle name="แสดงผล 3 8 11" xfId="25329"/>
    <cellStyle name="แสดงผล 3 8 2" xfId="3050"/>
    <cellStyle name="แสดงผล 3 8 2 10" xfId="33914"/>
    <cellStyle name="แสดงผล 3 8 2 2" xfId="16643"/>
    <cellStyle name="แสดงผล 3 8 2 2 2" xfId="38225"/>
    <cellStyle name="แสดงผล 3 8 2 2 3" xfId="42551"/>
    <cellStyle name="แสดงผล 3 8 2 3" xfId="17820"/>
    <cellStyle name="แสดงผล 3 8 2 3 2" xfId="39086"/>
    <cellStyle name="แสดงผล 3 8 2 3 3" xfId="43099"/>
    <cellStyle name="แสดงผล 3 8 2 4" xfId="18833"/>
    <cellStyle name="แสดงผล 3 8 2 4 2" xfId="39788"/>
    <cellStyle name="แสดงผล 3 8 2 4 3" xfId="43554"/>
    <cellStyle name="แสดงผล 3 8 2 5" xfId="19256"/>
    <cellStyle name="แสดงผล 3 8 2 5 2" xfId="40149"/>
    <cellStyle name="แสดงผล 3 8 2 5 3" xfId="43866"/>
    <cellStyle name="แสดงผล 3 8 2 6" xfId="11651"/>
    <cellStyle name="แสดงผล 3 8 2 6 2" xfId="25678"/>
    <cellStyle name="แสดงผล 3 8 2 6 3" xfId="34738"/>
    <cellStyle name="แสดงผล 3 8 2 6 4" xfId="26303"/>
    <cellStyle name="แสดงผล 3 8 2 7" xfId="5914"/>
    <cellStyle name="แสดงผล 3 8 2 8" xfId="20539"/>
    <cellStyle name="แสดงผล 3 8 2 9" xfId="3543"/>
    <cellStyle name="แสดงผล 3 8 3" xfId="16049"/>
    <cellStyle name="แสดงผล 3 8 3 2" xfId="37817"/>
    <cellStyle name="แสดงผล 3 8 3 3" xfId="42239"/>
    <cellStyle name="แสดงผล 3 8 4" xfId="17858"/>
    <cellStyle name="แสดงผล 3 8 4 2" xfId="39119"/>
    <cellStyle name="แสดงผล 3 8 4 3" xfId="43129"/>
    <cellStyle name="แสดงผล 3 8 5" xfId="18294"/>
    <cellStyle name="แสดงผล 3 8 5 2" xfId="39415"/>
    <cellStyle name="แสดงผล 3 8 5 3" xfId="43322"/>
    <cellStyle name="แสดงผล 3 8 6" xfId="19123"/>
    <cellStyle name="แสดงผล 3 8 6 2" xfId="40069"/>
    <cellStyle name="แสดงผล 3 8 6 3" xfId="43817"/>
    <cellStyle name="แสดงผล 3 8 7" xfId="11650"/>
    <cellStyle name="แสดงผล 3 8 7 2" xfId="25677"/>
    <cellStyle name="แสดงผล 3 8 7 3" xfId="34737"/>
    <cellStyle name="แสดงผล 3 8 7 4" xfId="26743"/>
    <cellStyle name="แสดงผล 3 8 8" xfId="5227"/>
    <cellStyle name="แสดงผล 3 8 9" xfId="19862"/>
    <cellStyle name="แสดงผล 3 9" xfId="3042"/>
    <cellStyle name="แสดงผล 3 9 2" xfId="17822"/>
    <cellStyle name="แสดงผล 3 9 2 2" xfId="39088"/>
    <cellStyle name="แสดงผล 3 9 2 3" xfId="43101"/>
    <cellStyle name="แสดงผล 3 9 3" xfId="18825"/>
    <cellStyle name="แสดงผล 3 9 3 2" xfId="39780"/>
    <cellStyle name="แสดงผล 3 9 3 3" xfId="43546"/>
    <cellStyle name="แสดงผล 3 9 4" xfId="19248"/>
    <cellStyle name="แสดงผล 3 9 4 2" xfId="40141"/>
    <cellStyle name="แสดงผล 3 9 4 3" xfId="43858"/>
    <cellStyle name="แสดงผล 3 9 5" xfId="16635"/>
    <cellStyle name="แสดงผล 3 9 5 2" xfId="38217"/>
    <cellStyle name="แสดงผล 3 9 5 3" xfId="42543"/>
    <cellStyle name="แสดงผล 3 9 6" xfId="5906"/>
    <cellStyle name="แสดงผล 3 9 7" xfId="20531"/>
    <cellStyle name="แสดงผล 3 9 8" xfId="4180"/>
    <cellStyle name="แสดงผล 3 9 9" xfId="33920"/>
    <cellStyle name="แสดงผล 4" xfId="2248"/>
    <cellStyle name="แสดงผล 4 10" xfId="18295"/>
    <cellStyle name="แสดงผล 4 10 2" xfId="39416"/>
    <cellStyle name="แสดงผล 4 10 3" xfId="43323"/>
    <cellStyle name="แสดงผล 4 11" xfId="19124"/>
    <cellStyle name="แสดงผล 4 11 2" xfId="40070"/>
    <cellStyle name="แสดงผล 4 11 3" xfId="43818"/>
    <cellStyle name="แสดงผล 4 12" xfId="11652"/>
    <cellStyle name="แสดงผล 4 12 2" xfId="25679"/>
    <cellStyle name="แสดงผล 4 12 3" xfId="34739"/>
    <cellStyle name="แสดงผล 4 12 4" xfId="26304"/>
    <cellStyle name="แสดงผล 4 13" xfId="5228"/>
    <cellStyle name="แสดงผล 4 14" xfId="19863"/>
    <cellStyle name="แสดงผล 4 15" xfId="25217"/>
    <cellStyle name="แสดงผล 4 16" xfId="25330"/>
    <cellStyle name="แสดงผล 4 2" xfId="2249"/>
    <cellStyle name="แสดงผล 4 2 10" xfId="17143"/>
    <cellStyle name="แสดงผล 4 2 10 2" xfId="38642"/>
    <cellStyle name="แสดงผล 4 2 10 3" xfId="42904"/>
    <cellStyle name="แสดงผล 4 2 11" xfId="18296"/>
    <cellStyle name="แสดงผล 4 2 11 2" xfId="39417"/>
    <cellStyle name="แสดงผล 4 2 11 3" xfId="43324"/>
    <cellStyle name="แสดงผล 4 2 12" xfId="19125"/>
    <cellStyle name="แสดงผล 4 2 12 2" xfId="40071"/>
    <cellStyle name="แสดงผล 4 2 12 3" xfId="43819"/>
    <cellStyle name="แสดงผล 4 2 13" xfId="11653"/>
    <cellStyle name="แสดงผล 4 2 13 2" xfId="25680"/>
    <cellStyle name="แสดงผล 4 2 13 3" xfId="34740"/>
    <cellStyle name="แสดงผล 4 2 13 4" xfId="26305"/>
    <cellStyle name="แสดงผล 4 2 14" xfId="5229"/>
    <cellStyle name="แสดงผล 4 2 15" xfId="19864"/>
    <cellStyle name="แสดงผล 4 2 16" xfId="25216"/>
    <cellStyle name="แสดงผล 4 2 17" xfId="34315"/>
    <cellStyle name="แสดงผล 4 2 2" xfId="3052"/>
    <cellStyle name="แสดงผล 4 2 2 10" xfId="30312"/>
    <cellStyle name="แสดงผล 4 2 2 11" xfId="33912"/>
    <cellStyle name="แสดงผล 4 2 2 2" xfId="11655"/>
    <cellStyle name="แสดงผล 4 2 2 2 2" xfId="25682"/>
    <cellStyle name="แสดงผล 4 2 2 2 3" xfId="34742"/>
    <cellStyle name="แสดงผล 4 2 2 2 4" xfId="28142"/>
    <cellStyle name="แสดงผล 4 2 2 3" xfId="16645"/>
    <cellStyle name="แสดงผล 4 2 2 3 2" xfId="38227"/>
    <cellStyle name="แสดงผล 4 2 2 3 3" xfId="42553"/>
    <cellStyle name="แสดงผล 4 2 2 4" xfId="14561"/>
    <cellStyle name="แสดงผล 4 2 2 4 2" xfId="36835"/>
    <cellStyle name="แสดงผล 4 2 2 4 3" xfId="41739"/>
    <cellStyle name="แสดงผล 4 2 2 5" xfId="18835"/>
    <cellStyle name="แสดงผล 4 2 2 5 2" xfId="39790"/>
    <cellStyle name="แสดงผล 4 2 2 5 3" xfId="43556"/>
    <cellStyle name="แสดงผล 4 2 2 6" xfId="19258"/>
    <cellStyle name="แสดงผล 4 2 2 6 2" xfId="40151"/>
    <cellStyle name="แสดงผล 4 2 2 6 3" xfId="43868"/>
    <cellStyle name="แสดงผล 4 2 2 7" xfId="11654"/>
    <cellStyle name="แสดงผล 4 2 2 7 2" xfId="25681"/>
    <cellStyle name="แสดงผล 4 2 2 7 3" xfId="34741"/>
    <cellStyle name="แสดงผล 4 2 2 7 4" xfId="37267"/>
    <cellStyle name="แสดงผล 4 2 2 8" xfId="5916"/>
    <cellStyle name="แสดงผล 4 2 2 9" xfId="20541"/>
    <cellStyle name="แสดงผล 4 2 3" xfId="11656"/>
    <cellStyle name="แสดงผล 4 2 3 2" xfId="11657"/>
    <cellStyle name="แสดงผล 4 2 3 2 2" xfId="25684"/>
    <cellStyle name="แสดงผล 4 2 3 2 3" xfId="34744"/>
    <cellStyle name="แสดงผล 4 2 3 2 4" xfId="26307"/>
    <cellStyle name="แสดงผล 4 2 3 3" xfId="25683"/>
    <cellStyle name="แสดงผล 4 2 3 4" xfId="34743"/>
    <cellStyle name="แสดงผล 4 2 3 5" xfId="26306"/>
    <cellStyle name="แสดงผล 4 2 4" xfId="11658"/>
    <cellStyle name="แสดงผล 4 2 4 2" xfId="11659"/>
    <cellStyle name="แสดงผล 4 2 4 2 2" xfId="25686"/>
    <cellStyle name="แสดงผล 4 2 4 2 3" xfId="34746"/>
    <cellStyle name="แสดงผล 4 2 4 2 4" xfId="29663"/>
    <cellStyle name="แสดงผล 4 2 4 3" xfId="25685"/>
    <cellStyle name="แสดงผล 4 2 4 4" xfId="34745"/>
    <cellStyle name="แสดงผล 4 2 4 5" xfId="20029"/>
    <cellStyle name="แสดงผล 4 2 5" xfId="11660"/>
    <cellStyle name="แสดงผล 4 2 5 2" xfId="11661"/>
    <cellStyle name="แสดงผล 4 2 5 2 2" xfId="25688"/>
    <cellStyle name="แสดงผล 4 2 5 2 3" xfId="34748"/>
    <cellStyle name="แสดงผล 4 2 5 2 4" xfId="26308"/>
    <cellStyle name="แสดงผล 4 2 5 3" xfId="25687"/>
    <cellStyle name="แสดงผล 4 2 5 4" xfId="34747"/>
    <cellStyle name="แสดงผล 4 2 5 5" xfId="26313"/>
    <cellStyle name="แสดงผล 4 2 6" xfId="11662"/>
    <cellStyle name="แสดงผล 4 2 6 2" xfId="25689"/>
    <cellStyle name="แสดงผล 4 2 6 3" xfId="34749"/>
    <cellStyle name="แสดงผล 4 2 6 4" xfId="37265"/>
    <cellStyle name="แสดงผล 4 2 7" xfId="11663"/>
    <cellStyle name="แสดงผล 4 2 7 2" xfId="11664"/>
    <cellStyle name="แสดงผล 4 2 7 2 2" xfId="25691"/>
    <cellStyle name="แสดงผล 4 2 7 2 3" xfId="34751"/>
    <cellStyle name="แสดงผล 4 2 7 2 4" xfId="29633"/>
    <cellStyle name="แสดงผล 4 2 7 3" xfId="25690"/>
    <cellStyle name="แสดงผล 4 2 7 4" xfId="34750"/>
    <cellStyle name="แสดงผล 4 2 7 5" xfId="5166"/>
    <cellStyle name="แสดงผล 4 2 8" xfId="11665"/>
    <cellStyle name="แสดงผล 4 2 8 2" xfId="25692"/>
    <cellStyle name="แสดงผล 4 2 8 3" xfId="34752"/>
    <cellStyle name="แสดงผล 4 2 8 4" xfId="5162"/>
    <cellStyle name="แสดงผล 4 2 9" xfId="16051"/>
    <cellStyle name="แสดงผล 4 2 9 2" xfId="37819"/>
    <cellStyle name="แสดงผล 4 2 9 3" xfId="42241"/>
    <cellStyle name="แสดงผล 4 3" xfId="2250"/>
    <cellStyle name="แสดงผล 4 3 10" xfId="18297"/>
    <cellStyle name="แสดงผล 4 3 10 2" xfId="39418"/>
    <cellStyle name="แสดงผล 4 3 10 3" xfId="43325"/>
    <cellStyle name="แสดงผล 4 3 11" xfId="19126"/>
    <cellStyle name="แสดงผล 4 3 11 2" xfId="40072"/>
    <cellStyle name="แสดงผล 4 3 11 3" xfId="43820"/>
    <cellStyle name="แสดงผล 4 3 12" xfId="11666"/>
    <cellStyle name="แสดงผล 4 3 12 2" xfId="25693"/>
    <cellStyle name="แสดงผล 4 3 12 3" xfId="34753"/>
    <cellStyle name="แสดงผล 4 3 12 4" xfId="19957"/>
    <cellStyle name="แสดงผล 4 3 13" xfId="5230"/>
    <cellStyle name="แสดงผล 4 3 14" xfId="19865"/>
    <cellStyle name="แสดงผล 4 3 15" xfId="25215"/>
    <cellStyle name="แสดงผล 4 3 16" xfId="37674"/>
    <cellStyle name="แสดงผล 4 3 2" xfId="3053"/>
    <cellStyle name="แสดงผล 4 3 2 10" xfId="32812"/>
    <cellStyle name="แสดงผล 4 3 2 11" xfId="33911"/>
    <cellStyle name="แสดงผล 4 3 2 2" xfId="11668"/>
    <cellStyle name="แสดงผล 4 3 2 2 2" xfId="25695"/>
    <cellStyle name="แสดงผล 4 3 2 2 3" xfId="34755"/>
    <cellStyle name="แสดงผล 4 3 2 2 4" xfId="37264"/>
    <cellStyle name="แสดงผล 4 3 2 3" xfId="16646"/>
    <cellStyle name="แสดงผล 4 3 2 3 2" xfId="38228"/>
    <cellStyle name="แสดงผล 4 3 2 3 3" xfId="42554"/>
    <cellStyle name="แสดงผล 4 3 2 4" xfId="18172"/>
    <cellStyle name="แสดงผล 4 3 2 4 2" xfId="39310"/>
    <cellStyle name="แสดงผล 4 3 2 4 3" xfId="43232"/>
    <cellStyle name="แสดงผล 4 3 2 5" xfId="18836"/>
    <cellStyle name="แสดงผล 4 3 2 5 2" xfId="39791"/>
    <cellStyle name="แสดงผล 4 3 2 5 3" xfId="43557"/>
    <cellStyle name="แสดงผล 4 3 2 6" xfId="19259"/>
    <cellStyle name="แสดงผล 4 3 2 6 2" xfId="40152"/>
    <cellStyle name="แสดงผล 4 3 2 6 3" xfId="43869"/>
    <cellStyle name="แสดงผล 4 3 2 7" xfId="11667"/>
    <cellStyle name="แสดงผล 4 3 2 7 2" xfId="25694"/>
    <cellStyle name="แสดงผล 4 3 2 7 3" xfId="34754"/>
    <cellStyle name="แสดงผล 4 3 2 7 4" xfId="19958"/>
    <cellStyle name="แสดงผล 4 3 2 8" xfId="5917"/>
    <cellStyle name="แสดงผล 4 3 2 9" xfId="20542"/>
    <cellStyle name="แสดงผล 4 3 3" xfId="11669"/>
    <cellStyle name="แสดงผล 4 3 3 2" xfId="11670"/>
    <cellStyle name="แสดงผล 4 3 3 2 2" xfId="25697"/>
    <cellStyle name="แสดงผล 4 3 3 2 3" xfId="34757"/>
    <cellStyle name="แสดงผล 4 3 3 2 4" xfId="26309"/>
    <cellStyle name="แสดงผล 4 3 3 3" xfId="25696"/>
    <cellStyle name="แสดงผล 4 3 3 4" xfId="34756"/>
    <cellStyle name="แสดงผล 4 3 3 5" xfId="28094"/>
    <cellStyle name="แสดงผล 4 3 4" xfId="11671"/>
    <cellStyle name="แสดงผล 4 3 4 2" xfId="11672"/>
    <cellStyle name="แสดงผล 4 3 4 2 2" xfId="25699"/>
    <cellStyle name="แสดงผล 4 3 4 2 3" xfId="34759"/>
    <cellStyle name="แสดงผล 4 3 4 2 4" xfId="36541"/>
    <cellStyle name="แสดงผล 4 3 4 3" xfId="25698"/>
    <cellStyle name="แสดงผล 4 3 4 4" xfId="34758"/>
    <cellStyle name="แสดงผล 4 3 4 5" xfId="26744"/>
    <cellStyle name="แสดงผล 4 3 5" xfId="11673"/>
    <cellStyle name="แสดงผล 4 3 5 2" xfId="25700"/>
    <cellStyle name="แสดงผล 4 3 5 3" xfId="34760"/>
    <cellStyle name="แสดงผล 4 3 5 4" xfId="26312"/>
    <cellStyle name="แสดงผล 4 3 6" xfId="11674"/>
    <cellStyle name="แสดงผล 4 3 6 2" xfId="11675"/>
    <cellStyle name="แสดงผล 4 3 6 2 2" xfId="25702"/>
    <cellStyle name="แสดงผล 4 3 6 2 3" xfId="34762"/>
    <cellStyle name="แสดงผล 4 3 6 2 4" xfId="37263"/>
    <cellStyle name="แสดงผล 4 3 6 3" xfId="25701"/>
    <cellStyle name="แสดงผล 4 3 6 4" xfId="34761"/>
    <cellStyle name="แสดงผล 4 3 6 5" xfId="28009"/>
    <cellStyle name="แสดงผล 4 3 7" xfId="11676"/>
    <cellStyle name="แสดงผล 4 3 7 2" xfId="25703"/>
    <cellStyle name="แสดงผล 4 3 7 3" xfId="34763"/>
    <cellStyle name="แสดงผล 4 3 7 4" xfId="28311"/>
    <cellStyle name="แสดงผล 4 3 8" xfId="16052"/>
    <cellStyle name="แสดงผล 4 3 8 2" xfId="37820"/>
    <cellStyle name="แสดงผล 4 3 8 3" xfId="42242"/>
    <cellStyle name="แสดงผล 4 3 9" xfId="17855"/>
    <cellStyle name="แสดงผล 4 3 9 2" xfId="39116"/>
    <cellStyle name="แสดงผล 4 3 9 3" xfId="43126"/>
    <cellStyle name="แสดงผล 4 4" xfId="2251"/>
    <cellStyle name="แสดงผล 4 4 10" xfId="18298"/>
    <cellStyle name="แสดงผล 4 4 10 2" xfId="39419"/>
    <cellStyle name="แสดงผล 4 4 10 3" xfId="43326"/>
    <cellStyle name="แสดงผล 4 4 11" xfId="19127"/>
    <cellStyle name="แสดงผล 4 4 11 2" xfId="40073"/>
    <cellStyle name="แสดงผล 4 4 11 3" xfId="43821"/>
    <cellStyle name="แสดงผล 4 4 12" xfId="11677"/>
    <cellStyle name="แสดงผล 4 4 12 2" xfId="25704"/>
    <cellStyle name="แสดงผล 4 4 12 3" xfId="34764"/>
    <cellStyle name="แสดงผล 4 4 12 4" xfId="26311"/>
    <cellStyle name="แสดงผล 4 4 13" xfId="5231"/>
    <cellStyle name="แสดงผล 4 4 14" xfId="19866"/>
    <cellStyle name="แสดงผล 4 4 15" xfId="25214"/>
    <cellStyle name="แสดงผล 4 4 16" xfId="34326"/>
    <cellStyle name="แสดงผล 4 4 2" xfId="3054"/>
    <cellStyle name="แสดงผล 4 4 2 10" xfId="32721"/>
    <cellStyle name="แสดงผล 4 4 2 11" xfId="33910"/>
    <cellStyle name="แสดงผล 4 4 2 2" xfId="11679"/>
    <cellStyle name="แสดงผล 4 4 2 2 2" xfId="25706"/>
    <cellStyle name="แสดงผล 4 4 2 2 3" xfId="34766"/>
    <cellStyle name="แสดงผล 4 4 2 2 4" xfId="20156"/>
    <cellStyle name="แสดงผล 4 4 2 3" xfId="16647"/>
    <cellStyle name="แสดงผล 4 4 2 3 2" xfId="38229"/>
    <cellStyle name="แสดงผล 4 4 2 3 3" xfId="42555"/>
    <cellStyle name="แสดงผล 4 4 2 4" xfId="17818"/>
    <cellStyle name="แสดงผล 4 4 2 4 2" xfId="39084"/>
    <cellStyle name="แสดงผล 4 4 2 4 3" xfId="43097"/>
    <cellStyle name="แสดงผล 4 4 2 5" xfId="18837"/>
    <cellStyle name="แสดงผล 4 4 2 5 2" xfId="39792"/>
    <cellStyle name="แสดงผล 4 4 2 5 3" xfId="43558"/>
    <cellStyle name="แสดงผล 4 4 2 6" xfId="19260"/>
    <cellStyle name="แสดงผล 4 4 2 6 2" xfId="40153"/>
    <cellStyle name="แสดงผล 4 4 2 6 3" xfId="43870"/>
    <cellStyle name="แสดงผล 4 4 2 7" xfId="11678"/>
    <cellStyle name="แสดงผล 4 4 2 7 2" xfId="25705"/>
    <cellStyle name="แสดงผล 4 4 2 7 3" xfId="34765"/>
    <cellStyle name="แสดงผล 4 4 2 7 4" xfId="20030"/>
    <cellStyle name="แสดงผล 4 4 2 8" xfId="5918"/>
    <cellStyle name="แสดงผล 4 4 2 9" xfId="20543"/>
    <cellStyle name="แสดงผล 4 4 3" xfId="11680"/>
    <cellStyle name="แสดงผล 4 4 3 2" xfId="11681"/>
    <cellStyle name="แสดงผล 4 4 3 2 2" xfId="25708"/>
    <cellStyle name="แสดงผล 4 4 3 2 3" xfId="34768"/>
    <cellStyle name="แสดงผล 4 4 3 2 4" xfId="26314"/>
    <cellStyle name="แสดงผล 4 4 3 3" xfId="25707"/>
    <cellStyle name="แสดงผล 4 4 3 4" xfId="34767"/>
    <cellStyle name="แสดงผล 4 4 3 5" xfId="26320"/>
    <cellStyle name="แสดงผล 4 4 4" xfId="11682"/>
    <cellStyle name="แสดงผล 4 4 4 2" xfId="11683"/>
    <cellStyle name="แสดงผล 4 4 4 2 2" xfId="25710"/>
    <cellStyle name="แสดงผล 4 4 4 2 3" xfId="34770"/>
    <cellStyle name="แสดงผล 4 4 4 2 4" xfId="36539"/>
    <cellStyle name="แสดงผล 4 4 4 3" xfId="25709"/>
    <cellStyle name="แสดงผล 4 4 4 4" xfId="34769"/>
    <cellStyle name="แสดงผล 4 4 4 5" xfId="26315"/>
    <cellStyle name="แสดงผล 4 4 5" xfId="11684"/>
    <cellStyle name="แสดงผล 4 4 5 2" xfId="25711"/>
    <cellStyle name="แสดงผล 4 4 5 3" xfId="34771"/>
    <cellStyle name="แสดงผล 4 4 5 4" xfId="37262"/>
    <cellStyle name="แสดงผล 4 4 6" xfId="11685"/>
    <cellStyle name="แสดงผล 4 4 6 2" xfId="11686"/>
    <cellStyle name="แสดงผล 4 4 6 2 2" xfId="25713"/>
    <cellStyle name="แสดงผล 4 4 6 2 3" xfId="34773"/>
    <cellStyle name="แสดงผล 4 4 6 2 4" xfId="5167"/>
    <cellStyle name="แสดงผล 4 4 6 3" xfId="25712"/>
    <cellStyle name="แสดงผล 4 4 6 4" xfId="34772"/>
    <cellStyle name="แสดงผล 4 4 6 5" xfId="26316"/>
    <cellStyle name="แสดงผล 4 4 7" xfId="11687"/>
    <cellStyle name="แสดงผล 4 4 7 2" xfId="25714"/>
    <cellStyle name="แสดงผล 4 4 7 3" xfId="34774"/>
    <cellStyle name="แสดงผล 4 4 7 4" xfId="26317"/>
    <cellStyle name="แสดงผล 4 4 8" xfId="16053"/>
    <cellStyle name="แสดงผล 4 4 8 2" xfId="37821"/>
    <cellStyle name="แสดงผล 4 4 8 3" xfId="42243"/>
    <cellStyle name="แสดงผล 4 4 9" xfId="17856"/>
    <cellStyle name="แสดงผล 4 4 9 2" xfId="39117"/>
    <cellStyle name="แสดงผล 4 4 9 3" xfId="43127"/>
    <cellStyle name="แสดงผล 4 5" xfId="2252"/>
    <cellStyle name="แสดงผล 4 5 10" xfId="18299"/>
    <cellStyle name="แสดงผล 4 5 10 2" xfId="39420"/>
    <cellStyle name="แสดงผล 4 5 10 3" xfId="43327"/>
    <cellStyle name="แสดงผล 4 5 11" xfId="19128"/>
    <cellStyle name="แสดงผล 4 5 11 2" xfId="40074"/>
    <cellStyle name="แสดงผล 4 5 11 3" xfId="43822"/>
    <cellStyle name="แสดงผล 4 5 12" xfId="11688"/>
    <cellStyle name="แสดงผล 4 5 12 2" xfId="25715"/>
    <cellStyle name="แสดงผล 4 5 12 3" xfId="34775"/>
    <cellStyle name="แสดงผล 4 5 12 4" xfId="36540"/>
    <cellStyle name="แสดงผล 4 5 13" xfId="5232"/>
    <cellStyle name="แสดงผล 4 5 14" xfId="19867"/>
    <cellStyle name="แสดงผล 4 5 15" xfId="25213"/>
    <cellStyle name="แสดงผล 4 5 16" xfId="34325"/>
    <cellStyle name="แสดงผล 4 5 2" xfId="3055"/>
    <cellStyle name="แสดงผล 4 5 2 10" xfId="32448"/>
    <cellStyle name="แสดงผล 4 5 2 11" xfId="33909"/>
    <cellStyle name="แสดงผล 4 5 2 2" xfId="11690"/>
    <cellStyle name="แสดงผล 4 5 2 2 2" xfId="25717"/>
    <cellStyle name="แสดงผล 4 5 2 2 3" xfId="34777"/>
    <cellStyle name="แสดงผล 4 5 2 2 4" xfId="32954"/>
    <cellStyle name="แสดงผล 4 5 2 3" xfId="16648"/>
    <cellStyle name="แสดงผล 4 5 2 3 2" xfId="38230"/>
    <cellStyle name="แสดงผล 4 5 2 3 3" xfId="42556"/>
    <cellStyle name="แสดงผล 4 5 2 4" xfId="14419"/>
    <cellStyle name="แสดงผล 4 5 2 4 2" xfId="36726"/>
    <cellStyle name="แสดงผล 4 5 2 4 3" xfId="41649"/>
    <cellStyle name="แสดงผล 4 5 2 5" xfId="18838"/>
    <cellStyle name="แสดงผล 4 5 2 5 2" xfId="39793"/>
    <cellStyle name="แสดงผล 4 5 2 5 3" xfId="43559"/>
    <cellStyle name="แสดงผล 4 5 2 6" xfId="19261"/>
    <cellStyle name="แสดงผล 4 5 2 6 2" xfId="40154"/>
    <cellStyle name="แสดงผล 4 5 2 6 3" xfId="43871"/>
    <cellStyle name="แสดงผล 4 5 2 7" xfId="11689"/>
    <cellStyle name="แสดงผล 4 5 2 7 2" xfId="25716"/>
    <cellStyle name="แสดงผล 4 5 2 7 3" xfId="34776"/>
    <cellStyle name="แสดงผล 4 5 2 7 4" xfId="32953"/>
    <cellStyle name="แสดงผล 4 5 2 8" xfId="5919"/>
    <cellStyle name="แสดงผล 4 5 2 9" xfId="20544"/>
    <cellStyle name="แสดงผล 4 5 3" xfId="11691"/>
    <cellStyle name="แสดงผล 4 5 3 2" xfId="11692"/>
    <cellStyle name="แสดงผล 4 5 3 2 2" xfId="25719"/>
    <cellStyle name="แสดงผล 4 5 3 2 3" xfId="34779"/>
    <cellStyle name="แสดงผล 4 5 3 2 4" xfId="26319"/>
    <cellStyle name="แสดงผล 4 5 3 3" xfId="25718"/>
    <cellStyle name="แสดงผล 4 5 3 4" xfId="34778"/>
    <cellStyle name="แสดงผล 4 5 3 5" xfId="37259"/>
    <cellStyle name="แสดงผล 4 5 4" xfId="11693"/>
    <cellStyle name="แสดงผล 4 5 4 2" xfId="11694"/>
    <cellStyle name="แสดงผล 4 5 4 2 2" xfId="25721"/>
    <cellStyle name="แสดงผล 4 5 4 2 3" xfId="34781"/>
    <cellStyle name="แสดงผล 4 5 4 2 4" xfId="37260"/>
    <cellStyle name="แสดงผล 4 5 4 3" xfId="25720"/>
    <cellStyle name="แสดงผล 4 5 4 4" xfId="34780"/>
    <cellStyle name="แสดงผล 4 5 4 5" xfId="32952"/>
    <cellStyle name="แสดงผล 4 5 5" xfId="11695"/>
    <cellStyle name="แสดงผล 4 5 5 2" xfId="25722"/>
    <cellStyle name="แสดงผล 4 5 5 3" xfId="34782"/>
    <cellStyle name="แสดงผล 4 5 5 4" xfId="27820"/>
    <cellStyle name="แสดงผล 4 5 6" xfId="11696"/>
    <cellStyle name="แสดงผล 4 5 6 2" xfId="11697"/>
    <cellStyle name="แสดงผล 4 5 6 2 2" xfId="25724"/>
    <cellStyle name="แสดงผล 4 5 6 2 3" xfId="34784"/>
    <cellStyle name="แสดงผล 4 5 6 2 4" xfId="20031"/>
    <cellStyle name="แสดงผล 4 5 6 3" xfId="25723"/>
    <cellStyle name="แสดงผล 4 5 6 4" xfId="34783"/>
    <cellStyle name="แสดงผล 4 5 6 5" xfId="26318"/>
    <cellStyle name="แสดงผล 4 5 7" xfId="11698"/>
    <cellStyle name="แสดงผล 4 5 7 2" xfId="25725"/>
    <cellStyle name="แสดงผล 4 5 7 3" xfId="34785"/>
    <cellStyle name="แสดงผล 4 5 7 4" xfId="20032"/>
    <cellStyle name="แสดงผล 4 5 8" xfId="16054"/>
    <cellStyle name="แสดงผล 4 5 8 2" xfId="37822"/>
    <cellStyle name="แสดงผล 4 5 8 3" xfId="42244"/>
    <cellStyle name="แสดงผล 4 5 9" xfId="17142"/>
    <cellStyle name="แสดงผล 4 5 9 2" xfId="38641"/>
    <cellStyle name="แสดงผล 4 5 9 3" xfId="42903"/>
    <cellStyle name="แสดงผล 4 6" xfId="2253"/>
    <cellStyle name="แสดงผล 4 6 10" xfId="18300"/>
    <cellStyle name="แสดงผล 4 6 10 2" xfId="39421"/>
    <cellStyle name="แสดงผล 4 6 10 3" xfId="43328"/>
    <cellStyle name="แสดงผล 4 6 11" xfId="19129"/>
    <cellStyle name="แสดงผล 4 6 11 2" xfId="40075"/>
    <cellStyle name="แสดงผล 4 6 11 3" xfId="43823"/>
    <cellStyle name="แสดงผล 4 6 12" xfId="11699"/>
    <cellStyle name="แสดงผล 4 6 12 2" xfId="25726"/>
    <cellStyle name="แสดงผล 4 6 12 3" xfId="34786"/>
    <cellStyle name="แสดงผล 4 6 12 4" xfId="26325"/>
    <cellStyle name="แสดงผล 4 6 13" xfId="5233"/>
    <cellStyle name="แสดงผล 4 6 14" xfId="19868"/>
    <cellStyle name="แสดงผล 4 6 15" xfId="25207"/>
    <cellStyle name="แสดงผล 4 6 16" xfId="34324"/>
    <cellStyle name="แสดงผล 4 6 2" xfId="3056"/>
    <cellStyle name="แสดงผล 4 6 2 10" xfId="28769"/>
    <cellStyle name="แสดงผล 4 6 2 11" xfId="33908"/>
    <cellStyle name="แสดงผล 4 6 2 2" xfId="11701"/>
    <cellStyle name="แสดงผล 4 6 2 2 2" xfId="25728"/>
    <cellStyle name="แสดงผล 4 6 2 2 3" xfId="34788"/>
    <cellStyle name="แสดงผล 4 6 2 2 4" xfId="29636"/>
    <cellStyle name="แสดงผล 4 6 2 3" xfId="16649"/>
    <cellStyle name="แสดงผล 4 6 2 3 2" xfId="38231"/>
    <cellStyle name="แสดงผล 4 6 2 3 3" xfId="42557"/>
    <cellStyle name="แสดงผล 4 6 2 4" xfId="17819"/>
    <cellStyle name="แสดงผล 4 6 2 4 2" xfId="39085"/>
    <cellStyle name="แสดงผล 4 6 2 4 3" xfId="43098"/>
    <cellStyle name="แสดงผล 4 6 2 5" xfId="18839"/>
    <cellStyle name="แสดงผล 4 6 2 5 2" xfId="39794"/>
    <cellStyle name="แสดงผล 4 6 2 5 3" xfId="43560"/>
    <cellStyle name="แสดงผล 4 6 2 6" xfId="19262"/>
    <cellStyle name="แสดงผล 4 6 2 6 2" xfId="40155"/>
    <cellStyle name="แสดงผล 4 6 2 6 3" xfId="43872"/>
    <cellStyle name="แสดงผล 4 6 2 7" xfId="11700"/>
    <cellStyle name="แสดงผล 4 6 2 7 2" xfId="25727"/>
    <cellStyle name="แสดงผล 4 6 2 7 3" xfId="34787"/>
    <cellStyle name="แสดงผล 4 6 2 7 4" xfId="26321"/>
    <cellStyle name="แสดงผล 4 6 2 8" xfId="5920"/>
    <cellStyle name="แสดงผล 4 6 2 9" xfId="20545"/>
    <cellStyle name="แสดงผล 4 6 3" xfId="11702"/>
    <cellStyle name="แสดงผล 4 6 3 2" xfId="11703"/>
    <cellStyle name="แสดงผล 4 6 3 2 2" xfId="25730"/>
    <cellStyle name="แสดงผล 4 6 3 2 3" xfId="34790"/>
    <cellStyle name="แสดงผล 4 6 3 2 4" xfId="37258"/>
    <cellStyle name="แสดงผล 4 6 3 3" xfId="25729"/>
    <cellStyle name="แสดงผล 4 6 3 4" xfId="34789"/>
    <cellStyle name="แสดงผล 4 6 3 5" xfId="36537"/>
    <cellStyle name="แสดงผล 4 6 4" xfId="11704"/>
    <cellStyle name="แสดงผล 4 6 4 2" xfId="11705"/>
    <cellStyle name="แสดงผล 4 6 4 2 2" xfId="25732"/>
    <cellStyle name="แสดงผล 4 6 4 2 3" xfId="34792"/>
    <cellStyle name="แสดงผล 4 6 4 2 4" xfId="5165"/>
    <cellStyle name="แสดงผล 4 6 4 3" xfId="25731"/>
    <cellStyle name="แสดงผล 4 6 4 4" xfId="34791"/>
    <cellStyle name="แสดงผล 4 6 4 5" xfId="26310"/>
    <cellStyle name="แสดงผล 4 6 5" xfId="11706"/>
    <cellStyle name="แสดงผล 4 6 5 2" xfId="25733"/>
    <cellStyle name="แสดงผล 4 6 5 3" xfId="34793"/>
    <cellStyle name="แสดงผล 4 6 5 4" xfId="26322"/>
    <cellStyle name="แสดงผล 4 6 6" xfId="11707"/>
    <cellStyle name="แสดงผล 4 6 6 2" xfId="11708"/>
    <cellStyle name="แสดงผล 4 6 6 2 2" xfId="25735"/>
    <cellStyle name="แสดงผล 4 6 6 2 3" xfId="34795"/>
    <cellStyle name="แสดงผล 4 6 6 2 4" xfId="37255"/>
    <cellStyle name="แสดงผล 4 6 6 3" xfId="25734"/>
    <cellStyle name="แสดงผล 4 6 6 4" xfId="34794"/>
    <cellStyle name="แสดงผล 4 6 6 5" xfId="36538"/>
    <cellStyle name="แสดงผล 4 6 7" xfId="11709"/>
    <cellStyle name="แสดงผล 4 6 7 2" xfId="25736"/>
    <cellStyle name="แสดงผล 4 6 7 3" xfId="34796"/>
    <cellStyle name="แสดงผล 4 6 7 4" xfId="26324"/>
    <cellStyle name="แสดงผล 4 6 8" xfId="16055"/>
    <cellStyle name="แสดงผล 4 6 8 2" xfId="37823"/>
    <cellStyle name="แสดงผล 4 6 8 3" xfId="42245"/>
    <cellStyle name="แสดงผล 4 6 9" xfId="17141"/>
    <cellStyle name="แสดงผล 4 6 9 2" xfId="38640"/>
    <cellStyle name="แสดงผล 4 6 9 3" xfId="42902"/>
    <cellStyle name="แสดงผล 4 7" xfId="3051"/>
    <cellStyle name="แสดงผล 4 7 10" xfId="5131"/>
    <cellStyle name="แสดงผล 4 7 11" xfId="33913"/>
    <cellStyle name="แสดงผล 4 7 2" xfId="11711"/>
    <cellStyle name="แสดงผล 4 7 2 2" xfId="25738"/>
    <cellStyle name="แสดงผล 4 7 2 3" xfId="34798"/>
    <cellStyle name="แสดงผล 4 7 2 4" xfId="26323"/>
    <cellStyle name="แสดงผล 4 7 3" xfId="16644"/>
    <cellStyle name="แสดงผล 4 7 3 2" xfId="38226"/>
    <cellStyle name="แสดงผล 4 7 3 3" xfId="42552"/>
    <cellStyle name="แสดงผล 4 7 4" xfId="14737"/>
    <cellStyle name="แสดงผล 4 7 4 2" xfId="36950"/>
    <cellStyle name="แสดงผล 4 7 4 3" xfId="41805"/>
    <cellStyle name="แสดงผล 4 7 5" xfId="18834"/>
    <cellStyle name="แสดงผล 4 7 5 2" xfId="39789"/>
    <cellStyle name="แสดงผล 4 7 5 3" xfId="43555"/>
    <cellStyle name="แสดงผล 4 7 6" xfId="19257"/>
    <cellStyle name="แสดงผล 4 7 6 2" xfId="40150"/>
    <cellStyle name="แสดงผล 4 7 6 3" xfId="43867"/>
    <cellStyle name="แสดงผล 4 7 7" xfId="11710"/>
    <cellStyle name="แสดงผล 4 7 7 2" xfId="25737"/>
    <cellStyle name="แสดงผล 4 7 7 3" xfId="34797"/>
    <cellStyle name="แสดงผล 4 7 7 4" xfId="5168"/>
    <cellStyle name="แสดงผล 4 7 8" xfId="5915"/>
    <cellStyle name="แสดงผล 4 7 9" xfId="20540"/>
    <cellStyle name="แสดงผล 4 8" xfId="16050"/>
    <cellStyle name="แสดงผล 4 8 2" xfId="37818"/>
    <cellStyle name="แสดงผล 4 8 3" xfId="42240"/>
    <cellStyle name="แสดงผล 4 9" xfId="17144"/>
    <cellStyle name="แสดงผล 4 9 2" xfId="38643"/>
    <cellStyle name="แสดงผล 4 9 3" xfId="42905"/>
    <cellStyle name="แสดงผล 5" xfId="2254"/>
    <cellStyle name="แสดงผล 5 10" xfId="17853"/>
    <cellStyle name="แสดงผล 5 10 2" xfId="39114"/>
    <cellStyle name="แสดงผล 5 10 3" xfId="43124"/>
    <cellStyle name="แสดงผล 5 11" xfId="18301"/>
    <cellStyle name="แสดงผล 5 11 2" xfId="39422"/>
    <cellStyle name="แสดงผล 5 11 3" xfId="43329"/>
    <cellStyle name="แสดงผล 5 12" xfId="19130"/>
    <cellStyle name="แสดงผล 5 12 2" xfId="40076"/>
    <cellStyle name="แสดงผล 5 12 3" xfId="43824"/>
    <cellStyle name="แสดงผล 5 13" xfId="11712"/>
    <cellStyle name="แสดงผล 5 13 2" xfId="25739"/>
    <cellStyle name="แสดงผล 5 13 3" xfId="34799"/>
    <cellStyle name="แสดงผล 5 13 4" xfId="20033"/>
    <cellStyle name="แสดงผล 5 14" xfId="5234"/>
    <cellStyle name="แสดงผล 5 15" xfId="19869"/>
    <cellStyle name="แสดงผล 5 16" xfId="29390"/>
    <cellStyle name="แสดงผล 5 17" xfId="37679"/>
    <cellStyle name="แสดงผล 5 2" xfId="2255"/>
    <cellStyle name="แสดงผล 5 2 10" xfId="25212"/>
    <cellStyle name="แสดงผล 5 2 11" xfId="25331"/>
    <cellStyle name="แสดงผล 5 2 2" xfId="3058"/>
    <cellStyle name="แสดงผล 5 2 2 10" xfId="33906"/>
    <cellStyle name="แสดงผล 5 2 2 2" xfId="16651"/>
    <cellStyle name="แสดงผล 5 2 2 2 2" xfId="38233"/>
    <cellStyle name="แสดงผล 5 2 2 2 3" xfId="42559"/>
    <cellStyle name="แสดงผล 5 2 2 3" xfId="15525"/>
    <cellStyle name="แสดงผล 5 2 2 3 2" xfId="37516"/>
    <cellStyle name="แสดงผล 5 2 2 3 3" xfId="42125"/>
    <cellStyle name="แสดงผล 5 2 2 4" xfId="18841"/>
    <cellStyle name="แสดงผล 5 2 2 4 2" xfId="39796"/>
    <cellStyle name="แสดงผล 5 2 2 4 3" xfId="43562"/>
    <cellStyle name="แสดงผล 5 2 2 5" xfId="19264"/>
    <cellStyle name="แสดงผล 5 2 2 5 2" xfId="40157"/>
    <cellStyle name="แสดงผล 5 2 2 5 3" xfId="43874"/>
    <cellStyle name="แสดงผล 5 2 2 6" xfId="11714"/>
    <cellStyle name="แสดงผล 5 2 2 6 2" xfId="25741"/>
    <cellStyle name="แสดงผล 5 2 2 6 3" xfId="34801"/>
    <cellStyle name="แสดงผล 5 2 2 6 4" xfId="36535"/>
    <cellStyle name="แสดงผล 5 2 2 7" xfId="5922"/>
    <cellStyle name="แสดงผล 5 2 2 8" xfId="20547"/>
    <cellStyle name="แสดงผล 5 2 2 9" xfId="30358"/>
    <cellStyle name="แสดงผล 5 2 3" xfId="16057"/>
    <cellStyle name="แสดงผล 5 2 3 2" xfId="37825"/>
    <cellStyle name="แสดงผล 5 2 3 3" xfId="42247"/>
    <cellStyle name="แสดงผล 5 2 4" xfId="17854"/>
    <cellStyle name="แสดงผล 5 2 4 2" xfId="39115"/>
    <cellStyle name="แสดงผล 5 2 4 3" xfId="43125"/>
    <cellStyle name="แสดงผล 5 2 5" xfId="18302"/>
    <cellStyle name="แสดงผล 5 2 5 2" xfId="39423"/>
    <cellStyle name="แสดงผล 5 2 5 3" xfId="43330"/>
    <cellStyle name="แสดงผล 5 2 6" xfId="19131"/>
    <cellStyle name="แสดงผล 5 2 6 2" xfId="40077"/>
    <cellStyle name="แสดงผล 5 2 6 3" xfId="43825"/>
    <cellStyle name="แสดงผล 5 2 7" xfId="11713"/>
    <cellStyle name="แสดงผล 5 2 7 2" xfId="25740"/>
    <cellStyle name="แสดงผล 5 2 7 3" xfId="34800"/>
    <cellStyle name="แสดงผล 5 2 7 4" xfId="20034"/>
    <cellStyle name="แสดงผล 5 2 8" xfId="5235"/>
    <cellStyle name="แสดงผล 5 2 9" xfId="19870"/>
    <cellStyle name="แสดงผล 5 3" xfId="2256"/>
    <cellStyle name="แสดงผล 5 3 10" xfId="25211"/>
    <cellStyle name="แสดงผล 5 3 11" xfId="34320"/>
    <cellStyle name="แสดงผล 5 3 2" xfId="3059"/>
    <cellStyle name="แสดงผล 5 3 2 10" xfId="33905"/>
    <cellStyle name="แสดงผล 5 3 2 2" xfId="16652"/>
    <cellStyle name="แสดงผล 5 3 2 2 2" xfId="38234"/>
    <cellStyle name="แสดงผล 5 3 2 2 3" xfId="42560"/>
    <cellStyle name="แสดงผล 5 3 2 3" xfId="18092"/>
    <cellStyle name="แสดงผล 5 3 2 3 2" xfId="39249"/>
    <cellStyle name="แสดงผล 5 3 2 3 3" xfId="43197"/>
    <cellStyle name="แสดงผล 5 3 2 4" xfId="18842"/>
    <cellStyle name="แสดงผล 5 3 2 4 2" xfId="39797"/>
    <cellStyle name="แสดงผล 5 3 2 4 3" xfId="43563"/>
    <cellStyle name="แสดงผล 5 3 2 5" xfId="19265"/>
    <cellStyle name="แสดงผล 5 3 2 5 2" xfId="40158"/>
    <cellStyle name="แสดงผล 5 3 2 5 3" xfId="43875"/>
    <cellStyle name="แสดงผล 5 3 2 6" xfId="11716"/>
    <cellStyle name="แสดงผล 5 3 2 6 2" xfId="25743"/>
    <cellStyle name="แสดงผล 5 3 2 6 3" xfId="34803"/>
    <cellStyle name="แสดงผล 5 3 2 6 4" xfId="26326"/>
    <cellStyle name="แสดงผล 5 3 2 7" xfId="5923"/>
    <cellStyle name="แสดงผล 5 3 2 8" xfId="20548"/>
    <cellStyle name="แสดงผล 5 3 2 9" xfId="32838"/>
    <cellStyle name="แสดงผล 5 3 3" xfId="16058"/>
    <cellStyle name="แสดงผล 5 3 3 2" xfId="37826"/>
    <cellStyle name="แสดงผล 5 3 3 3" xfId="42248"/>
    <cellStyle name="แสดงผล 5 3 4" xfId="17140"/>
    <cellStyle name="แสดงผล 5 3 4 2" xfId="38639"/>
    <cellStyle name="แสดงผล 5 3 4 3" xfId="42901"/>
    <cellStyle name="แสดงผล 5 3 5" xfId="18303"/>
    <cellStyle name="แสดงผล 5 3 5 2" xfId="39424"/>
    <cellStyle name="แสดงผล 5 3 5 3" xfId="43331"/>
    <cellStyle name="แสดงผล 5 3 6" xfId="19132"/>
    <cellStyle name="แสดงผล 5 3 6 2" xfId="40078"/>
    <cellStyle name="แสดงผล 5 3 6 3" xfId="43826"/>
    <cellStyle name="แสดงผล 5 3 7" xfId="11715"/>
    <cellStyle name="แสดงผล 5 3 7 2" xfId="25742"/>
    <cellStyle name="แสดงผล 5 3 7 3" xfId="34802"/>
    <cellStyle name="แสดงผล 5 3 7 4" xfId="37254"/>
    <cellStyle name="แสดงผล 5 3 8" xfId="5236"/>
    <cellStyle name="แสดงผล 5 3 9" xfId="19871"/>
    <cellStyle name="แสดงผล 5 4" xfId="2257"/>
    <cellStyle name="แสดงผล 5 4 10" xfId="25210"/>
    <cellStyle name="แสดงผล 5 4 11" xfId="37677"/>
    <cellStyle name="แสดงผล 5 4 2" xfId="3060"/>
    <cellStyle name="แสดงผล 5 4 2 10" xfId="33904"/>
    <cellStyle name="แสดงผล 5 4 2 2" xfId="16653"/>
    <cellStyle name="แสดงผล 5 4 2 2 2" xfId="38235"/>
    <cellStyle name="แสดงผล 5 4 2 2 3" xfId="42561"/>
    <cellStyle name="แสดงผล 5 4 2 3" xfId="15967"/>
    <cellStyle name="แสดงผล 5 4 2 3 2" xfId="37746"/>
    <cellStyle name="แสดงผล 5 4 2 3 3" xfId="42181"/>
    <cellStyle name="แสดงผล 5 4 2 4" xfId="18843"/>
    <cellStyle name="แสดงผล 5 4 2 4 2" xfId="39798"/>
    <cellStyle name="แสดงผล 5 4 2 4 3" xfId="43564"/>
    <cellStyle name="แสดงผล 5 4 2 5" xfId="19266"/>
    <cellStyle name="แสดงผล 5 4 2 5 2" xfId="40159"/>
    <cellStyle name="แสดงผล 5 4 2 5 3" xfId="43876"/>
    <cellStyle name="แสดงผล 5 4 2 6" xfId="11718"/>
    <cellStyle name="แสดงผล 5 4 2 6 2" xfId="25745"/>
    <cellStyle name="แสดงผล 5 4 2 6 3" xfId="34805"/>
    <cellStyle name="แสดงผล 5 4 2 6 4" xfId="37253"/>
    <cellStyle name="แสดงผล 5 4 2 7" xfId="5924"/>
    <cellStyle name="แสดงผล 5 4 2 8" xfId="20549"/>
    <cellStyle name="แสดงผล 5 4 2 9" xfId="32759"/>
    <cellStyle name="แสดงผล 5 4 3" xfId="16059"/>
    <cellStyle name="แสดงผล 5 4 3 2" xfId="37827"/>
    <cellStyle name="แสดงผล 5 4 3 3" xfId="42249"/>
    <cellStyle name="แสดงผล 5 4 4" xfId="17139"/>
    <cellStyle name="แสดงผล 5 4 4 2" xfId="38638"/>
    <cellStyle name="แสดงผล 5 4 4 3" xfId="42900"/>
    <cellStyle name="แสดงผล 5 4 5" xfId="18304"/>
    <cellStyle name="แสดงผล 5 4 5 2" xfId="39425"/>
    <cellStyle name="แสดงผล 5 4 5 3" xfId="43332"/>
    <cellStyle name="แสดงผล 5 4 6" xfId="19133"/>
    <cellStyle name="แสดงผล 5 4 6 2" xfId="40079"/>
    <cellStyle name="แสดงผล 5 4 6 3" xfId="43827"/>
    <cellStyle name="แสดงผล 5 4 7" xfId="11717"/>
    <cellStyle name="แสดงผล 5 4 7 2" xfId="25744"/>
    <cellStyle name="แสดงผล 5 4 7 3" xfId="34804"/>
    <cellStyle name="แสดงผล 5 4 7 4" xfId="28008"/>
    <cellStyle name="แสดงผล 5 4 8" xfId="5237"/>
    <cellStyle name="แสดงผล 5 4 9" xfId="19872"/>
    <cellStyle name="แสดงผล 5 5" xfId="2258"/>
    <cellStyle name="แสดงผล 5 5 10" xfId="25209"/>
    <cellStyle name="แสดงผล 5 5 11" xfId="34323"/>
    <cellStyle name="แสดงผล 5 5 2" xfId="3061"/>
    <cellStyle name="แสดงผล 5 5 2 10" xfId="33903"/>
    <cellStyle name="แสดงผล 5 5 2 2" xfId="16654"/>
    <cellStyle name="แสดงผล 5 5 2 2 2" xfId="38236"/>
    <cellStyle name="แสดงผล 5 5 2 2 3" xfId="42562"/>
    <cellStyle name="แสดงผล 5 5 2 3" xfId="14420"/>
    <cellStyle name="แสดงผล 5 5 2 3 2" xfId="36727"/>
    <cellStyle name="แสดงผล 5 5 2 3 3" xfId="41650"/>
    <cellStyle name="แสดงผล 5 5 2 4" xfId="18844"/>
    <cellStyle name="แสดงผล 5 5 2 4 2" xfId="39799"/>
    <cellStyle name="แสดงผล 5 5 2 4 3" xfId="43565"/>
    <cellStyle name="แสดงผล 5 5 2 5" xfId="19267"/>
    <cellStyle name="แสดงผล 5 5 2 5 2" xfId="40160"/>
    <cellStyle name="แสดงผล 5 5 2 5 3" xfId="43877"/>
    <cellStyle name="แสดงผล 5 5 2 6" xfId="11720"/>
    <cellStyle name="แสดงผล 5 5 2 6 2" xfId="25747"/>
    <cellStyle name="แสดงผล 5 5 2 6 3" xfId="34807"/>
    <cellStyle name="แสดงผล 5 5 2 6 4" xfId="26328"/>
    <cellStyle name="แสดงผล 5 5 2 7" xfId="5925"/>
    <cellStyle name="แสดงผล 5 5 2 8" xfId="20550"/>
    <cellStyle name="แสดงผล 5 5 2 9" xfId="32493"/>
    <cellStyle name="แสดงผล 5 5 3" xfId="16060"/>
    <cellStyle name="แสดงผล 5 5 3 2" xfId="37828"/>
    <cellStyle name="แสดงผล 5 5 3 3" xfId="42250"/>
    <cellStyle name="แสดงผล 5 5 4" xfId="15216"/>
    <cellStyle name="แสดงผล 5 5 4 2" xfId="37325"/>
    <cellStyle name="แสดงผล 5 5 4 3" xfId="42014"/>
    <cellStyle name="แสดงผล 5 5 5" xfId="18305"/>
    <cellStyle name="แสดงผล 5 5 5 2" xfId="39426"/>
    <cellStyle name="แสดงผล 5 5 5 3" xfId="43333"/>
    <cellStyle name="แสดงผล 5 5 6" xfId="19134"/>
    <cellStyle name="แสดงผล 5 5 6 2" xfId="40080"/>
    <cellStyle name="แสดงผล 5 5 6 3" xfId="43828"/>
    <cellStyle name="แสดงผล 5 5 7" xfId="11719"/>
    <cellStyle name="แสดงผล 5 5 7 2" xfId="25746"/>
    <cellStyle name="แสดงผล 5 5 7 3" xfId="34806"/>
    <cellStyle name="แสดงผล 5 5 7 4" xfId="26327"/>
    <cellStyle name="แสดงผล 5 5 8" xfId="5238"/>
    <cellStyle name="แสดงผล 5 5 9" xfId="19873"/>
    <cellStyle name="แสดงผล 5 6" xfId="3057"/>
    <cellStyle name="แสดงผล 5 6 10" xfId="33907"/>
    <cellStyle name="แสดงผล 5 6 2" xfId="16650"/>
    <cellStyle name="แสดงผล 5 6 2 2" xfId="38232"/>
    <cellStyle name="แสดงผล 5 6 2 3" xfId="42558"/>
    <cellStyle name="แสดงผล 5 6 3" xfId="14418"/>
    <cellStyle name="แสดงผล 5 6 3 2" xfId="36725"/>
    <cellStyle name="แสดงผล 5 6 3 3" xfId="41648"/>
    <cellStyle name="แสดงผล 5 6 4" xfId="18840"/>
    <cellStyle name="แสดงผล 5 6 4 2" xfId="39795"/>
    <cellStyle name="แสดงผล 5 6 4 3" xfId="43561"/>
    <cellStyle name="แสดงผล 5 6 5" xfId="19263"/>
    <cellStyle name="แสดงผล 5 6 5 2" xfId="40156"/>
    <cellStyle name="แสดงผล 5 6 5 3" xfId="43873"/>
    <cellStyle name="แสดงผล 5 6 6" xfId="11721"/>
    <cellStyle name="แสดงผล 5 6 6 2" xfId="25748"/>
    <cellStyle name="แสดงผล 5 6 6 3" xfId="34808"/>
    <cellStyle name="แสดงผล 5 6 6 4" xfId="4986"/>
    <cellStyle name="แสดงผล 5 6 7" xfId="5921"/>
    <cellStyle name="แสดงผล 5 6 8" xfId="20546"/>
    <cellStyle name="แสดงผล 5 6 9" xfId="31536"/>
    <cellStyle name="แสดงผล 5 7" xfId="11722"/>
    <cellStyle name="แสดงผล 5 7 2" xfId="11723"/>
    <cellStyle name="แสดงผล 5 7 2 2" xfId="25750"/>
    <cellStyle name="แสดงผล 5 7 2 3" xfId="34810"/>
    <cellStyle name="แสดงผล 5 7 2 4" xfId="26329"/>
    <cellStyle name="แสดงผล 5 7 3" xfId="25749"/>
    <cellStyle name="แสดงผล 5 7 4" xfId="34809"/>
    <cellStyle name="แสดงผล 5 7 5" xfId="37251"/>
    <cellStyle name="แสดงผล 5 8" xfId="11724"/>
    <cellStyle name="แสดงผล 5 8 2" xfId="25751"/>
    <cellStyle name="แสดงผล 5 8 3" xfId="34811"/>
    <cellStyle name="แสดงผล 5 8 4" xfId="28010"/>
    <cellStyle name="แสดงผล 5 9" xfId="16056"/>
    <cellStyle name="แสดงผล 5 9 2" xfId="37824"/>
    <cellStyle name="แสดงผล 5 9 3" xfId="42246"/>
    <cellStyle name="แสดงผล 6" xfId="2259"/>
    <cellStyle name="แสดงผล 6 10" xfId="18306"/>
    <cellStyle name="แสดงผล 6 10 2" xfId="39427"/>
    <cellStyle name="แสดงผล 6 10 3" xfId="43334"/>
    <cellStyle name="แสดงผล 6 11" xfId="19135"/>
    <cellStyle name="แสดงผล 6 11 2" xfId="40081"/>
    <cellStyle name="แสดงผล 6 11 3" xfId="43829"/>
    <cellStyle name="แสดงผล 6 12" xfId="11725"/>
    <cellStyle name="แสดงผล 6 12 2" xfId="25752"/>
    <cellStyle name="แสดงผล 6 12 3" xfId="34812"/>
    <cellStyle name="แสดงผล 6 12 4" xfId="37250"/>
    <cellStyle name="แสดงผล 6 13" xfId="5239"/>
    <cellStyle name="แสดงผล 6 14" xfId="19874"/>
    <cellStyle name="แสดงผล 6 15" xfId="25208"/>
    <cellStyle name="แสดงผล 6 16" xfId="34322"/>
    <cellStyle name="แสดงผล 6 2" xfId="3062"/>
    <cellStyle name="แสดงผล 6 2 10" xfId="31651"/>
    <cellStyle name="แสดงผล 6 2 11" xfId="33902"/>
    <cellStyle name="แสดงผล 6 2 2" xfId="11727"/>
    <cellStyle name="แสดงผล 6 2 2 2" xfId="25754"/>
    <cellStyle name="แสดงผล 6 2 2 3" xfId="34814"/>
    <cellStyle name="แสดงผล 6 2 2 4" xfId="26330"/>
    <cellStyle name="แสดงผล 6 2 3" xfId="16655"/>
    <cellStyle name="แสดงผล 6 2 3 2" xfId="38237"/>
    <cellStyle name="แสดงผล 6 2 3 3" xfId="42563"/>
    <cellStyle name="แสดงผล 6 2 4" xfId="14421"/>
    <cellStyle name="แสดงผล 6 2 4 2" xfId="36728"/>
    <cellStyle name="แสดงผล 6 2 4 3" xfId="41651"/>
    <cellStyle name="แสดงผล 6 2 5" xfId="18845"/>
    <cellStyle name="แสดงผล 6 2 5 2" xfId="39800"/>
    <cellStyle name="แสดงผล 6 2 5 3" xfId="43566"/>
    <cellStyle name="แสดงผล 6 2 6" xfId="19268"/>
    <cellStyle name="แสดงผล 6 2 6 2" xfId="40161"/>
    <cellStyle name="แสดงผล 6 2 6 3" xfId="43878"/>
    <cellStyle name="แสดงผล 6 2 7" xfId="11726"/>
    <cellStyle name="แสดงผล 6 2 7 2" xfId="25753"/>
    <cellStyle name="แสดงผล 6 2 7 3" xfId="34813"/>
    <cellStyle name="แสดงผล 6 2 7 4" xfId="32955"/>
    <cellStyle name="แสดงผล 6 2 8" xfId="5926"/>
    <cellStyle name="แสดงผล 6 2 9" xfId="20551"/>
    <cellStyle name="แสดงผล 6 3" xfId="11728"/>
    <cellStyle name="แสดงผล 6 3 2" xfId="11729"/>
    <cellStyle name="แสดงผล 6 3 2 2" xfId="25756"/>
    <cellStyle name="แสดงผล 6 3 2 3" xfId="34816"/>
    <cellStyle name="แสดงผล 6 3 2 4" xfId="26332"/>
    <cellStyle name="แสดงผล 6 3 3" xfId="25755"/>
    <cellStyle name="แสดงผล 6 3 4" xfId="34815"/>
    <cellStyle name="แสดงผล 6 3 5" xfId="26331"/>
    <cellStyle name="แสดงผล 6 4" xfId="11730"/>
    <cellStyle name="แสดงผล 6 4 2" xfId="11731"/>
    <cellStyle name="แสดงผล 6 4 2 2" xfId="25758"/>
    <cellStyle name="แสดงผล 6 4 2 3" xfId="34818"/>
    <cellStyle name="แสดงผล 6 4 2 4" xfId="26333"/>
    <cellStyle name="แสดงผล 6 4 3" xfId="25757"/>
    <cellStyle name="แสดงผล 6 4 4" xfId="34817"/>
    <cellStyle name="แสดงผล 6 4 5" xfId="28313"/>
    <cellStyle name="แสดงผล 6 5" xfId="11732"/>
    <cellStyle name="แสดงผล 6 5 2" xfId="25759"/>
    <cellStyle name="แสดงผล 6 5 3" xfId="34819"/>
    <cellStyle name="แสดงผล 6 5 4" xfId="26334"/>
    <cellStyle name="แสดงผล 6 6" xfId="11733"/>
    <cellStyle name="แสดงผล 6 6 2" xfId="11734"/>
    <cellStyle name="แสดงผล 6 6 2 2" xfId="25761"/>
    <cellStyle name="แสดงผล 6 6 2 3" xfId="34821"/>
    <cellStyle name="แสดงผล 6 6 2 4" xfId="4258"/>
    <cellStyle name="แสดงผล 6 6 3" xfId="25760"/>
    <cellStyle name="แสดงผล 6 6 4" xfId="34820"/>
    <cellStyle name="แสดงผล 6 6 5" xfId="36536"/>
    <cellStyle name="แสดงผล 6 7" xfId="11735"/>
    <cellStyle name="แสดงผล 6 7 2" xfId="25762"/>
    <cellStyle name="แสดงผล 6 7 3" xfId="34822"/>
    <cellStyle name="แสดงผล 6 7 4" xfId="37242"/>
    <cellStyle name="แสดงผล 6 8" xfId="16061"/>
    <cellStyle name="แสดงผล 6 8 2" xfId="37829"/>
    <cellStyle name="แสดงผล 6 8 3" xfId="42251"/>
    <cellStyle name="แสดงผล 6 9" xfId="17842"/>
    <cellStyle name="แสดงผล 6 9 2" xfId="39103"/>
    <cellStyle name="แสดงผล 6 9 3" xfId="43113"/>
    <cellStyle name="แสดงผล 7" xfId="2260"/>
    <cellStyle name="แสดงผล 7 10" xfId="18307"/>
    <cellStyle name="แสดงผล 7 10 2" xfId="39428"/>
    <cellStyle name="แสดงผล 7 10 3" xfId="43335"/>
    <cellStyle name="แสดงผล 7 11" xfId="19136"/>
    <cellStyle name="แสดงผล 7 11 2" xfId="40082"/>
    <cellStyle name="แสดงผล 7 11 3" xfId="43830"/>
    <cellStyle name="แสดงผล 7 12" xfId="11736"/>
    <cellStyle name="แสดงผล 7 12 2" xfId="25763"/>
    <cellStyle name="แสดงผล 7 12 3" xfId="34823"/>
    <cellStyle name="แสดงผล 7 12 4" xfId="26338"/>
    <cellStyle name="แสดงผล 7 13" xfId="5240"/>
    <cellStyle name="แสดงผล 7 14" xfId="19875"/>
    <cellStyle name="แสดงผล 7 15" xfId="19701"/>
    <cellStyle name="แสดงผล 7 16" xfId="34321"/>
    <cellStyle name="แสดงผล 7 2" xfId="3063"/>
    <cellStyle name="แสดงผล 7 2 10" xfId="31609"/>
    <cellStyle name="แสดงผล 7 2 11" xfId="33901"/>
    <cellStyle name="แสดงผล 7 2 2" xfId="11738"/>
    <cellStyle name="แสดงผล 7 2 2 2" xfId="25765"/>
    <cellStyle name="แสดงผล 7 2 2 3" xfId="34825"/>
    <cellStyle name="แสดงผล 7 2 2 4" xfId="37245"/>
    <cellStyle name="แสดงผล 7 2 3" xfId="16656"/>
    <cellStyle name="แสดงผล 7 2 3 2" xfId="38238"/>
    <cellStyle name="แสดงผล 7 2 3 3" xfId="42564"/>
    <cellStyle name="แสดงผล 7 2 4" xfId="14745"/>
    <cellStyle name="แสดงผล 7 2 4 2" xfId="36957"/>
    <cellStyle name="แสดงผล 7 2 4 3" xfId="41809"/>
    <cellStyle name="แสดงผล 7 2 5" xfId="18846"/>
    <cellStyle name="แสดงผล 7 2 5 2" xfId="39801"/>
    <cellStyle name="แสดงผล 7 2 5 3" xfId="43567"/>
    <cellStyle name="แสดงผล 7 2 6" xfId="19269"/>
    <cellStyle name="แสดงผล 7 2 6 2" xfId="40162"/>
    <cellStyle name="แสดงผล 7 2 6 3" xfId="43879"/>
    <cellStyle name="แสดงผล 7 2 7" xfId="11737"/>
    <cellStyle name="แสดงผล 7 2 7 2" xfId="25764"/>
    <cellStyle name="แสดงผล 7 2 7 3" xfId="34824"/>
    <cellStyle name="แสดงผล 7 2 7 4" xfId="29111"/>
    <cellStyle name="แสดงผล 7 2 8" xfId="5927"/>
    <cellStyle name="แสดงผล 7 2 9" xfId="20552"/>
    <cellStyle name="แสดงผล 7 3" xfId="11739"/>
    <cellStyle name="แสดงผล 7 3 2" xfId="11740"/>
    <cellStyle name="แสดงผล 7 3 2 2" xfId="25767"/>
    <cellStyle name="แสดงผล 7 3 2 3" xfId="34827"/>
    <cellStyle name="แสดงผล 7 3 2 4" xfId="32956"/>
    <cellStyle name="แสดงผล 7 3 3" xfId="25766"/>
    <cellStyle name="แสดงผล 7 3 4" xfId="34826"/>
    <cellStyle name="แสดงผล 7 3 5" xfId="26335"/>
    <cellStyle name="แสดงผล 7 4" xfId="11741"/>
    <cellStyle name="แสดงผล 7 4 2" xfId="11742"/>
    <cellStyle name="แสดงผล 7 4 2 2" xfId="25769"/>
    <cellStyle name="แสดงผล 7 4 2 3" xfId="34829"/>
    <cellStyle name="แสดงผล 7 4 2 4" xfId="28368"/>
    <cellStyle name="แสดงผล 7 4 3" xfId="25768"/>
    <cellStyle name="แสดงผล 7 4 4" xfId="34828"/>
    <cellStyle name="แสดงผล 7 4 5" xfId="38449"/>
    <cellStyle name="แสดงผล 7 5" xfId="11743"/>
    <cellStyle name="แสดงผล 7 5 2" xfId="25770"/>
    <cellStyle name="แสดงผล 7 5 3" xfId="34830"/>
    <cellStyle name="แสดงผล 7 5 4" xfId="27989"/>
    <cellStyle name="แสดงผล 7 6" xfId="11744"/>
    <cellStyle name="แสดงผล 7 6 2" xfId="11745"/>
    <cellStyle name="แสดงผล 7 6 2 2" xfId="25772"/>
    <cellStyle name="แสดงผล 7 6 2 3" xfId="34832"/>
    <cellStyle name="แสดงผล 7 6 2 4" xfId="26336"/>
    <cellStyle name="แสดงผล 7 6 3" xfId="25771"/>
    <cellStyle name="แสดงผล 7 6 4" xfId="34831"/>
    <cellStyle name="แสดงผล 7 6 5" xfId="37244"/>
    <cellStyle name="แสดงผล 7 7" xfId="11746"/>
    <cellStyle name="แสดงผล 7 7 2" xfId="25773"/>
    <cellStyle name="แสดงผล 7 7 3" xfId="34833"/>
    <cellStyle name="แสดงผล 7 7 4" xfId="26337"/>
    <cellStyle name="แสดงผล 7 8" xfId="16062"/>
    <cellStyle name="แสดงผล 7 8 2" xfId="37830"/>
    <cellStyle name="แสดงผล 7 8 3" xfId="42252"/>
    <cellStyle name="แสดงผล 7 9" xfId="17128"/>
    <cellStyle name="แสดงผล 7 9 2" xfId="38627"/>
    <cellStyle name="แสดงผล 7 9 3" xfId="42889"/>
    <cellStyle name="แสดงผล 8" xfId="2261"/>
    <cellStyle name="แสดงผล 8 10" xfId="18308"/>
    <cellStyle name="แสดงผล 8 10 2" xfId="39429"/>
    <cellStyle name="แสดงผล 8 10 3" xfId="43336"/>
    <cellStyle name="แสดงผล 8 11" xfId="19137"/>
    <cellStyle name="แสดงผล 8 11 2" xfId="40083"/>
    <cellStyle name="แสดงผล 8 11 3" xfId="43831"/>
    <cellStyle name="แสดงผล 8 12" xfId="11747"/>
    <cellStyle name="แสดงผล 8 12 2" xfId="25774"/>
    <cellStyle name="แสดงผล 8 12 3" xfId="34834"/>
    <cellStyle name="แสดงผล 8 12 4" xfId="20035"/>
    <cellStyle name="แสดงผล 8 13" xfId="5241"/>
    <cellStyle name="แสดงผล 8 14" xfId="19876"/>
    <cellStyle name="แสดงผล 8 15" xfId="25195"/>
    <cellStyle name="แสดงผล 8 16" xfId="37678"/>
    <cellStyle name="แสดงผล 8 2" xfId="3064"/>
    <cellStyle name="แสดงผล 8 2 10" xfId="29992"/>
    <cellStyle name="แสดงผล 8 2 11" xfId="33900"/>
    <cellStyle name="แสดงผล 8 2 2" xfId="11749"/>
    <cellStyle name="แสดงผล 8 2 2 2" xfId="25776"/>
    <cellStyle name="แสดงผล 8 2 2 3" xfId="34836"/>
    <cellStyle name="แสดงผล 8 2 2 4" xfId="26339"/>
    <cellStyle name="แสดงผล 8 2 3" xfId="16657"/>
    <cellStyle name="แสดงผล 8 2 3 2" xfId="38239"/>
    <cellStyle name="แสดงผล 8 2 3 3" xfId="42565"/>
    <cellStyle name="แสดงผล 8 2 4" xfId="15968"/>
    <cellStyle name="แสดงผล 8 2 4 2" xfId="37747"/>
    <cellStyle name="แสดงผล 8 2 4 3" xfId="42182"/>
    <cellStyle name="แสดงผล 8 2 5" xfId="18847"/>
    <cellStyle name="แสดงผล 8 2 5 2" xfId="39802"/>
    <cellStyle name="แสดงผล 8 2 5 3" xfId="43568"/>
    <cellStyle name="แสดงผล 8 2 6" xfId="19270"/>
    <cellStyle name="แสดงผล 8 2 6 2" xfId="40163"/>
    <cellStyle name="แสดงผล 8 2 6 3" xfId="43880"/>
    <cellStyle name="แสดงผล 8 2 7" xfId="11748"/>
    <cellStyle name="แสดงผล 8 2 7 2" xfId="25775"/>
    <cellStyle name="แสดงผล 8 2 7 3" xfId="34835"/>
    <cellStyle name="แสดงผล 8 2 7 4" xfId="26340"/>
    <cellStyle name="แสดงผล 8 2 8" xfId="5928"/>
    <cellStyle name="แสดงผล 8 2 9" xfId="20553"/>
    <cellStyle name="แสดงผล 8 3" xfId="11750"/>
    <cellStyle name="แสดงผล 8 3 2" xfId="11751"/>
    <cellStyle name="แสดงผล 8 3 2 2" xfId="25778"/>
    <cellStyle name="แสดงผล 8 3 2 3" xfId="34838"/>
    <cellStyle name="แสดงผล 8 3 2 4" xfId="26341"/>
    <cellStyle name="แสดงผล 8 3 3" xfId="25777"/>
    <cellStyle name="แสดงผล 8 3 4" xfId="34837"/>
    <cellStyle name="แสดงผล 8 3 5" xfId="20036"/>
    <cellStyle name="แสดงผล 8 4" xfId="11752"/>
    <cellStyle name="แสดงผล 8 4 2" xfId="11753"/>
    <cellStyle name="แสดงผล 8 4 2 2" xfId="25780"/>
    <cellStyle name="แสดงผล 8 4 2 3" xfId="34840"/>
    <cellStyle name="แสดงผล 8 4 2 4" xfId="28367"/>
    <cellStyle name="แสดงผล 8 4 3" xfId="25779"/>
    <cellStyle name="แสดงผล 8 4 4" xfId="34839"/>
    <cellStyle name="แสดงผล 8 4 5" xfId="26342"/>
    <cellStyle name="แสดงผล 8 5" xfId="11754"/>
    <cellStyle name="แสดงผล 8 5 2" xfId="25781"/>
    <cellStyle name="แสดงผล 8 5 3" xfId="34841"/>
    <cellStyle name="แสดงผล 8 5 4" xfId="37241"/>
    <cellStyle name="แสดงผล 8 6" xfId="11755"/>
    <cellStyle name="แสดงผล 8 6 2" xfId="11756"/>
    <cellStyle name="แสดงผล 8 6 2 2" xfId="25783"/>
    <cellStyle name="แสดงผล 8 6 2 3" xfId="34843"/>
    <cellStyle name="แสดงผล 8 6 2 4" xfId="32933"/>
    <cellStyle name="แสดงผล 8 6 3" xfId="25782"/>
    <cellStyle name="แสดงผล 8 6 4" xfId="34842"/>
    <cellStyle name="แสดงผล 8 6 5" xfId="26343"/>
    <cellStyle name="แสดงผล 8 7" xfId="11757"/>
    <cellStyle name="แสดงผล 8 7 2" xfId="25784"/>
    <cellStyle name="แสดงผล 8 7 3" xfId="34844"/>
    <cellStyle name="แสดงผล 8 7 4" xfId="37240"/>
    <cellStyle name="แสดงผล 8 8" xfId="16063"/>
    <cellStyle name="แสดงผล 8 8 2" xfId="37831"/>
    <cellStyle name="แสดงผล 8 8 3" xfId="42253"/>
    <cellStyle name="แสดงผล 8 9" xfId="17851"/>
    <cellStyle name="แสดงผล 8 9 2" xfId="39112"/>
    <cellStyle name="แสดงผล 8 9 3" xfId="43122"/>
    <cellStyle name="แสดงผล 9" xfId="2262"/>
    <cellStyle name="แสดงผล 9 10" xfId="18309"/>
    <cellStyle name="แสดงผล 9 10 2" xfId="39430"/>
    <cellStyle name="แสดงผล 9 10 3" xfId="43337"/>
    <cellStyle name="แสดงผล 9 11" xfId="19138"/>
    <cellStyle name="แสดงผล 9 11 2" xfId="40084"/>
    <cellStyle name="แสดงผล 9 11 3" xfId="43832"/>
    <cellStyle name="แสดงผล 9 12" xfId="11758"/>
    <cellStyle name="แสดงผล 9 12 2" xfId="25785"/>
    <cellStyle name="แสดงผล 9 12 3" xfId="34845"/>
    <cellStyle name="แสดงผล 9 12 4" xfId="26344"/>
    <cellStyle name="แสดงผล 9 13" xfId="5242"/>
    <cellStyle name="แสดงผล 9 14" xfId="19877"/>
    <cellStyle name="แสดงผล 9 15" xfId="29388"/>
    <cellStyle name="แสดงผล 9 16" xfId="25332"/>
    <cellStyle name="แสดงผล 9 2" xfId="3065"/>
    <cellStyle name="แสดงผล 9 2 10" xfId="32643"/>
    <cellStyle name="แสดงผล 9 2 11" xfId="33899"/>
    <cellStyle name="แสดงผล 9 2 2" xfId="11760"/>
    <cellStyle name="แสดงผล 9 2 2 2" xfId="25787"/>
    <cellStyle name="แสดงผล 9 2 2 3" xfId="34847"/>
    <cellStyle name="แสดงผล 9 2 2 4" xfId="37239"/>
    <cellStyle name="แสดงผล 9 2 3" xfId="16658"/>
    <cellStyle name="แสดงผล 9 2 3 2" xfId="38240"/>
    <cellStyle name="แสดงผล 9 2 3 3" xfId="42566"/>
    <cellStyle name="แสดงผล 9 2 4" xfId="14954"/>
    <cellStyle name="แสดงผล 9 2 4 2" xfId="37134"/>
    <cellStyle name="แสดงผล 9 2 4 3" xfId="41904"/>
    <cellStyle name="แสดงผล 9 2 5" xfId="18848"/>
    <cellStyle name="แสดงผล 9 2 5 2" xfId="39803"/>
    <cellStyle name="แสดงผล 9 2 5 3" xfId="43569"/>
    <cellStyle name="แสดงผล 9 2 6" xfId="19271"/>
    <cellStyle name="แสดงผล 9 2 6 2" xfId="40164"/>
    <cellStyle name="แสดงผล 9 2 6 3" xfId="43881"/>
    <cellStyle name="แสดงผล 9 2 7" xfId="11759"/>
    <cellStyle name="แสดงผล 9 2 7 2" xfId="25786"/>
    <cellStyle name="แสดงผล 9 2 7 3" xfId="34846"/>
    <cellStyle name="แสดงผล 9 2 7 4" xfId="5205"/>
    <cellStyle name="แสดงผล 9 2 8" xfId="5929"/>
    <cellStyle name="แสดงผล 9 2 9" xfId="20554"/>
    <cellStyle name="แสดงผล 9 3" xfId="11761"/>
    <cellStyle name="แสดงผล 9 3 2" xfId="11762"/>
    <cellStyle name="แสดงผล 9 3 2 2" xfId="25789"/>
    <cellStyle name="แสดงผล 9 3 2 3" xfId="34849"/>
    <cellStyle name="แสดงผล 9 3 2 4" xfId="19959"/>
    <cellStyle name="แสดงผล 9 3 3" xfId="25788"/>
    <cellStyle name="แสดงผล 9 3 4" xfId="34848"/>
    <cellStyle name="แสดงผล 9 3 5" xfId="29635"/>
    <cellStyle name="แสดงผล 9 4" xfId="11763"/>
    <cellStyle name="แสดงผล 9 4 2" xfId="11764"/>
    <cellStyle name="แสดงผล 9 4 2 2" xfId="25791"/>
    <cellStyle name="แสดงผล 9 4 2 3" xfId="34851"/>
    <cellStyle name="แสดงผล 9 4 2 4" xfId="28374"/>
    <cellStyle name="แสดงผล 9 4 3" xfId="25790"/>
    <cellStyle name="แสดงผล 9 4 4" xfId="34850"/>
    <cellStyle name="แสดงผล 9 4 5" xfId="26346"/>
    <cellStyle name="แสดงผล 9 5" xfId="11765"/>
    <cellStyle name="แสดงผล 9 5 2" xfId="25792"/>
    <cellStyle name="แสดงผล 9 5 3" xfId="34852"/>
    <cellStyle name="แสดงผล 9 5 4" xfId="26347"/>
    <cellStyle name="แสดงผล 9 6" xfId="11766"/>
    <cellStyle name="แสดงผล 9 6 2" xfId="11767"/>
    <cellStyle name="แสดงผล 9 6 2 2" xfId="25794"/>
    <cellStyle name="แสดงผล 9 6 2 3" xfId="34854"/>
    <cellStyle name="แสดงผล 9 6 2 4" xfId="36534"/>
    <cellStyle name="แสดงผล 9 6 3" xfId="25793"/>
    <cellStyle name="แสดงผล 9 6 4" xfId="34853"/>
    <cellStyle name="แสดงผล 9 6 5" xfId="26348"/>
    <cellStyle name="แสดงผล 9 7" xfId="11768"/>
    <cellStyle name="แสดงผล 9 7 2" xfId="25795"/>
    <cellStyle name="แสดงผล 9 7 3" xfId="34855"/>
    <cellStyle name="แสดงผล 9 7 4" xfId="4967"/>
    <cellStyle name="แสดงผล 9 8" xfId="16064"/>
    <cellStyle name="แสดงผล 9 8 2" xfId="37832"/>
    <cellStyle name="แสดงผล 9 8 3" xfId="42254"/>
    <cellStyle name="แสดงผล 9 9" xfId="17137"/>
    <cellStyle name="แสดงผล 9 9 2" xfId="38636"/>
    <cellStyle name="แสดงผล 9 9 3" xfId="42898"/>
    <cellStyle name="หมายเหตุ" xfId="2659"/>
    <cellStyle name="หมายเหตุ 10" xfId="2660"/>
    <cellStyle name="หมายเหตุ 10 10" xfId="38190"/>
    <cellStyle name="หมายเหตุ 10 2" xfId="3179"/>
    <cellStyle name="หมายเหตุ 10 2 2" xfId="16771"/>
    <cellStyle name="หมายเหตุ 10 2 2 2" xfId="30243"/>
    <cellStyle name="หมายเหตุ 10 2 2 3" xfId="38353"/>
    <cellStyle name="หมายเหตุ 10 2 2 4" xfId="42679"/>
    <cellStyle name="หมายเหตุ 10 2 3" xfId="15053"/>
    <cellStyle name="หมายเหตุ 10 2 3 2" xfId="28720"/>
    <cellStyle name="หมายเหตุ 10 2 3 3" xfId="37233"/>
    <cellStyle name="หมายเหตุ 10 2 3 4" xfId="41985"/>
    <cellStyle name="หมายเหตุ 10 2 4" xfId="18961"/>
    <cellStyle name="หมายเหตุ 10 2 4 2" xfId="32386"/>
    <cellStyle name="หมายเหตุ 10 2 4 3" xfId="39916"/>
    <cellStyle name="หมายเหตุ 10 2 4 4" xfId="43682"/>
    <cellStyle name="หมายเหตุ 10 2 5" xfId="13672"/>
    <cellStyle name="หมายเหตุ 10 2 5 2" xfId="27473"/>
    <cellStyle name="หมายเหตุ 10 2 5 3" xfId="36130"/>
    <cellStyle name="หมายเหตุ 10 2 5 4" xfId="41227"/>
    <cellStyle name="หมายเหตุ 10 2 6" xfId="6042"/>
    <cellStyle name="หมายเหตุ 10 2 7" xfId="20667"/>
    <cellStyle name="หมายเหตุ 10 2 8" xfId="23657"/>
    <cellStyle name="หมายเหตุ 10 2 9" xfId="33821"/>
    <cellStyle name="หมายเหตุ 10 3" xfId="16266"/>
    <cellStyle name="หมายเหตุ 10 3 2" xfId="29747"/>
    <cellStyle name="หมายเหตุ 10 3 3" xfId="37971"/>
    <cellStyle name="หมายเหตุ 10 3 4" xfId="42375"/>
    <cellStyle name="หมายเหตุ 10 4" xfId="17046"/>
    <cellStyle name="หมายเหตุ 10 4 2" xfId="30514"/>
    <cellStyle name="หมายเหตุ 10 4 3" xfId="38550"/>
    <cellStyle name="หมายเหตุ 10 4 4" xfId="42818"/>
    <cellStyle name="หมายเหตุ 10 5" xfId="18456"/>
    <cellStyle name="หมายเหตุ 10 5 2" xfId="31892"/>
    <cellStyle name="หมายเหตุ 10 5 3" xfId="39566"/>
    <cellStyle name="หมายเหตุ 10 5 4" xfId="43452"/>
    <cellStyle name="หมายเหตุ 10 6" xfId="13671"/>
    <cellStyle name="หมายเหตุ 10 6 2" xfId="27472"/>
    <cellStyle name="หมายเหตุ 10 6 3" xfId="36129"/>
    <cellStyle name="หมายเหตุ 10 6 4" xfId="41226"/>
    <cellStyle name="หมายเหตุ 10 7" xfId="5531"/>
    <cellStyle name="หมายเหตุ 10 8" xfId="20161"/>
    <cellStyle name="หมายเหตุ 10 9" xfId="3837"/>
    <cellStyle name="หมายเหตุ 11" xfId="2661"/>
    <cellStyle name="หมายเหตุ 11 2" xfId="3180"/>
    <cellStyle name="หมายเหตุ 11 2 2" xfId="15054"/>
    <cellStyle name="หมายเหตุ 11 2 2 2" xfId="28721"/>
    <cellStyle name="หมายเหตุ 11 2 2 3" xfId="37234"/>
    <cellStyle name="หมายเหตุ 11 2 2 4" xfId="41986"/>
    <cellStyle name="หมายเหตุ 11 2 3" xfId="18962"/>
    <cellStyle name="หมายเหตุ 11 2 3 2" xfId="32387"/>
    <cellStyle name="หมายเหตุ 11 2 3 3" xfId="39917"/>
    <cellStyle name="หมายเหตุ 11 2 3 4" xfId="43683"/>
    <cellStyle name="หมายเหตุ 11 2 4" xfId="16772"/>
    <cellStyle name="หมายเหตุ 11 2 4 2" xfId="30244"/>
    <cellStyle name="หมายเหตุ 11 2 4 3" xfId="38354"/>
    <cellStyle name="หมายเหตุ 11 2 4 4" xfId="42680"/>
    <cellStyle name="หมายเหตุ 11 2 5" xfId="6043"/>
    <cellStyle name="หมายเหตุ 11 2 6" xfId="20668"/>
    <cellStyle name="หมายเหตุ 11 2 7" xfId="23656"/>
    <cellStyle name="หมายเหตุ 11 2 8" xfId="33820"/>
    <cellStyle name="หมายเหตุ 11 3" xfId="15771"/>
    <cellStyle name="หมายเหตุ 11 3 2" xfId="29362"/>
    <cellStyle name="หมายเหตุ 11 3 3" xfId="37664"/>
    <cellStyle name="หมายเหตุ 11 3 4" xfId="42164"/>
    <cellStyle name="หมายเหตุ 11 4" xfId="18457"/>
    <cellStyle name="หมายเหตุ 11 4 2" xfId="31893"/>
    <cellStyle name="หมายเหตุ 11 4 3" xfId="39567"/>
    <cellStyle name="หมายเหตุ 11 4 4" xfId="43453"/>
    <cellStyle name="หมายเหตุ 11 5" xfId="16267"/>
    <cellStyle name="หมายเหตุ 11 5 2" xfId="29748"/>
    <cellStyle name="หมายเหตุ 11 5 3" xfId="37972"/>
    <cellStyle name="หมายเหตุ 11 5 4" xfId="42376"/>
    <cellStyle name="หมายเหตุ 11 6" xfId="5532"/>
    <cellStyle name="หมายเหตุ 11 7" xfId="20162"/>
    <cellStyle name="หมายเหตุ 11 8" xfId="5094"/>
    <cellStyle name="หมายเหตุ 11 9" xfId="34118"/>
    <cellStyle name="หมายเหตุ 12" xfId="2662"/>
    <cellStyle name="หมายเหตุ 12 2" xfId="3181"/>
    <cellStyle name="หมายเหตุ 12 2 2" xfId="14647"/>
    <cellStyle name="หมายเหตุ 12 2 2 2" xfId="28353"/>
    <cellStyle name="หมายเหตุ 12 2 2 3" xfId="36890"/>
    <cellStyle name="หมายเหตุ 12 2 2 4" xfId="41771"/>
    <cellStyle name="หมายเหตุ 12 2 3" xfId="18963"/>
    <cellStyle name="หมายเหตุ 12 2 3 2" xfId="32388"/>
    <cellStyle name="หมายเหตุ 12 2 3 3" xfId="39918"/>
    <cellStyle name="หมายเหตุ 12 2 3 4" xfId="43684"/>
    <cellStyle name="หมายเหตุ 12 2 4" xfId="16773"/>
    <cellStyle name="หมายเหตุ 12 2 4 2" xfId="30245"/>
    <cellStyle name="หมายเหตุ 12 2 4 3" xfId="38355"/>
    <cellStyle name="หมายเหตุ 12 2 4 4" xfId="42681"/>
    <cellStyle name="หมายเหตุ 12 2 5" xfId="6044"/>
    <cellStyle name="หมายเหตุ 12 2 6" xfId="20669"/>
    <cellStyle name="หมายเหตุ 12 2 7" xfId="23655"/>
    <cellStyle name="หมายเหตุ 12 2 8" xfId="33819"/>
    <cellStyle name="หมายเหตุ 12 3" xfId="18057"/>
    <cellStyle name="หมายเหตุ 12 3 2" xfId="31503"/>
    <cellStyle name="หมายเหตุ 12 3 3" xfId="39222"/>
    <cellStyle name="หมายเหตุ 12 3 4" xfId="43173"/>
    <cellStyle name="หมายเหตุ 12 4" xfId="18458"/>
    <cellStyle name="หมายเหตุ 12 4 2" xfId="31894"/>
    <cellStyle name="หมายเหตุ 12 4 3" xfId="39568"/>
    <cellStyle name="หมายเหตุ 12 4 4" xfId="43454"/>
    <cellStyle name="หมายเหตุ 12 5" xfId="16268"/>
    <cellStyle name="หมายเหตุ 12 5 2" xfId="29749"/>
    <cellStyle name="หมายเหตุ 12 5 3" xfId="37973"/>
    <cellStyle name="หมายเหตุ 12 5 4" xfId="42377"/>
    <cellStyle name="หมายเหตุ 12 6" xfId="5533"/>
    <cellStyle name="หมายเหตุ 12 7" xfId="20163"/>
    <cellStyle name="หมายเหตุ 12 8" xfId="5054"/>
    <cellStyle name="หมายเหตุ 12 9" xfId="34117"/>
    <cellStyle name="หมายเหตุ 13" xfId="2663"/>
    <cellStyle name="หมายเหตุ 13 2" xfId="3182"/>
    <cellStyle name="หมายเหตุ 13 2 2" xfId="15055"/>
    <cellStyle name="หมายเหตุ 13 2 2 2" xfId="28722"/>
    <cellStyle name="หมายเหตุ 13 2 2 3" xfId="37235"/>
    <cellStyle name="หมายเหตุ 13 2 2 4" xfId="41987"/>
    <cellStyle name="หมายเหตุ 13 2 3" xfId="18964"/>
    <cellStyle name="หมายเหตุ 13 2 3 2" xfId="32389"/>
    <cellStyle name="หมายเหตุ 13 2 3 3" xfId="39919"/>
    <cellStyle name="หมายเหตุ 13 2 3 4" xfId="43685"/>
    <cellStyle name="หมายเหตุ 13 2 4" xfId="16774"/>
    <cellStyle name="หมายเหตุ 13 2 4 2" xfId="30246"/>
    <cellStyle name="หมายเหตุ 13 2 4 3" xfId="38356"/>
    <cellStyle name="หมายเหตุ 13 2 4 4" xfId="42682"/>
    <cellStyle name="หมายเหตุ 13 2 5" xfId="6045"/>
    <cellStyle name="หมายเหตุ 13 2 6" xfId="20670"/>
    <cellStyle name="หมายเหตุ 13 2 7" xfId="23653"/>
    <cellStyle name="หมายเหตุ 13 2 8" xfId="33818"/>
    <cellStyle name="หมายเหตุ 13 3" xfId="17044"/>
    <cellStyle name="หมายเหตุ 13 3 2" xfId="30512"/>
    <cellStyle name="หมายเหตุ 13 3 3" xfId="38548"/>
    <cellStyle name="หมายเหตุ 13 3 4" xfId="42816"/>
    <cellStyle name="หมายเหตุ 13 4" xfId="18459"/>
    <cellStyle name="หมายเหตุ 13 4 2" xfId="31895"/>
    <cellStyle name="หมายเหตุ 13 4 3" xfId="39569"/>
    <cellStyle name="หมายเหตุ 13 4 4" xfId="43455"/>
    <cellStyle name="หมายเหตุ 13 5" xfId="16269"/>
    <cellStyle name="หมายเหตุ 13 5 2" xfId="29750"/>
    <cellStyle name="หมายเหตุ 13 5 3" xfId="37974"/>
    <cellStyle name="หมายเหตุ 13 5 4" xfId="42378"/>
    <cellStyle name="หมายเหตุ 13 6" xfId="5534"/>
    <cellStyle name="หมายเหตุ 13 7" xfId="20164"/>
    <cellStyle name="หมายเหตุ 13 8" xfId="28141"/>
    <cellStyle name="หมายเหตุ 13 9" xfId="34116"/>
    <cellStyle name="หมายเหตุ 14" xfId="3178"/>
    <cellStyle name="หมายเหตุ 14 2" xfId="15052"/>
    <cellStyle name="หมายเหตุ 14 2 2" xfId="28719"/>
    <cellStyle name="หมายเหตุ 14 2 3" xfId="37232"/>
    <cellStyle name="หมายเหตุ 14 2 4" xfId="41984"/>
    <cellStyle name="หมายเหตุ 14 3" xfId="18960"/>
    <cellStyle name="หมายเหตุ 14 3 2" xfId="32385"/>
    <cellStyle name="หมายเหตุ 14 3 3" xfId="39915"/>
    <cellStyle name="หมายเหตุ 14 3 4" xfId="43681"/>
    <cellStyle name="หมายเหตุ 14 4" xfId="16770"/>
    <cellStyle name="หมายเหตุ 14 4 2" xfId="30242"/>
    <cellStyle name="หมายเหตุ 14 4 3" xfId="38352"/>
    <cellStyle name="หมายเหตุ 14 4 4" xfId="42678"/>
    <cellStyle name="หมายเหตุ 14 5" xfId="6041"/>
    <cellStyle name="หมายเหตุ 14 6" xfId="20666"/>
    <cellStyle name="หมายเหตุ 14 7" xfId="28317"/>
    <cellStyle name="หมายเหตุ 14 8" xfId="33822"/>
    <cellStyle name="หมายเหตุ 15" xfId="16265"/>
    <cellStyle name="หมายเหตุ 15 2" xfId="29746"/>
    <cellStyle name="หมายเหตุ 15 3" xfId="37970"/>
    <cellStyle name="หมายเหตุ 15 4" xfId="42374"/>
    <cellStyle name="หมายเหตุ 16" xfId="17047"/>
    <cellStyle name="หมายเหตุ 16 2" xfId="30515"/>
    <cellStyle name="หมายเหตุ 16 3" xfId="38551"/>
    <cellStyle name="หมายเหตุ 16 4" xfId="42819"/>
    <cellStyle name="หมายเหตุ 17" xfId="18455"/>
    <cellStyle name="หมายเหตุ 17 2" xfId="31891"/>
    <cellStyle name="หมายเหตุ 17 3" xfId="39565"/>
    <cellStyle name="หมายเหตุ 17 4" xfId="43451"/>
    <cellStyle name="หมายเหตุ 18" xfId="13670"/>
    <cellStyle name="หมายเหตุ 18 2" xfId="27471"/>
    <cellStyle name="หมายเหตุ 18 3" xfId="36128"/>
    <cellStyle name="หมายเหตุ 18 4" xfId="41225"/>
    <cellStyle name="หมายเหตุ 19" xfId="5530"/>
    <cellStyle name="หมายเหตุ 2" xfId="2664"/>
    <cellStyle name="หมายเหตุ 2 10" xfId="17045"/>
    <cellStyle name="หมายเหตุ 2 10 2" xfId="30513"/>
    <cellStyle name="หมายเหตุ 2 10 3" xfId="38549"/>
    <cellStyle name="หมายเหตุ 2 10 4" xfId="42817"/>
    <cellStyle name="หมายเหตุ 2 11" xfId="18460"/>
    <cellStyle name="หมายเหตุ 2 11 2" xfId="31896"/>
    <cellStyle name="หมายเหตุ 2 11 3" xfId="39570"/>
    <cellStyle name="หมายเหตุ 2 11 4" xfId="43456"/>
    <cellStyle name="หมายเหตุ 2 12" xfId="13673"/>
    <cellStyle name="หมายเหตุ 2 12 2" xfId="27474"/>
    <cellStyle name="หมายเหตุ 2 12 3" xfId="36131"/>
    <cellStyle name="หมายเหตุ 2 12 4" xfId="41228"/>
    <cellStyle name="หมายเหตุ 2 13" xfId="5535"/>
    <cellStyle name="หมายเหตุ 2 14" xfId="20165"/>
    <cellStyle name="หมายเหตุ 2 15" xfId="29349"/>
    <cellStyle name="หมายเหตุ 2 16" xfId="34115"/>
    <cellStyle name="หมายเหตุ 2 2" xfId="2665"/>
    <cellStyle name="หมายเหตุ 2 2 10" xfId="18461"/>
    <cellStyle name="หมายเหตุ 2 2 10 2" xfId="31897"/>
    <cellStyle name="หมายเหตุ 2 2 10 3" xfId="39571"/>
    <cellStyle name="หมายเหตุ 2 2 10 4" xfId="43457"/>
    <cellStyle name="หมายเหตุ 2 2 11" xfId="13674"/>
    <cellStyle name="หมายเหตุ 2 2 11 2" xfId="27475"/>
    <cellStyle name="หมายเหตุ 2 2 11 3" xfId="36132"/>
    <cellStyle name="หมายเหตุ 2 2 11 4" xfId="41229"/>
    <cellStyle name="หมายเหตุ 2 2 12" xfId="5536"/>
    <cellStyle name="หมายเหตุ 2 2 13" xfId="20166"/>
    <cellStyle name="หมายเหตุ 2 2 14" xfId="3491"/>
    <cellStyle name="หมายเหตุ 2 2 15" xfId="34114"/>
    <cellStyle name="หมายเหตุ 2 2 2" xfId="2666"/>
    <cellStyle name="หมายเหตุ 2 2 2 10" xfId="18179"/>
    <cellStyle name="หมายเหตุ 2 2 2 10 2" xfId="31624"/>
    <cellStyle name="หมายเหตุ 2 2 2 10 3" xfId="39317"/>
    <cellStyle name="หมายเหตุ 2 2 2 10 4" xfId="43239"/>
    <cellStyle name="หมายเหตุ 2 2 2 11" xfId="18462"/>
    <cellStyle name="หมายเหตุ 2 2 2 11 2" xfId="31898"/>
    <cellStyle name="หมายเหตุ 2 2 2 11 3" xfId="39572"/>
    <cellStyle name="หมายเหตุ 2 2 2 11 4" xfId="43458"/>
    <cellStyle name="หมายเหตุ 2 2 2 12" xfId="13675"/>
    <cellStyle name="หมายเหตุ 2 2 2 12 2" xfId="27476"/>
    <cellStyle name="หมายเหตุ 2 2 2 12 3" xfId="36133"/>
    <cellStyle name="หมายเหตุ 2 2 2 12 4" xfId="41230"/>
    <cellStyle name="หมายเหตุ 2 2 2 13" xfId="5537"/>
    <cellStyle name="หมายเหตุ 2 2 2 14" xfId="20167"/>
    <cellStyle name="หมายเหตุ 2 2 2 15" xfId="5095"/>
    <cellStyle name="หมายเหตุ 2 2 2 16" xfId="34113"/>
    <cellStyle name="หมายเหตุ 2 2 2 2" xfId="3185"/>
    <cellStyle name="หมายเหตุ 2 2 2 2 10" xfId="33815"/>
    <cellStyle name="หมายเหตุ 2 2 2 2 2" xfId="13677"/>
    <cellStyle name="หมายเหตุ 2 2 2 2 2 2" xfId="27478"/>
    <cellStyle name="หมายเหตุ 2 2 2 2 2 3" xfId="36135"/>
    <cellStyle name="หมายเหตุ 2 2 2 2 2 4" xfId="41232"/>
    <cellStyle name="หมายเหตุ 2 2 2 2 3" xfId="16777"/>
    <cellStyle name="หมายเหตุ 2 2 2 2 3 2" xfId="30249"/>
    <cellStyle name="หมายเหตุ 2 2 2 2 3 3" xfId="38359"/>
    <cellStyle name="หมายเหตุ 2 2 2 2 3 4" xfId="42685"/>
    <cellStyle name="หมายเหตุ 2 2 2 2 4" xfId="15999"/>
    <cellStyle name="หมายเหตุ 2 2 2 2 4 2" xfId="29515"/>
    <cellStyle name="หมายเหตุ 2 2 2 2 4 3" xfId="37774"/>
    <cellStyle name="หมายเหตุ 2 2 2 2 4 4" xfId="42205"/>
    <cellStyle name="หมายเหตุ 2 2 2 2 5" xfId="18967"/>
    <cellStyle name="หมายเหตุ 2 2 2 2 5 2" xfId="32392"/>
    <cellStyle name="หมายเหตุ 2 2 2 2 5 3" xfId="39922"/>
    <cellStyle name="หมายเหตุ 2 2 2 2 5 4" xfId="43688"/>
    <cellStyle name="หมายเหตุ 2 2 2 2 6" xfId="13676"/>
    <cellStyle name="หมายเหตุ 2 2 2 2 6 2" xfId="27477"/>
    <cellStyle name="หมายเหตุ 2 2 2 2 6 3" xfId="36134"/>
    <cellStyle name="หมายเหตุ 2 2 2 2 6 4" xfId="41231"/>
    <cellStyle name="หมายเหตุ 2 2 2 2 7" xfId="6048"/>
    <cellStyle name="หมายเหตุ 2 2 2 2 8" xfId="20673"/>
    <cellStyle name="หมายเหตุ 2 2 2 2 9" xfId="20771"/>
    <cellStyle name="หมายเหตุ 2 2 2 3" xfId="13678"/>
    <cellStyle name="หมายเหตุ 2 2 2 3 2" xfId="13679"/>
    <cellStyle name="หมายเหตุ 2 2 2 3 2 2" xfId="27480"/>
    <cellStyle name="หมายเหตุ 2 2 2 3 2 3" xfId="36137"/>
    <cellStyle name="หมายเหตุ 2 2 2 3 2 4" xfId="41234"/>
    <cellStyle name="หมายเหตุ 2 2 2 3 3" xfId="27479"/>
    <cellStyle name="หมายเหตุ 2 2 2 3 4" xfId="36136"/>
    <cellStyle name="หมายเหตุ 2 2 2 3 5" xfId="41233"/>
    <cellStyle name="หมายเหตุ 2 2 2 4" xfId="13680"/>
    <cellStyle name="หมายเหตุ 2 2 2 4 2" xfId="27481"/>
    <cellStyle name="หมายเหตุ 2 2 2 4 3" xfId="36138"/>
    <cellStyle name="หมายเหตุ 2 2 2 4 4" xfId="41235"/>
    <cellStyle name="หมายเหตุ 2 2 2 5" xfId="13681"/>
    <cellStyle name="หมายเหตุ 2 2 2 5 2" xfId="13682"/>
    <cellStyle name="หมายเหตุ 2 2 2 5 2 2" xfId="27483"/>
    <cellStyle name="หมายเหตุ 2 2 2 5 2 3" xfId="36140"/>
    <cellStyle name="หมายเหตุ 2 2 2 5 2 4" xfId="41237"/>
    <cellStyle name="หมายเหตุ 2 2 2 5 3" xfId="27482"/>
    <cellStyle name="หมายเหตุ 2 2 2 5 4" xfId="36139"/>
    <cellStyle name="หมายเหตุ 2 2 2 5 5" xfId="41236"/>
    <cellStyle name="หมายเหตุ 2 2 2 6" xfId="13683"/>
    <cellStyle name="หมายเหตุ 2 2 2 6 2" xfId="13684"/>
    <cellStyle name="หมายเหตุ 2 2 2 6 2 2" xfId="27485"/>
    <cellStyle name="หมายเหตุ 2 2 2 6 2 3" xfId="36142"/>
    <cellStyle name="หมายเหตุ 2 2 2 6 2 4" xfId="41239"/>
    <cellStyle name="หมายเหตุ 2 2 2 6 3" xfId="27484"/>
    <cellStyle name="หมายเหตุ 2 2 2 6 4" xfId="36141"/>
    <cellStyle name="หมายเหตุ 2 2 2 6 5" xfId="41238"/>
    <cellStyle name="หมายเหตุ 2 2 2 7" xfId="13685"/>
    <cellStyle name="หมายเหตุ 2 2 2 7 2" xfId="27486"/>
    <cellStyle name="หมายเหตุ 2 2 2 7 3" xfId="36143"/>
    <cellStyle name="หมายเหตุ 2 2 2 7 4" xfId="41240"/>
    <cellStyle name="หมายเหตุ 2 2 2 8" xfId="13686"/>
    <cellStyle name="หมายเหตุ 2 2 2 8 2" xfId="13687"/>
    <cellStyle name="หมายเหตุ 2 2 2 8 2 2" xfId="27488"/>
    <cellStyle name="หมายเหตุ 2 2 2 8 2 3" xfId="36145"/>
    <cellStyle name="หมายเหตุ 2 2 2 8 2 4" xfId="41242"/>
    <cellStyle name="หมายเหตุ 2 2 2 8 3" xfId="27487"/>
    <cellStyle name="หมายเหตุ 2 2 2 8 4" xfId="36144"/>
    <cellStyle name="หมายเหตุ 2 2 2 8 5" xfId="41241"/>
    <cellStyle name="หมายเหตุ 2 2 2 9" xfId="16272"/>
    <cellStyle name="หมายเหตุ 2 2 2 9 2" xfId="29753"/>
    <cellStyle name="หมายเหตุ 2 2 2 9 3" xfId="37977"/>
    <cellStyle name="หมายเหตุ 2 2 2 9 4" xfId="42381"/>
    <cellStyle name="หมายเหตุ 2 2 3" xfId="3184"/>
    <cellStyle name="หมายเหตุ 2 2 3 10" xfId="18966"/>
    <cellStyle name="หมายเหตุ 2 2 3 10 2" xfId="32391"/>
    <cellStyle name="หมายเหตุ 2 2 3 10 3" xfId="39921"/>
    <cellStyle name="หมายเหตุ 2 2 3 10 4" xfId="43687"/>
    <cellStyle name="หมายเหตุ 2 2 3 11" xfId="13688"/>
    <cellStyle name="หมายเหตุ 2 2 3 11 2" xfId="27489"/>
    <cellStyle name="หมายเหตุ 2 2 3 11 3" xfId="36146"/>
    <cellStyle name="หมายเหตุ 2 2 3 11 4" xfId="41243"/>
    <cellStyle name="หมายเหตุ 2 2 3 12" xfId="6047"/>
    <cellStyle name="หมายเหตุ 2 2 3 13" xfId="20672"/>
    <cellStyle name="หมายเหตุ 2 2 3 14" xfId="23654"/>
    <cellStyle name="หมายเหตุ 2 2 3 15" xfId="33816"/>
    <cellStyle name="หมายเหตุ 2 2 3 2" xfId="13689"/>
    <cellStyle name="หมายเหตุ 2 2 3 2 2" xfId="13690"/>
    <cellStyle name="หมายเหตุ 2 2 3 2 2 2" xfId="27491"/>
    <cellStyle name="หมายเหตุ 2 2 3 2 2 3" xfId="36148"/>
    <cellStyle name="หมายเหตุ 2 2 3 2 2 4" xfId="41245"/>
    <cellStyle name="หมายเหตุ 2 2 3 2 3" xfId="27490"/>
    <cellStyle name="หมายเหตุ 2 2 3 2 4" xfId="36147"/>
    <cellStyle name="หมายเหตุ 2 2 3 2 5" xfId="41244"/>
    <cellStyle name="หมายเหตุ 2 2 3 3" xfId="13691"/>
    <cellStyle name="หมายเหตุ 2 2 3 3 2" xfId="27492"/>
    <cellStyle name="หมายเหตุ 2 2 3 3 3" xfId="36149"/>
    <cellStyle name="หมายเหตุ 2 2 3 3 4" xfId="41246"/>
    <cellStyle name="หมายเหตุ 2 2 3 4" xfId="13692"/>
    <cellStyle name="หมายเหตุ 2 2 3 4 2" xfId="13693"/>
    <cellStyle name="หมายเหตุ 2 2 3 4 2 2" xfId="27494"/>
    <cellStyle name="หมายเหตุ 2 2 3 4 2 3" xfId="36151"/>
    <cellStyle name="หมายเหตุ 2 2 3 4 2 4" xfId="41248"/>
    <cellStyle name="หมายเหตุ 2 2 3 4 3" xfId="27493"/>
    <cellStyle name="หมายเหตุ 2 2 3 4 4" xfId="36150"/>
    <cellStyle name="หมายเหตุ 2 2 3 4 5" xfId="41247"/>
    <cellStyle name="หมายเหตุ 2 2 3 5" xfId="13694"/>
    <cellStyle name="หมายเหตุ 2 2 3 5 2" xfId="13695"/>
    <cellStyle name="หมายเหตุ 2 2 3 5 2 2" xfId="27496"/>
    <cellStyle name="หมายเหตุ 2 2 3 5 2 3" xfId="36153"/>
    <cellStyle name="หมายเหตุ 2 2 3 5 2 4" xfId="41250"/>
    <cellStyle name="หมายเหตุ 2 2 3 5 3" xfId="27495"/>
    <cellStyle name="หมายเหตุ 2 2 3 5 4" xfId="36152"/>
    <cellStyle name="หมายเหตุ 2 2 3 5 5" xfId="41249"/>
    <cellStyle name="หมายเหตุ 2 2 3 6" xfId="13696"/>
    <cellStyle name="หมายเหตุ 2 2 3 6 2" xfId="27497"/>
    <cellStyle name="หมายเหตุ 2 2 3 6 3" xfId="36154"/>
    <cellStyle name="หมายเหตุ 2 2 3 6 4" xfId="41251"/>
    <cellStyle name="หมายเหตุ 2 2 3 7" xfId="13697"/>
    <cellStyle name="หมายเหตุ 2 2 3 7 2" xfId="13698"/>
    <cellStyle name="หมายเหตุ 2 2 3 7 2 2" xfId="27499"/>
    <cellStyle name="หมายเหตุ 2 2 3 7 2 3" xfId="36156"/>
    <cellStyle name="หมายเหตุ 2 2 3 7 2 4" xfId="41253"/>
    <cellStyle name="หมายเหตุ 2 2 3 7 3" xfId="27498"/>
    <cellStyle name="หมายเหตุ 2 2 3 7 4" xfId="36155"/>
    <cellStyle name="หมายเหตุ 2 2 3 7 5" xfId="41252"/>
    <cellStyle name="หมายเหตุ 2 2 3 8" xfId="16776"/>
    <cellStyle name="หมายเหตุ 2 2 3 8 2" xfId="30248"/>
    <cellStyle name="หมายเหตุ 2 2 3 8 3" xfId="38358"/>
    <cellStyle name="หมายเหตุ 2 2 3 8 4" xfId="42684"/>
    <cellStyle name="หมายเหตุ 2 2 3 9" xfId="15056"/>
    <cellStyle name="หมายเหตุ 2 2 3 9 2" xfId="28723"/>
    <cellStyle name="หมายเหตุ 2 2 3 9 3" xfId="37236"/>
    <cellStyle name="หมายเหตุ 2 2 3 9 4" xfId="41988"/>
    <cellStyle name="หมายเหตุ 2 2 4" xfId="13699"/>
    <cellStyle name="หมายเหตุ 2 2 4 10" xfId="41254"/>
    <cellStyle name="หมายเหตุ 2 2 4 2" xfId="13700"/>
    <cellStyle name="หมายเหตุ 2 2 4 2 2" xfId="13701"/>
    <cellStyle name="หมายเหตุ 2 2 4 2 2 2" xfId="27502"/>
    <cellStyle name="หมายเหตุ 2 2 4 2 2 3" xfId="36159"/>
    <cellStyle name="หมายเหตุ 2 2 4 2 2 4" xfId="41256"/>
    <cellStyle name="หมายเหตุ 2 2 4 2 3" xfId="27501"/>
    <cellStyle name="หมายเหตุ 2 2 4 2 4" xfId="36158"/>
    <cellStyle name="หมายเหตุ 2 2 4 2 5" xfId="41255"/>
    <cellStyle name="หมายเหตุ 2 2 4 3" xfId="13702"/>
    <cellStyle name="หมายเหตุ 2 2 4 3 2" xfId="27503"/>
    <cellStyle name="หมายเหตุ 2 2 4 3 3" xfId="36160"/>
    <cellStyle name="หมายเหตุ 2 2 4 3 4" xfId="41257"/>
    <cellStyle name="หมายเหตุ 2 2 4 4" xfId="13703"/>
    <cellStyle name="หมายเหตุ 2 2 4 4 2" xfId="13704"/>
    <cellStyle name="หมายเหตุ 2 2 4 4 2 2" xfId="27505"/>
    <cellStyle name="หมายเหตุ 2 2 4 4 2 3" xfId="36162"/>
    <cellStyle name="หมายเหตุ 2 2 4 4 2 4" xfId="41259"/>
    <cellStyle name="หมายเหตุ 2 2 4 4 3" xfId="27504"/>
    <cellStyle name="หมายเหตุ 2 2 4 4 4" xfId="36161"/>
    <cellStyle name="หมายเหตุ 2 2 4 4 5" xfId="41258"/>
    <cellStyle name="หมายเหตุ 2 2 4 5" xfId="13705"/>
    <cellStyle name="หมายเหตุ 2 2 4 5 2" xfId="13706"/>
    <cellStyle name="หมายเหตุ 2 2 4 5 2 2" xfId="27507"/>
    <cellStyle name="หมายเหตุ 2 2 4 5 2 3" xfId="36164"/>
    <cellStyle name="หมายเหตุ 2 2 4 5 2 4" xfId="41261"/>
    <cellStyle name="หมายเหตุ 2 2 4 5 3" xfId="27506"/>
    <cellStyle name="หมายเหตุ 2 2 4 5 4" xfId="36163"/>
    <cellStyle name="หมายเหตุ 2 2 4 5 5" xfId="41260"/>
    <cellStyle name="หมายเหตุ 2 2 4 6" xfId="13707"/>
    <cellStyle name="หมายเหตุ 2 2 4 6 2" xfId="27508"/>
    <cellStyle name="หมายเหตุ 2 2 4 6 3" xfId="36165"/>
    <cellStyle name="หมายเหตุ 2 2 4 6 4" xfId="41262"/>
    <cellStyle name="หมายเหตุ 2 2 4 7" xfId="13708"/>
    <cellStyle name="หมายเหตุ 2 2 4 7 2" xfId="13709"/>
    <cellStyle name="หมายเหตุ 2 2 4 7 2 2" xfId="27510"/>
    <cellStyle name="หมายเหตุ 2 2 4 7 2 3" xfId="36167"/>
    <cellStyle name="หมายเหตุ 2 2 4 7 2 4" xfId="41264"/>
    <cellStyle name="หมายเหตุ 2 2 4 7 3" xfId="27509"/>
    <cellStyle name="หมายเหตุ 2 2 4 7 4" xfId="36166"/>
    <cellStyle name="หมายเหตุ 2 2 4 7 5" xfId="41263"/>
    <cellStyle name="หมายเหตุ 2 2 4 8" xfId="27500"/>
    <cellStyle name="หมายเหตุ 2 2 4 9" xfId="36157"/>
    <cellStyle name="หมายเหตุ 2 2 5" xfId="13710"/>
    <cellStyle name="หมายเหตุ 2 2 5 10" xfId="41265"/>
    <cellStyle name="หมายเหตุ 2 2 5 2" xfId="13711"/>
    <cellStyle name="หมายเหตุ 2 2 5 2 2" xfId="13712"/>
    <cellStyle name="หมายเหตุ 2 2 5 2 2 2" xfId="27513"/>
    <cellStyle name="หมายเหตุ 2 2 5 2 2 3" xfId="36170"/>
    <cellStyle name="หมายเหตุ 2 2 5 2 2 4" xfId="41267"/>
    <cellStyle name="หมายเหตุ 2 2 5 2 3" xfId="27512"/>
    <cellStyle name="หมายเหตุ 2 2 5 2 4" xfId="36169"/>
    <cellStyle name="หมายเหตุ 2 2 5 2 5" xfId="41266"/>
    <cellStyle name="หมายเหตุ 2 2 5 3" xfId="13713"/>
    <cellStyle name="หมายเหตุ 2 2 5 3 2" xfId="27514"/>
    <cellStyle name="หมายเหตุ 2 2 5 3 3" xfId="36171"/>
    <cellStyle name="หมายเหตุ 2 2 5 3 4" xfId="41268"/>
    <cellStyle name="หมายเหตุ 2 2 5 4" xfId="13714"/>
    <cellStyle name="หมายเหตุ 2 2 5 4 2" xfId="13715"/>
    <cellStyle name="หมายเหตุ 2 2 5 4 2 2" xfId="27516"/>
    <cellStyle name="หมายเหตุ 2 2 5 4 2 3" xfId="36173"/>
    <cellStyle name="หมายเหตุ 2 2 5 4 2 4" xfId="41270"/>
    <cellStyle name="หมายเหตุ 2 2 5 4 3" xfId="27515"/>
    <cellStyle name="หมายเหตุ 2 2 5 4 4" xfId="36172"/>
    <cellStyle name="หมายเหตุ 2 2 5 4 5" xfId="41269"/>
    <cellStyle name="หมายเหตุ 2 2 5 5" xfId="13716"/>
    <cellStyle name="หมายเหตุ 2 2 5 5 2" xfId="13717"/>
    <cellStyle name="หมายเหตุ 2 2 5 5 2 2" xfId="27518"/>
    <cellStyle name="หมายเหตุ 2 2 5 5 2 3" xfId="36175"/>
    <cellStyle name="หมายเหตุ 2 2 5 5 2 4" xfId="41272"/>
    <cellStyle name="หมายเหตุ 2 2 5 5 3" xfId="27517"/>
    <cellStyle name="หมายเหตุ 2 2 5 5 4" xfId="36174"/>
    <cellStyle name="หมายเหตุ 2 2 5 5 5" xfId="41271"/>
    <cellStyle name="หมายเหตุ 2 2 5 6" xfId="13718"/>
    <cellStyle name="หมายเหตุ 2 2 5 6 2" xfId="27519"/>
    <cellStyle name="หมายเหตุ 2 2 5 6 3" xfId="36176"/>
    <cellStyle name="หมายเหตุ 2 2 5 6 4" xfId="41273"/>
    <cellStyle name="หมายเหตุ 2 2 5 7" xfId="13719"/>
    <cellStyle name="หมายเหตุ 2 2 5 7 2" xfId="13720"/>
    <cellStyle name="หมายเหตุ 2 2 5 7 2 2" xfId="27521"/>
    <cellStyle name="หมายเหตุ 2 2 5 7 2 3" xfId="36178"/>
    <cellStyle name="หมายเหตุ 2 2 5 7 2 4" xfId="41275"/>
    <cellStyle name="หมายเหตุ 2 2 5 7 3" xfId="27520"/>
    <cellStyle name="หมายเหตุ 2 2 5 7 4" xfId="36177"/>
    <cellStyle name="หมายเหตุ 2 2 5 7 5" xfId="41274"/>
    <cellStyle name="หมายเหตุ 2 2 5 8" xfId="27511"/>
    <cellStyle name="หมายเหตุ 2 2 5 9" xfId="36168"/>
    <cellStyle name="หมายเหตุ 2 2 6" xfId="13721"/>
    <cellStyle name="หมายเหตุ 2 2 6 2" xfId="13722"/>
    <cellStyle name="หมายเหตุ 2 2 6 2 2" xfId="13723"/>
    <cellStyle name="หมายเหตุ 2 2 6 2 2 2" xfId="27524"/>
    <cellStyle name="หมายเหตุ 2 2 6 2 2 3" xfId="36181"/>
    <cellStyle name="หมายเหตุ 2 2 6 2 2 4" xfId="41278"/>
    <cellStyle name="หมายเหตุ 2 2 6 2 3" xfId="27523"/>
    <cellStyle name="หมายเหตุ 2 2 6 2 4" xfId="36180"/>
    <cellStyle name="หมายเหตุ 2 2 6 2 5" xfId="41277"/>
    <cellStyle name="หมายเหตุ 2 2 6 3" xfId="13724"/>
    <cellStyle name="หมายเหตุ 2 2 6 3 2" xfId="13725"/>
    <cellStyle name="หมายเหตุ 2 2 6 3 2 2" xfId="27526"/>
    <cellStyle name="หมายเหตุ 2 2 6 3 2 3" xfId="36183"/>
    <cellStyle name="หมายเหตุ 2 2 6 3 2 4" xfId="41280"/>
    <cellStyle name="หมายเหตุ 2 2 6 3 3" xfId="27525"/>
    <cellStyle name="หมายเหตุ 2 2 6 3 4" xfId="36182"/>
    <cellStyle name="หมายเหตุ 2 2 6 3 5" xfId="41279"/>
    <cellStyle name="หมายเหตุ 2 2 6 4" xfId="13726"/>
    <cellStyle name="หมายเหตุ 2 2 6 4 2" xfId="27527"/>
    <cellStyle name="หมายเหตุ 2 2 6 4 3" xfId="36184"/>
    <cellStyle name="หมายเหตุ 2 2 6 4 4" xfId="41281"/>
    <cellStyle name="หมายเหตุ 2 2 6 5" xfId="13727"/>
    <cellStyle name="หมายเหตุ 2 2 6 5 2" xfId="27528"/>
    <cellStyle name="หมายเหตุ 2 2 6 5 3" xfId="36185"/>
    <cellStyle name="หมายเหตุ 2 2 6 5 4" xfId="41282"/>
    <cellStyle name="หมายเหตุ 2 2 6 6" xfId="13728"/>
    <cellStyle name="หมายเหตุ 2 2 6 6 2" xfId="13729"/>
    <cellStyle name="หมายเหตุ 2 2 6 6 2 2" xfId="27530"/>
    <cellStyle name="หมายเหตุ 2 2 6 6 2 3" xfId="36187"/>
    <cellStyle name="หมายเหตุ 2 2 6 6 2 4" xfId="41284"/>
    <cellStyle name="หมายเหตุ 2 2 6 6 3" xfId="27529"/>
    <cellStyle name="หมายเหตุ 2 2 6 6 4" xfId="36186"/>
    <cellStyle name="หมายเหตุ 2 2 6 6 5" xfId="41283"/>
    <cellStyle name="หมายเหตุ 2 2 6 7" xfId="27522"/>
    <cellStyle name="หมายเหตุ 2 2 6 8" xfId="36179"/>
    <cellStyle name="หมายเหตุ 2 2 6 9" xfId="41276"/>
    <cellStyle name="หมายเหตุ 2 2 7" xfId="13730"/>
    <cellStyle name="หมายเหตุ 2 2 7 2" xfId="13731"/>
    <cellStyle name="หมายเหตุ 2 2 7 2 2" xfId="27532"/>
    <cellStyle name="หมายเหตุ 2 2 7 2 3" xfId="36189"/>
    <cellStyle name="หมายเหตุ 2 2 7 2 4" xfId="41286"/>
    <cellStyle name="หมายเหตุ 2 2 7 3" xfId="27531"/>
    <cellStyle name="หมายเหตุ 2 2 7 4" xfId="36188"/>
    <cellStyle name="หมายเหตุ 2 2 7 5" xfId="41285"/>
    <cellStyle name="หมายเหตุ 2 2 8" xfId="16271"/>
    <cellStyle name="หมายเหตุ 2 2 8 2" xfId="29752"/>
    <cellStyle name="หมายเหตุ 2 2 8 3" xfId="37976"/>
    <cellStyle name="หมายเหตุ 2 2 8 4" xfId="42380"/>
    <cellStyle name="หมายเหตุ 2 2 9" xfId="15772"/>
    <cellStyle name="หมายเหตุ 2 2 9 2" xfId="29363"/>
    <cellStyle name="หมายเหตุ 2 2 9 3" xfId="37665"/>
    <cellStyle name="หมายเหตุ 2 2 9 4" xfId="42165"/>
    <cellStyle name="หมายเหตุ 2 3" xfId="2667"/>
    <cellStyle name="หมายเหตุ 2 3 10" xfId="17043"/>
    <cellStyle name="หมายเหตุ 2 3 10 2" xfId="30511"/>
    <cellStyle name="หมายเหตุ 2 3 10 3" xfId="38547"/>
    <cellStyle name="หมายเหตุ 2 3 10 4" xfId="42815"/>
    <cellStyle name="หมายเหตุ 2 3 11" xfId="18463"/>
    <cellStyle name="หมายเหตุ 2 3 11 2" xfId="31899"/>
    <cellStyle name="หมายเหตุ 2 3 11 3" xfId="39573"/>
    <cellStyle name="หมายเหตุ 2 3 11 4" xfId="43459"/>
    <cellStyle name="หมายเหตุ 2 3 12" xfId="13732"/>
    <cellStyle name="หมายเหตุ 2 3 12 2" xfId="27533"/>
    <cellStyle name="หมายเหตุ 2 3 12 3" xfId="36190"/>
    <cellStyle name="หมายเหตุ 2 3 12 4" xfId="41287"/>
    <cellStyle name="หมายเหตุ 2 3 13" xfId="5538"/>
    <cellStyle name="หมายเหตุ 2 3 14" xfId="20168"/>
    <cellStyle name="หมายเหตุ 2 3 15" xfId="25141"/>
    <cellStyle name="หมายเหตุ 2 3 16" xfId="34106"/>
    <cellStyle name="หมายเหตุ 2 3 2" xfId="3186"/>
    <cellStyle name="หมายเหตุ 2 3 2 10" xfId="33814"/>
    <cellStyle name="หมายเหตุ 2 3 2 2" xfId="13734"/>
    <cellStyle name="หมายเหตุ 2 3 2 2 2" xfId="27535"/>
    <cellStyle name="หมายเหตุ 2 3 2 2 3" xfId="36192"/>
    <cellStyle name="หมายเหตุ 2 3 2 2 4" xfId="41289"/>
    <cellStyle name="หมายเหตุ 2 3 2 3" xfId="16778"/>
    <cellStyle name="หมายเหตุ 2 3 2 3 2" xfId="30250"/>
    <cellStyle name="หมายเหตุ 2 3 2 3 3" xfId="38360"/>
    <cellStyle name="หมายเหตุ 2 3 2 3 4" xfId="42686"/>
    <cellStyle name="หมายเหตุ 2 3 2 4" xfId="14406"/>
    <cellStyle name="หมายเหตุ 2 3 2 4 2" xfId="28140"/>
    <cellStyle name="หมายเหตุ 2 3 2 4 3" xfId="36716"/>
    <cellStyle name="หมายเหตุ 2 3 2 4 4" xfId="41640"/>
    <cellStyle name="หมายเหตุ 2 3 2 5" xfId="18968"/>
    <cellStyle name="หมายเหตุ 2 3 2 5 2" xfId="32393"/>
    <cellStyle name="หมายเหตุ 2 3 2 5 3" xfId="39923"/>
    <cellStyle name="หมายเหตุ 2 3 2 5 4" xfId="43689"/>
    <cellStyle name="หมายเหตุ 2 3 2 6" xfId="13733"/>
    <cellStyle name="หมายเหตุ 2 3 2 6 2" xfId="27534"/>
    <cellStyle name="หมายเหตุ 2 3 2 6 3" xfId="36191"/>
    <cellStyle name="หมายเหตุ 2 3 2 6 4" xfId="41288"/>
    <cellStyle name="หมายเหตุ 2 3 2 7" xfId="6049"/>
    <cellStyle name="หมายเหตุ 2 3 2 8" xfId="20674"/>
    <cellStyle name="หมายเหตุ 2 3 2 9" xfId="5139"/>
    <cellStyle name="หมายเหตุ 2 3 3" xfId="13735"/>
    <cellStyle name="หมายเหตุ 2 3 3 2" xfId="13736"/>
    <cellStyle name="หมายเหตุ 2 3 3 2 2" xfId="27537"/>
    <cellStyle name="หมายเหตุ 2 3 3 2 3" xfId="36194"/>
    <cellStyle name="หมายเหตุ 2 3 3 2 4" xfId="41291"/>
    <cellStyle name="หมายเหตุ 2 3 3 3" xfId="27536"/>
    <cellStyle name="หมายเหตุ 2 3 3 4" xfId="36193"/>
    <cellStyle name="หมายเหตุ 2 3 3 5" xfId="41290"/>
    <cellStyle name="หมายเหตุ 2 3 4" xfId="13737"/>
    <cellStyle name="หมายเหตุ 2 3 4 2" xfId="27538"/>
    <cellStyle name="หมายเหตุ 2 3 4 3" xfId="36195"/>
    <cellStyle name="หมายเหตุ 2 3 4 4" xfId="41292"/>
    <cellStyle name="หมายเหตุ 2 3 5" xfId="13738"/>
    <cellStyle name="หมายเหตุ 2 3 5 2" xfId="13739"/>
    <cellStyle name="หมายเหตุ 2 3 5 2 2" xfId="27540"/>
    <cellStyle name="หมายเหตุ 2 3 5 2 3" xfId="36197"/>
    <cellStyle name="หมายเหตุ 2 3 5 2 4" xfId="41294"/>
    <cellStyle name="หมายเหตุ 2 3 5 3" xfId="27539"/>
    <cellStyle name="หมายเหตุ 2 3 5 4" xfId="36196"/>
    <cellStyle name="หมายเหตุ 2 3 5 5" xfId="41293"/>
    <cellStyle name="หมายเหตุ 2 3 6" xfId="13740"/>
    <cellStyle name="หมายเหตุ 2 3 6 2" xfId="13741"/>
    <cellStyle name="หมายเหตุ 2 3 6 2 2" xfId="27542"/>
    <cellStyle name="หมายเหตุ 2 3 6 2 3" xfId="36199"/>
    <cellStyle name="หมายเหตุ 2 3 6 2 4" xfId="41296"/>
    <cellStyle name="หมายเหตุ 2 3 6 3" xfId="27541"/>
    <cellStyle name="หมายเหตุ 2 3 6 4" xfId="36198"/>
    <cellStyle name="หมายเหตุ 2 3 6 5" xfId="41295"/>
    <cellStyle name="หมายเหตุ 2 3 7" xfId="13742"/>
    <cellStyle name="หมายเหตุ 2 3 7 2" xfId="27543"/>
    <cellStyle name="หมายเหตุ 2 3 7 3" xfId="36200"/>
    <cellStyle name="หมายเหตุ 2 3 7 4" xfId="41297"/>
    <cellStyle name="หมายเหตุ 2 3 8" xfId="13743"/>
    <cellStyle name="หมายเหตุ 2 3 8 2" xfId="13744"/>
    <cellStyle name="หมายเหตุ 2 3 8 2 2" xfId="27545"/>
    <cellStyle name="หมายเหตุ 2 3 8 2 3" xfId="36202"/>
    <cellStyle name="หมายเหตุ 2 3 8 2 4" xfId="41299"/>
    <cellStyle name="หมายเหตุ 2 3 8 3" xfId="27544"/>
    <cellStyle name="หมายเหตุ 2 3 8 4" xfId="36201"/>
    <cellStyle name="หมายเหตุ 2 3 8 5" xfId="41298"/>
    <cellStyle name="หมายเหตุ 2 3 9" xfId="16273"/>
    <cellStyle name="หมายเหตุ 2 3 9 2" xfId="29754"/>
    <cellStyle name="หมายเหตุ 2 3 9 3" xfId="37978"/>
    <cellStyle name="หมายเหตุ 2 3 9 4" xfId="42382"/>
    <cellStyle name="หมายเหตุ 2 4" xfId="2668"/>
    <cellStyle name="หมายเหตุ 2 4 10" xfId="18464"/>
    <cellStyle name="หมายเหตุ 2 4 10 2" xfId="31900"/>
    <cellStyle name="หมายเหตุ 2 4 10 3" xfId="39574"/>
    <cellStyle name="หมายเหตุ 2 4 10 4" xfId="43460"/>
    <cellStyle name="หมายเหตุ 2 4 11" xfId="13745"/>
    <cellStyle name="หมายเหตุ 2 4 11 2" xfId="27546"/>
    <cellStyle name="หมายเหตุ 2 4 11 3" xfId="36203"/>
    <cellStyle name="หมายเหตุ 2 4 11 4" xfId="41300"/>
    <cellStyle name="หมายเหตุ 2 4 12" xfId="5539"/>
    <cellStyle name="หมายเหตุ 2 4 13" xfId="20169"/>
    <cellStyle name="หมายเหตุ 2 4 14" xfId="25140"/>
    <cellStyle name="หมายเหตุ 2 4 15" xfId="40113"/>
    <cellStyle name="หมายเหตุ 2 4 2" xfId="3187"/>
    <cellStyle name="หมายเหตุ 2 4 2 10" xfId="33813"/>
    <cellStyle name="หมายเหตุ 2 4 2 2" xfId="13747"/>
    <cellStyle name="หมายเหตุ 2 4 2 2 2" xfId="27548"/>
    <cellStyle name="หมายเหตุ 2 4 2 2 3" xfId="36205"/>
    <cellStyle name="หมายเหตุ 2 4 2 2 4" xfId="41302"/>
    <cellStyle name="หมายเหตุ 2 4 2 3" xfId="16779"/>
    <cellStyle name="หมายเหตุ 2 4 2 3 2" xfId="30251"/>
    <cellStyle name="หมายเหตุ 2 4 2 3 3" xfId="38361"/>
    <cellStyle name="หมายเหตุ 2 4 2 3 4" xfId="42687"/>
    <cellStyle name="หมายเหตุ 2 4 2 4" xfId="15057"/>
    <cellStyle name="หมายเหตุ 2 4 2 4 2" xfId="28724"/>
    <cellStyle name="หมายเหตุ 2 4 2 4 3" xfId="37237"/>
    <cellStyle name="หมายเหตุ 2 4 2 4 4" xfId="41989"/>
    <cellStyle name="หมายเหตุ 2 4 2 5" xfId="18969"/>
    <cellStyle name="หมายเหตุ 2 4 2 5 2" xfId="32394"/>
    <cellStyle name="หมายเหตุ 2 4 2 5 3" xfId="39924"/>
    <cellStyle name="หมายเหตุ 2 4 2 5 4" xfId="43690"/>
    <cellStyle name="หมายเหตุ 2 4 2 6" xfId="13746"/>
    <cellStyle name="หมายเหตุ 2 4 2 6 2" xfId="27547"/>
    <cellStyle name="หมายเหตุ 2 4 2 6 3" xfId="36204"/>
    <cellStyle name="หมายเหตุ 2 4 2 6 4" xfId="41301"/>
    <cellStyle name="หมายเหตุ 2 4 2 7" xfId="6050"/>
    <cellStyle name="หมายเหตุ 2 4 2 8" xfId="20675"/>
    <cellStyle name="หมายเหตุ 2 4 2 9" xfId="23646"/>
    <cellStyle name="หมายเหตุ 2 4 3" xfId="13748"/>
    <cellStyle name="หมายเหตุ 2 4 3 2" xfId="27549"/>
    <cellStyle name="หมายเหตุ 2 4 3 3" xfId="36206"/>
    <cellStyle name="หมายเหตุ 2 4 3 4" xfId="41303"/>
    <cellStyle name="หมายเหตุ 2 4 4" xfId="13749"/>
    <cellStyle name="หมายเหตุ 2 4 4 2" xfId="13750"/>
    <cellStyle name="หมายเหตุ 2 4 4 2 2" xfId="27551"/>
    <cellStyle name="หมายเหตุ 2 4 4 2 3" xfId="36208"/>
    <cellStyle name="หมายเหตุ 2 4 4 2 4" xfId="41305"/>
    <cellStyle name="หมายเหตุ 2 4 4 3" xfId="27550"/>
    <cellStyle name="หมายเหตุ 2 4 4 4" xfId="36207"/>
    <cellStyle name="หมายเหตุ 2 4 4 5" xfId="41304"/>
    <cellStyle name="หมายเหตุ 2 4 5" xfId="13751"/>
    <cellStyle name="หมายเหตุ 2 4 5 2" xfId="13752"/>
    <cellStyle name="หมายเหตุ 2 4 5 2 2" xfId="27553"/>
    <cellStyle name="หมายเหตุ 2 4 5 2 3" xfId="36210"/>
    <cellStyle name="หมายเหตุ 2 4 5 2 4" xfId="41307"/>
    <cellStyle name="หมายเหตุ 2 4 5 3" xfId="27552"/>
    <cellStyle name="หมายเหตุ 2 4 5 4" xfId="36209"/>
    <cellStyle name="หมายเหตุ 2 4 5 5" xfId="41306"/>
    <cellStyle name="หมายเหตุ 2 4 6" xfId="13753"/>
    <cellStyle name="หมายเหตุ 2 4 6 2" xfId="27554"/>
    <cellStyle name="หมายเหตุ 2 4 6 3" xfId="36211"/>
    <cellStyle name="หมายเหตุ 2 4 6 4" xfId="41308"/>
    <cellStyle name="หมายเหตุ 2 4 7" xfId="13754"/>
    <cellStyle name="หมายเหตุ 2 4 7 2" xfId="13755"/>
    <cellStyle name="หมายเหตุ 2 4 7 2 2" xfId="27556"/>
    <cellStyle name="หมายเหตุ 2 4 7 2 3" xfId="36213"/>
    <cellStyle name="หมายเหตุ 2 4 7 2 4" xfId="41310"/>
    <cellStyle name="หมายเหตุ 2 4 7 3" xfId="27555"/>
    <cellStyle name="หมายเหตุ 2 4 7 4" xfId="36212"/>
    <cellStyle name="หมายเหตุ 2 4 7 5" xfId="41309"/>
    <cellStyle name="หมายเหตุ 2 4 8" xfId="16274"/>
    <cellStyle name="หมายเหตุ 2 4 8 2" xfId="29755"/>
    <cellStyle name="หมายเหตุ 2 4 8 3" xfId="37979"/>
    <cellStyle name="หมายเหตุ 2 4 8 4" xfId="42383"/>
    <cellStyle name="หมายเหตุ 2 4 9" xfId="18178"/>
    <cellStyle name="หมายเหตุ 2 4 9 2" xfId="31623"/>
    <cellStyle name="หมายเหตุ 2 4 9 3" xfId="39316"/>
    <cellStyle name="หมายเหตุ 2 4 9 4" xfId="43238"/>
    <cellStyle name="หมายเหตุ 2 5" xfId="2669"/>
    <cellStyle name="หมายเหตุ 2 5 10" xfId="18465"/>
    <cellStyle name="หมายเหตุ 2 5 10 2" xfId="31901"/>
    <cellStyle name="หมายเหตุ 2 5 10 3" xfId="39575"/>
    <cellStyle name="หมายเหตุ 2 5 10 4" xfId="43461"/>
    <cellStyle name="หมายเหตุ 2 5 11" xfId="13756"/>
    <cellStyle name="หมายเหตุ 2 5 11 2" xfId="27557"/>
    <cellStyle name="หมายเหตุ 2 5 11 3" xfId="36214"/>
    <cellStyle name="หมายเหตุ 2 5 11 4" xfId="41311"/>
    <cellStyle name="หมายเหตุ 2 5 12" xfId="5540"/>
    <cellStyle name="หมายเหตุ 2 5 13" xfId="20170"/>
    <cellStyle name="หมายเหตุ 2 5 14" xfId="29348"/>
    <cellStyle name="หมายเหตุ 2 5 15" xfId="39019"/>
    <cellStyle name="หมายเหตุ 2 5 2" xfId="3188"/>
    <cellStyle name="หมายเหตุ 2 5 2 10" xfId="33812"/>
    <cellStyle name="หมายเหตุ 2 5 2 2" xfId="13758"/>
    <cellStyle name="หมายเหตุ 2 5 2 2 2" xfId="27559"/>
    <cellStyle name="หมายเหตุ 2 5 2 2 3" xfId="36216"/>
    <cellStyle name="หมายเหตุ 2 5 2 2 4" xfId="41313"/>
    <cellStyle name="หมายเหตุ 2 5 2 3" xfId="16780"/>
    <cellStyle name="หมายเหตุ 2 5 2 3 2" xfId="30252"/>
    <cellStyle name="หมายเหตุ 2 5 2 3 3" xfId="38362"/>
    <cellStyle name="หมายเหตุ 2 5 2 3 4" xfId="42688"/>
    <cellStyle name="หมายเหตุ 2 5 2 4" xfId="16000"/>
    <cellStyle name="หมายเหตุ 2 5 2 4 2" xfId="29516"/>
    <cellStyle name="หมายเหตุ 2 5 2 4 3" xfId="37775"/>
    <cellStyle name="หมายเหตุ 2 5 2 4 4" xfId="42206"/>
    <cellStyle name="หมายเหตุ 2 5 2 5" xfId="18970"/>
    <cellStyle name="หมายเหตุ 2 5 2 5 2" xfId="32395"/>
    <cellStyle name="หมายเหตุ 2 5 2 5 3" xfId="39925"/>
    <cellStyle name="หมายเหตุ 2 5 2 5 4" xfId="43691"/>
    <cellStyle name="หมายเหตุ 2 5 2 6" xfId="13757"/>
    <cellStyle name="หมายเหตุ 2 5 2 6 2" xfId="27558"/>
    <cellStyle name="หมายเหตุ 2 5 2 6 3" xfId="36215"/>
    <cellStyle name="หมายเหตุ 2 5 2 6 4" xfId="41312"/>
    <cellStyle name="หมายเหตุ 2 5 2 7" xfId="6051"/>
    <cellStyle name="หมายเหตุ 2 5 2 8" xfId="20676"/>
    <cellStyle name="หมายเหตุ 2 5 2 9" xfId="28316"/>
    <cellStyle name="หมายเหตุ 2 5 3" xfId="13759"/>
    <cellStyle name="หมายเหตุ 2 5 3 2" xfId="27560"/>
    <cellStyle name="หมายเหตุ 2 5 3 3" xfId="36217"/>
    <cellStyle name="หมายเหตุ 2 5 3 4" xfId="41314"/>
    <cellStyle name="หมายเหตุ 2 5 4" xfId="13760"/>
    <cellStyle name="หมายเหตุ 2 5 4 2" xfId="13761"/>
    <cellStyle name="หมายเหตุ 2 5 4 2 2" xfId="27562"/>
    <cellStyle name="หมายเหตุ 2 5 4 2 3" xfId="36219"/>
    <cellStyle name="หมายเหตุ 2 5 4 2 4" xfId="41316"/>
    <cellStyle name="หมายเหตุ 2 5 4 3" xfId="27561"/>
    <cellStyle name="หมายเหตุ 2 5 4 4" xfId="36218"/>
    <cellStyle name="หมายเหตุ 2 5 4 5" xfId="41315"/>
    <cellStyle name="หมายเหตุ 2 5 5" xfId="13762"/>
    <cellStyle name="หมายเหตุ 2 5 5 2" xfId="13763"/>
    <cellStyle name="หมายเหตุ 2 5 5 2 2" xfId="27564"/>
    <cellStyle name="หมายเหตุ 2 5 5 2 3" xfId="36221"/>
    <cellStyle name="หมายเหตุ 2 5 5 2 4" xfId="41318"/>
    <cellStyle name="หมายเหตุ 2 5 5 3" xfId="27563"/>
    <cellStyle name="หมายเหตุ 2 5 5 4" xfId="36220"/>
    <cellStyle name="หมายเหตุ 2 5 5 5" xfId="41317"/>
    <cellStyle name="หมายเหตุ 2 5 6" xfId="13764"/>
    <cellStyle name="หมายเหตุ 2 5 6 2" xfId="27565"/>
    <cellStyle name="หมายเหตุ 2 5 6 3" xfId="36222"/>
    <cellStyle name="หมายเหตุ 2 5 6 4" xfId="41319"/>
    <cellStyle name="หมายเหตุ 2 5 7" xfId="13765"/>
    <cellStyle name="หมายเหตุ 2 5 7 2" xfId="13766"/>
    <cellStyle name="หมายเหตุ 2 5 7 2 2" xfId="27567"/>
    <cellStyle name="หมายเหตุ 2 5 7 2 3" xfId="36224"/>
    <cellStyle name="หมายเหตุ 2 5 7 2 4" xfId="41321"/>
    <cellStyle name="หมายเหตุ 2 5 7 3" xfId="27566"/>
    <cellStyle name="หมายเหตุ 2 5 7 4" xfId="36223"/>
    <cellStyle name="หมายเหตุ 2 5 7 5" xfId="41320"/>
    <cellStyle name="หมายเหตุ 2 5 8" xfId="16275"/>
    <cellStyle name="หมายเหตุ 2 5 8 2" xfId="29756"/>
    <cellStyle name="หมายเหตุ 2 5 8 3" xfId="37980"/>
    <cellStyle name="หมายเหตุ 2 5 8 4" xfId="42384"/>
    <cellStyle name="หมายเหตุ 2 5 9" xfId="17042"/>
    <cellStyle name="หมายเหตุ 2 5 9 2" xfId="30510"/>
    <cellStyle name="หมายเหตุ 2 5 9 3" xfId="38546"/>
    <cellStyle name="หมายเหตุ 2 5 9 4" xfId="42814"/>
    <cellStyle name="หมายเหตุ 2 6" xfId="2670"/>
    <cellStyle name="หมายเหตุ 2 6 10" xfId="18466"/>
    <cellStyle name="หมายเหตุ 2 6 10 2" xfId="31902"/>
    <cellStyle name="หมายเหตุ 2 6 10 3" xfId="39576"/>
    <cellStyle name="หมายเหตุ 2 6 10 4" xfId="43462"/>
    <cellStyle name="หมายเหตุ 2 6 11" xfId="13767"/>
    <cellStyle name="หมายเหตุ 2 6 11 2" xfId="27568"/>
    <cellStyle name="หมายเหตุ 2 6 11 3" xfId="36225"/>
    <cellStyle name="หมายเหตุ 2 6 11 4" xfId="41322"/>
    <cellStyle name="หมายเหตุ 2 6 12" xfId="5541"/>
    <cellStyle name="หมายเหตุ 2 6 13" xfId="20171"/>
    <cellStyle name="หมายเหตุ 2 6 14" xfId="4003"/>
    <cellStyle name="หมายเหตุ 2 6 15" xfId="38688"/>
    <cellStyle name="หมายเหตุ 2 6 2" xfId="3189"/>
    <cellStyle name="หมายเหตุ 2 6 2 10" xfId="33811"/>
    <cellStyle name="หมายเหตุ 2 6 2 2" xfId="13769"/>
    <cellStyle name="หมายเหตุ 2 6 2 2 2" xfId="27570"/>
    <cellStyle name="หมายเหตุ 2 6 2 2 3" xfId="36227"/>
    <cellStyle name="หมายเหตุ 2 6 2 2 4" xfId="41324"/>
    <cellStyle name="หมายเหตุ 2 6 2 3" xfId="16781"/>
    <cellStyle name="หมายเหตุ 2 6 2 3 2" xfId="30253"/>
    <cellStyle name="หมายเหตุ 2 6 2 3 3" xfId="38363"/>
    <cellStyle name="หมายเหตุ 2 6 2 3 4" xfId="42689"/>
    <cellStyle name="หมายเหตุ 2 6 2 4" xfId="15058"/>
    <cellStyle name="หมายเหตุ 2 6 2 4 2" xfId="28725"/>
    <cellStyle name="หมายเหตุ 2 6 2 4 3" xfId="37238"/>
    <cellStyle name="หมายเหตุ 2 6 2 4 4" xfId="41990"/>
    <cellStyle name="หมายเหตุ 2 6 2 5" xfId="18971"/>
    <cellStyle name="หมายเหตุ 2 6 2 5 2" xfId="32396"/>
    <cellStyle name="หมายเหตุ 2 6 2 5 3" xfId="39926"/>
    <cellStyle name="หมายเหตุ 2 6 2 5 4" xfId="43692"/>
    <cellStyle name="หมายเหตุ 2 6 2 6" xfId="13768"/>
    <cellStyle name="หมายเหตุ 2 6 2 6 2" xfId="27569"/>
    <cellStyle name="หมายเหตุ 2 6 2 6 3" xfId="36226"/>
    <cellStyle name="หมายเหตุ 2 6 2 6 4" xfId="41323"/>
    <cellStyle name="หมายเหตุ 2 6 2 7" xfId="6052"/>
    <cellStyle name="หมายเหตุ 2 6 2 8" xfId="20677"/>
    <cellStyle name="หมายเหตุ 2 6 2 9" xfId="23651"/>
    <cellStyle name="หมายเหตุ 2 6 3" xfId="13770"/>
    <cellStyle name="หมายเหตุ 2 6 3 2" xfId="27571"/>
    <cellStyle name="หมายเหตุ 2 6 3 3" xfId="36228"/>
    <cellStyle name="หมายเหตุ 2 6 3 4" xfId="41325"/>
    <cellStyle name="หมายเหตุ 2 6 4" xfId="13771"/>
    <cellStyle name="หมายเหตุ 2 6 4 2" xfId="13772"/>
    <cellStyle name="หมายเหตุ 2 6 4 2 2" xfId="27573"/>
    <cellStyle name="หมายเหตุ 2 6 4 2 3" xfId="36230"/>
    <cellStyle name="หมายเหตุ 2 6 4 2 4" xfId="41327"/>
    <cellStyle name="หมายเหตุ 2 6 4 3" xfId="27572"/>
    <cellStyle name="หมายเหตุ 2 6 4 4" xfId="36229"/>
    <cellStyle name="หมายเหตุ 2 6 4 5" xfId="41326"/>
    <cellStyle name="หมายเหตุ 2 6 5" xfId="13773"/>
    <cellStyle name="หมายเหตุ 2 6 5 2" xfId="13774"/>
    <cellStyle name="หมายเหตุ 2 6 5 2 2" xfId="27575"/>
    <cellStyle name="หมายเหตุ 2 6 5 2 3" xfId="36232"/>
    <cellStyle name="หมายเหตุ 2 6 5 2 4" xfId="41329"/>
    <cellStyle name="หมายเหตุ 2 6 5 3" xfId="27574"/>
    <cellStyle name="หมายเหตุ 2 6 5 4" xfId="36231"/>
    <cellStyle name="หมายเหตุ 2 6 5 5" xfId="41328"/>
    <cellStyle name="หมายเหตุ 2 6 6" xfId="13775"/>
    <cellStyle name="หมายเหตุ 2 6 6 2" xfId="27576"/>
    <cellStyle name="หมายเหตุ 2 6 6 3" xfId="36233"/>
    <cellStyle name="หมายเหตุ 2 6 6 4" xfId="41330"/>
    <cellStyle name="หมายเหตุ 2 6 7" xfId="13776"/>
    <cellStyle name="หมายเหตุ 2 6 7 2" xfId="13777"/>
    <cellStyle name="หมายเหตุ 2 6 7 2 2" xfId="27578"/>
    <cellStyle name="หมายเหตุ 2 6 7 2 3" xfId="36235"/>
    <cellStyle name="หมายเหตุ 2 6 7 2 4" xfId="41332"/>
    <cellStyle name="หมายเหตุ 2 6 7 3" xfId="27577"/>
    <cellStyle name="หมายเหตุ 2 6 7 4" xfId="36234"/>
    <cellStyle name="หมายเหตุ 2 6 7 5" xfId="41331"/>
    <cellStyle name="หมายเหตุ 2 6 8" xfId="16276"/>
    <cellStyle name="หมายเหตุ 2 6 8 2" xfId="29757"/>
    <cellStyle name="หมายเหตุ 2 6 8 3" xfId="37981"/>
    <cellStyle name="หมายเหตุ 2 6 8 4" xfId="42385"/>
    <cellStyle name="หมายเหตุ 2 6 9" xfId="18171"/>
    <cellStyle name="หมายเหตุ 2 6 9 2" xfId="31616"/>
    <cellStyle name="หมายเหตุ 2 6 9 3" xfId="39309"/>
    <cellStyle name="หมายเหตุ 2 6 9 4" xfId="43231"/>
    <cellStyle name="หมายเหตุ 2 7" xfId="2671"/>
    <cellStyle name="หมายเหตุ 2 7 10" xfId="13778"/>
    <cellStyle name="หมายเหตุ 2 7 10 2" xfId="27579"/>
    <cellStyle name="หมายเหตุ 2 7 10 3" xfId="36236"/>
    <cellStyle name="หมายเหตุ 2 7 10 4" xfId="41333"/>
    <cellStyle name="หมายเหตุ 2 7 11" xfId="5542"/>
    <cellStyle name="หมายเหตุ 2 7 12" xfId="20172"/>
    <cellStyle name="หมายเหตุ 2 7 13" xfId="5096"/>
    <cellStyle name="หมายเหตุ 2 7 14" xfId="37643"/>
    <cellStyle name="หมายเหตุ 2 7 2" xfId="3190"/>
    <cellStyle name="หมายเหตุ 2 7 2 10" xfId="33810"/>
    <cellStyle name="หมายเหตุ 2 7 2 2" xfId="13780"/>
    <cellStyle name="หมายเหตุ 2 7 2 2 2" xfId="27581"/>
    <cellStyle name="หมายเหตุ 2 7 2 2 3" xfId="36238"/>
    <cellStyle name="หมายเหตุ 2 7 2 2 4" xfId="41335"/>
    <cellStyle name="หมายเหตุ 2 7 2 3" xfId="16782"/>
    <cellStyle name="หมายเหตุ 2 7 2 3 2" xfId="30254"/>
    <cellStyle name="หมายเหตุ 2 7 2 3 3" xfId="38364"/>
    <cellStyle name="หมายเหตุ 2 7 2 3 4" xfId="42690"/>
    <cellStyle name="หมายเหตุ 2 7 2 4" xfId="16001"/>
    <cellStyle name="หมายเหตุ 2 7 2 4 2" xfId="29517"/>
    <cellStyle name="หมายเหตุ 2 7 2 4 3" xfId="37776"/>
    <cellStyle name="หมายเหตุ 2 7 2 4 4" xfId="42207"/>
    <cellStyle name="หมายเหตุ 2 7 2 5" xfId="18972"/>
    <cellStyle name="หมายเหตุ 2 7 2 5 2" xfId="32397"/>
    <cellStyle name="หมายเหตุ 2 7 2 5 3" xfId="39927"/>
    <cellStyle name="หมายเหตุ 2 7 2 5 4" xfId="43693"/>
    <cellStyle name="หมายเหตุ 2 7 2 6" xfId="13779"/>
    <cellStyle name="หมายเหตุ 2 7 2 6 2" xfId="27580"/>
    <cellStyle name="หมายเหตุ 2 7 2 6 3" xfId="36237"/>
    <cellStyle name="หมายเหตุ 2 7 2 6 4" xfId="41334"/>
    <cellStyle name="หมายเหตุ 2 7 2 7" xfId="6053"/>
    <cellStyle name="หมายเหตุ 2 7 2 8" xfId="20678"/>
    <cellStyle name="หมายเหตุ 2 7 2 9" xfId="23650"/>
    <cellStyle name="หมายเหตุ 2 7 3" xfId="13781"/>
    <cellStyle name="หมายเหตุ 2 7 3 2" xfId="13782"/>
    <cellStyle name="หมายเหตุ 2 7 3 2 2" xfId="27583"/>
    <cellStyle name="หมายเหตุ 2 7 3 2 3" xfId="36240"/>
    <cellStyle name="หมายเหตุ 2 7 3 2 4" xfId="41337"/>
    <cellStyle name="หมายเหตุ 2 7 3 3" xfId="27582"/>
    <cellStyle name="หมายเหตุ 2 7 3 4" xfId="36239"/>
    <cellStyle name="หมายเหตุ 2 7 3 5" xfId="41336"/>
    <cellStyle name="หมายเหตุ 2 7 4" xfId="13783"/>
    <cellStyle name="หมายเหตุ 2 7 4 2" xfId="27584"/>
    <cellStyle name="หมายเหตุ 2 7 4 3" xfId="36241"/>
    <cellStyle name="หมายเหตุ 2 7 4 4" xfId="41338"/>
    <cellStyle name="หมายเหตุ 2 7 5" xfId="13784"/>
    <cellStyle name="หมายเหตุ 2 7 5 2" xfId="27585"/>
    <cellStyle name="หมายเหตุ 2 7 5 3" xfId="36242"/>
    <cellStyle name="หมายเหตุ 2 7 5 4" xfId="41339"/>
    <cellStyle name="หมายเหตุ 2 7 6" xfId="13785"/>
    <cellStyle name="หมายเหตุ 2 7 6 2" xfId="13786"/>
    <cellStyle name="หมายเหตุ 2 7 6 2 2" xfId="27587"/>
    <cellStyle name="หมายเหตุ 2 7 6 2 3" xfId="36244"/>
    <cellStyle name="หมายเหตุ 2 7 6 2 4" xfId="41341"/>
    <cellStyle name="หมายเหตุ 2 7 6 3" xfId="27586"/>
    <cellStyle name="หมายเหตุ 2 7 6 4" xfId="36243"/>
    <cellStyle name="หมายเหตุ 2 7 6 5" xfId="41340"/>
    <cellStyle name="หมายเหตุ 2 7 7" xfId="16277"/>
    <cellStyle name="หมายเหตุ 2 7 7 2" xfId="29758"/>
    <cellStyle name="หมายเหตุ 2 7 7 3" xfId="37982"/>
    <cellStyle name="หมายเหตุ 2 7 7 4" xfId="42386"/>
    <cellStyle name="หมายเหตุ 2 7 8" xfId="17041"/>
    <cellStyle name="หมายเหตุ 2 7 8 2" xfId="30509"/>
    <cellStyle name="หมายเหตุ 2 7 8 3" xfId="38545"/>
    <cellStyle name="หมายเหตุ 2 7 8 4" xfId="42813"/>
    <cellStyle name="หมายเหตุ 2 7 9" xfId="18467"/>
    <cellStyle name="หมายเหตุ 2 7 9 2" xfId="31903"/>
    <cellStyle name="หมายเหตุ 2 7 9 3" xfId="39577"/>
    <cellStyle name="หมายเหตุ 2 7 9 4" xfId="43463"/>
    <cellStyle name="หมายเหตุ 2 8" xfId="3183"/>
    <cellStyle name="หมายเหตุ 2 8 10" xfId="33817"/>
    <cellStyle name="หมายเหตุ 2 8 2" xfId="13788"/>
    <cellStyle name="หมายเหตุ 2 8 2 2" xfId="27589"/>
    <cellStyle name="หมายเหตุ 2 8 2 3" xfId="36246"/>
    <cellStyle name="หมายเหตุ 2 8 2 4" xfId="41343"/>
    <cellStyle name="หมายเหตุ 2 8 3" xfId="16775"/>
    <cellStyle name="หมายเหตุ 2 8 3 2" xfId="30247"/>
    <cellStyle name="หมายเหตุ 2 8 3 3" xfId="38357"/>
    <cellStyle name="หมายเหตุ 2 8 3 4" xfId="42683"/>
    <cellStyle name="หมายเหตุ 2 8 4" xfId="15998"/>
    <cellStyle name="หมายเหตุ 2 8 4 2" xfId="29514"/>
    <cellStyle name="หมายเหตุ 2 8 4 3" xfId="37773"/>
    <cellStyle name="หมายเหตุ 2 8 4 4" xfId="42204"/>
    <cellStyle name="หมายเหตุ 2 8 5" xfId="18965"/>
    <cellStyle name="หมายเหตุ 2 8 5 2" xfId="32390"/>
    <cellStyle name="หมายเหตุ 2 8 5 3" xfId="39920"/>
    <cellStyle name="หมายเหตุ 2 8 5 4" xfId="43686"/>
    <cellStyle name="หมายเหตุ 2 8 6" xfId="13787"/>
    <cellStyle name="หมายเหตุ 2 8 6 2" xfId="27588"/>
    <cellStyle name="หมายเหตุ 2 8 6 3" xfId="36245"/>
    <cellStyle name="หมายเหตุ 2 8 6 4" xfId="41342"/>
    <cellStyle name="หมายเหตุ 2 8 7" xfId="6046"/>
    <cellStyle name="หมายเหตุ 2 8 8" xfId="20671"/>
    <cellStyle name="หมายเหตุ 2 8 9" xfId="30337"/>
    <cellStyle name="หมายเหตุ 2 9" xfId="16270"/>
    <cellStyle name="หมายเหตุ 2 9 2" xfId="29751"/>
    <cellStyle name="หมายเหตุ 2 9 3" xfId="37975"/>
    <cellStyle name="หมายเหตุ 2 9 4" xfId="42379"/>
    <cellStyle name="หมายเหตุ 20" xfId="20160"/>
    <cellStyle name="หมายเหตุ 21" xfId="4002"/>
    <cellStyle name="หมายเหตุ 22" xfId="36956"/>
    <cellStyle name="หมายเหตุ 3" xfId="2672"/>
    <cellStyle name="หมายเหตุ 3 10" xfId="16278"/>
    <cellStyle name="หมายเหตุ 3 10 2" xfId="29759"/>
    <cellStyle name="หมายเหตุ 3 10 3" xfId="37983"/>
    <cellStyle name="หมายเหตุ 3 10 4" xfId="42387"/>
    <cellStyle name="หมายเหตุ 3 11" xfId="17040"/>
    <cellStyle name="หมายเหตุ 3 11 2" xfId="30508"/>
    <cellStyle name="หมายเหตุ 3 11 3" xfId="38544"/>
    <cellStyle name="หมายเหตุ 3 11 4" xfId="42812"/>
    <cellStyle name="หมายเหตุ 3 12" xfId="18468"/>
    <cellStyle name="หมายเหตุ 3 12 2" xfId="31904"/>
    <cellStyle name="หมายเหตุ 3 12 3" xfId="39578"/>
    <cellStyle name="หมายเหตุ 3 12 4" xfId="43464"/>
    <cellStyle name="หมายเหตุ 3 13" xfId="13789"/>
    <cellStyle name="หมายเหตุ 3 13 2" xfId="27590"/>
    <cellStyle name="หมายเหตุ 3 13 3" xfId="36247"/>
    <cellStyle name="หมายเหตุ 3 13 4" xfId="41344"/>
    <cellStyle name="หมายเหตุ 3 14" xfId="5543"/>
    <cellStyle name="หมายเหตุ 3 15" xfId="20173"/>
    <cellStyle name="หมายเหตุ 3 16" xfId="3492"/>
    <cellStyle name="หมายเหตุ 3 17" xfId="34112"/>
    <cellStyle name="หมายเหตุ 3 2" xfId="2673"/>
    <cellStyle name="หมายเหตุ 3 2 10" xfId="18469"/>
    <cellStyle name="หมายเหตุ 3 2 10 2" xfId="31905"/>
    <cellStyle name="หมายเหตุ 3 2 10 3" xfId="39579"/>
    <cellStyle name="หมายเหตุ 3 2 10 4" xfId="43465"/>
    <cellStyle name="หมายเหตุ 3 2 11" xfId="13790"/>
    <cellStyle name="หมายเหตุ 3 2 11 2" xfId="27591"/>
    <cellStyle name="หมายเหตุ 3 2 11 3" xfId="36248"/>
    <cellStyle name="หมายเหตุ 3 2 11 4" xfId="41345"/>
    <cellStyle name="หมายเหตุ 3 2 12" xfId="5544"/>
    <cellStyle name="หมายเหตุ 3 2 13" xfId="20174"/>
    <cellStyle name="หมายเหตุ 3 2 14" xfId="4004"/>
    <cellStyle name="หมายเหตุ 3 2 15" xfId="34111"/>
    <cellStyle name="หมายเหตุ 3 2 2" xfId="2674"/>
    <cellStyle name="หมายเหตุ 3 2 2 10" xfId="15191"/>
    <cellStyle name="หมายเหตุ 3 2 2 10 2" xfId="28855"/>
    <cellStyle name="หมายเหตุ 3 2 2 10 3" xfId="37308"/>
    <cellStyle name="หมายเหตุ 3 2 2 10 4" xfId="42011"/>
    <cellStyle name="หมายเหตุ 3 2 2 11" xfId="18470"/>
    <cellStyle name="หมายเหตุ 3 2 2 11 2" xfId="31906"/>
    <cellStyle name="หมายเหตุ 3 2 2 11 3" xfId="39580"/>
    <cellStyle name="หมายเหตุ 3 2 2 11 4" xfId="43466"/>
    <cellStyle name="หมายเหตุ 3 2 2 12" xfId="13791"/>
    <cellStyle name="หมายเหตุ 3 2 2 12 2" xfId="27592"/>
    <cellStyle name="หมายเหตุ 3 2 2 12 3" xfId="36249"/>
    <cellStyle name="หมายเหตุ 3 2 2 12 4" xfId="41346"/>
    <cellStyle name="หมายเหตุ 3 2 2 13" xfId="5545"/>
    <cellStyle name="หมายเหตุ 3 2 2 14" xfId="20175"/>
    <cellStyle name="หมายเหตุ 3 2 2 15" xfId="3841"/>
    <cellStyle name="หมายเหตุ 3 2 2 16" xfId="34110"/>
    <cellStyle name="หมายเหตุ 3 2 2 2" xfId="3193"/>
    <cellStyle name="หมายเหตุ 3 2 2 2 10" xfId="33807"/>
    <cellStyle name="หมายเหตุ 3 2 2 2 2" xfId="13793"/>
    <cellStyle name="หมายเหตุ 3 2 2 2 2 2" xfId="27594"/>
    <cellStyle name="หมายเหตุ 3 2 2 2 2 3" xfId="36251"/>
    <cellStyle name="หมายเหตุ 3 2 2 2 2 4" xfId="41348"/>
    <cellStyle name="หมายเหตุ 3 2 2 2 3" xfId="16785"/>
    <cellStyle name="หมายเหตุ 3 2 2 2 3 2" xfId="30257"/>
    <cellStyle name="หมายเหตุ 3 2 2 2 3 3" xfId="38367"/>
    <cellStyle name="หมายเหตุ 3 2 2 2 3 4" xfId="42693"/>
    <cellStyle name="หมายเหตุ 3 2 2 2 4" xfId="16002"/>
    <cellStyle name="หมายเหตุ 3 2 2 2 4 2" xfId="29518"/>
    <cellStyle name="หมายเหตุ 3 2 2 2 4 3" xfId="37777"/>
    <cellStyle name="หมายเหตุ 3 2 2 2 4 4" xfId="42208"/>
    <cellStyle name="หมายเหตุ 3 2 2 2 5" xfId="18975"/>
    <cellStyle name="หมายเหตุ 3 2 2 2 5 2" xfId="32400"/>
    <cellStyle name="หมายเหตุ 3 2 2 2 5 3" xfId="39930"/>
    <cellStyle name="หมายเหตุ 3 2 2 2 5 4" xfId="43696"/>
    <cellStyle name="หมายเหตุ 3 2 2 2 6" xfId="13792"/>
    <cellStyle name="หมายเหตุ 3 2 2 2 6 2" xfId="27593"/>
    <cellStyle name="หมายเหตุ 3 2 2 2 6 3" xfId="36250"/>
    <cellStyle name="หมายเหตุ 3 2 2 2 6 4" xfId="41347"/>
    <cellStyle name="หมายเหตุ 3 2 2 2 7" xfId="6056"/>
    <cellStyle name="หมายเหตุ 3 2 2 2 8" xfId="20681"/>
    <cellStyle name="หมายเหตุ 3 2 2 2 9" xfId="23647"/>
    <cellStyle name="หมายเหตุ 3 2 2 3" xfId="13794"/>
    <cellStyle name="หมายเหตุ 3 2 2 3 2" xfId="13795"/>
    <cellStyle name="หมายเหตุ 3 2 2 3 2 2" xfId="27596"/>
    <cellStyle name="หมายเหตุ 3 2 2 3 2 3" xfId="36253"/>
    <cellStyle name="หมายเหตุ 3 2 2 3 2 4" xfId="41350"/>
    <cellStyle name="หมายเหตุ 3 2 2 3 3" xfId="27595"/>
    <cellStyle name="หมายเหตุ 3 2 2 3 4" xfId="36252"/>
    <cellStyle name="หมายเหตุ 3 2 2 3 5" xfId="41349"/>
    <cellStyle name="หมายเหตุ 3 2 2 4" xfId="13796"/>
    <cellStyle name="หมายเหตุ 3 2 2 4 2" xfId="27597"/>
    <cellStyle name="หมายเหตุ 3 2 2 4 3" xfId="36254"/>
    <cellStyle name="หมายเหตุ 3 2 2 4 4" xfId="41351"/>
    <cellStyle name="หมายเหตุ 3 2 2 5" xfId="13797"/>
    <cellStyle name="หมายเหตุ 3 2 2 5 2" xfId="13798"/>
    <cellStyle name="หมายเหตุ 3 2 2 5 2 2" xfId="27599"/>
    <cellStyle name="หมายเหตุ 3 2 2 5 2 3" xfId="36256"/>
    <cellStyle name="หมายเหตุ 3 2 2 5 2 4" xfId="41353"/>
    <cellStyle name="หมายเหตุ 3 2 2 5 3" xfId="27598"/>
    <cellStyle name="หมายเหตุ 3 2 2 5 4" xfId="36255"/>
    <cellStyle name="หมายเหตุ 3 2 2 5 5" xfId="41352"/>
    <cellStyle name="หมายเหตุ 3 2 2 6" xfId="13799"/>
    <cellStyle name="หมายเหตุ 3 2 2 6 2" xfId="13800"/>
    <cellStyle name="หมายเหตุ 3 2 2 6 2 2" xfId="27601"/>
    <cellStyle name="หมายเหตุ 3 2 2 6 2 3" xfId="36258"/>
    <cellStyle name="หมายเหตุ 3 2 2 6 2 4" xfId="41355"/>
    <cellStyle name="หมายเหตุ 3 2 2 6 3" xfId="27600"/>
    <cellStyle name="หมายเหตุ 3 2 2 6 4" xfId="36257"/>
    <cellStyle name="หมายเหตุ 3 2 2 6 5" xfId="41354"/>
    <cellStyle name="หมายเหตุ 3 2 2 7" xfId="13801"/>
    <cellStyle name="หมายเหตุ 3 2 2 7 2" xfId="27602"/>
    <cellStyle name="หมายเหตุ 3 2 2 7 3" xfId="36259"/>
    <cellStyle name="หมายเหตุ 3 2 2 7 4" xfId="41356"/>
    <cellStyle name="หมายเหตุ 3 2 2 8" xfId="13802"/>
    <cellStyle name="หมายเหตุ 3 2 2 8 2" xfId="13803"/>
    <cellStyle name="หมายเหตุ 3 2 2 8 2 2" xfId="27604"/>
    <cellStyle name="หมายเหตุ 3 2 2 8 2 3" xfId="36261"/>
    <cellStyle name="หมายเหตุ 3 2 2 8 2 4" xfId="41358"/>
    <cellStyle name="หมายเหตุ 3 2 2 8 3" xfId="27603"/>
    <cellStyle name="หมายเหตุ 3 2 2 8 4" xfId="36260"/>
    <cellStyle name="หมายเหตุ 3 2 2 8 5" xfId="41357"/>
    <cellStyle name="หมายเหตุ 3 2 2 9" xfId="16280"/>
    <cellStyle name="หมายเหตุ 3 2 2 9 2" xfId="29761"/>
    <cellStyle name="หมายเหตุ 3 2 2 9 3" xfId="37985"/>
    <cellStyle name="หมายเหตุ 3 2 2 9 4" xfId="42389"/>
    <cellStyle name="หมายเหตุ 3 2 3" xfId="3192"/>
    <cellStyle name="หมายเหตุ 3 2 3 10" xfId="18974"/>
    <cellStyle name="หมายเหตุ 3 2 3 10 2" xfId="32399"/>
    <cellStyle name="หมายเหตุ 3 2 3 10 3" xfId="39929"/>
    <cellStyle name="หมายเหตุ 3 2 3 10 4" xfId="43695"/>
    <cellStyle name="หมายเหตุ 3 2 3 11" xfId="13804"/>
    <cellStyle name="หมายเหตุ 3 2 3 11 2" xfId="27605"/>
    <cellStyle name="หมายเหตุ 3 2 3 11 3" xfId="36262"/>
    <cellStyle name="หมายเหตุ 3 2 3 11 4" xfId="41359"/>
    <cellStyle name="หมายเหตุ 3 2 3 12" xfId="6055"/>
    <cellStyle name="หมายเหตุ 3 2 3 13" xfId="20680"/>
    <cellStyle name="หมายเหตุ 3 2 3 14" xfId="23648"/>
    <cellStyle name="หมายเหตุ 3 2 3 15" xfId="33808"/>
    <cellStyle name="หมายเหตุ 3 2 3 2" xfId="13805"/>
    <cellStyle name="หมายเหตุ 3 2 3 2 2" xfId="13806"/>
    <cellStyle name="หมายเหตุ 3 2 3 2 2 2" xfId="27607"/>
    <cellStyle name="หมายเหตุ 3 2 3 2 2 3" xfId="36264"/>
    <cellStyle name="หมายเหตุ 3 2 3 2 2 4" xfId="41361"/>
    <cellStyle name="หมายเหตุ 3 2 3 2 3" xfId="27606"/>
    <cellStyle name="หมายเหตุ 3 2 3 2 4" xfId="36263"/>
    <cellStyle name="หมายเหตุ 3 2 3 2 5" xfId="41360"/>
    <cellStyle name="หมายเหตุ 3 2 3 3" xfId="13807"/>
    <cellStyle name="หมายเหตุ 3 2 3 3 2" xfId="27608"/>
    <cellStyle name="หมายเหตุ 3 2 3 3 3" xfId="36265"/>
    <cellStyle name="หมายเหตุ 3 2 3 3 4" xfId="41362"/>
    <cellStyle name="หมายเหตุ 3 2 3 4" xfId="13808"/>
    <cellStyle name="หมายเหตุ 3 2 3 4 2" xfId="13809"/>
    <cellStyle name="หมายเหตุ 3 2 3 4 2 2" xfId="27610"/>
    <cellStyle name="หมายเหตุ 3 2 3 4 2 3" xfId="36267"/>
    <cellStyle name="หมายเหตุ 3 2 3 4 2 4" xfId="41364"/>
    <cellStyle name="หมายเหตุ 3 2 3 4 3" xfId="27609"/>
    <cellStyle name="หมายเหตุ 3 2 3 4 4" xfId="36266"/>
    <cellStyle name="หมายเหตุ 3 2 3 4 5" xfId="41363"/>
    <cellStyle name="หมายเหตุ 3 2 3 5" xfId="13810"/>
    <cellStyle name="หมายเหตุ 3 2 3 5 2" xfId="13811"/>
    <cellStyle name="หมายเหตุ 3 2 3 5 2 2" xfId="27612"/>
    <cellStyle name="หมายเหตุ 3 2 3 5 2 3" xfId="36269"/>
    <cellStyle name="หมายเหตุ 3 2 3 5 2 4" xfId="41366"/>
    <cellStyle name="หมายเหตุ 3 2 3 5 3" xfId="27611"/>
    <cellStyle name="หมายเหตุ 3 2 3 5 4" xfId="36268"/>
    <cellStyle name="หมายเหตุ 3 2 3 5 5" xfId="41365"/>
    <cellStyle name="หมายเหตุ 3 2 3 6" xfId="13812"/>
    <cellStyle name="หมายเหตุ 3 2 3 6 2" xfId="27613"/>
    <cellStyle name="หมายเหตุ 3 2 3 6 3" xfId="36270"/>
    <cellStyle name="หมายเหตุ 3 2 3 6 4" xfId="41367"/>
    <cellStyle name="หมายเหตุ 3 2 3 7" xfId="13813"/>
    <cellStyle name="หมายเหตุ 3 2 3 7 2" xfId="13814"/>
    <cellStyle name="หมายเหตุ 3 2 3 7 2 2" xfId="27615"/>
    <cellStyle name="หมายเหตุ 3 2 3 7 2 3" xfId="36272"/>
    <cellStyle name="หมายเหตุ 3 2 3 7 2 4" xfId="41369"/>
    <cellStyle name="หมายเหตุ 3 2 3 7 3" xfId="27614"/>
    <cellStyle name="หมายเหตุ 3 2 3 7 4" xfId="36271"/>
    <cellStyle name="หมายเหตุ 3 2 3 7 5" xfId="41368"/>
    <cellStyle name="หมายเหตุ 3 2 3 8" xfId="16784"/>
    <cellStyle name="หมายเหตุ 3 2 3 8 2" xfId="30256"/>
    <cellStyle name="หมายเหตุ 3 2 3 8 3" xfId="38366"/>
    <cellStyle name="หมายเหตุ 3 2 3 8 4" xfId="42692"/>
    <cellStyle name="หมายเหตุ 3 2 3 9" xfId="14444"/>
    <cellStyle name="หมายเหตุ 3 2 3 9 2" xfId="28175"/>
    <cellStyle name="หมายเหตุ 3 2 3 9 3" xfId="36751"/>
    <cellStyle name="หมายเหตุ 3 2 3 9 4" xfId="41674"/>
    <cellStyle name="หมายเหตุ 3 2 4" xfId="13815"/>
    <cellStyle name="หมายเหตุ 3 2 4 10" xfId="41370"/>
    <cellStyle name="หมายเหตุ 3 2 4 2" xfId="13816"/>
    <cellStyle name="หมายเหตุ 3 2 4 2 2" xfId="13817"/>
    <cellStyle name="หมายเหตุ 3 2 4 2 2 2" xfId="27618"/>
    <cellStyle name="หมายเหตุ 3 2 4 2 2 3" xfId="36275"/>
    <cellStyle name="หมายเหตุ 3 2 4 2 2 4" xfId="41372"/>
    <cellStyle name="หมายเหตุ 3 2 4 2 3" xfId="27617"/>
    <cellStyle name="หมายเหตุ 3 2 4 2 4" xfId="36274"/>
    <cellStyle name="หมายเหตุ 3 2 4 2 5" xfId="41371"/>
    <cellStyle name="หมายเหตุ 3 2 4 3" xfId="13818"/>
    <cellStyle name="หมายเหตุ 3 2 4 3 2" xfId="27619"/>
    <cellStyle name="หมายเหตุ 3 2 4 3 3" xfId="36276"/>
    <cellStyle name="หมายเหตุ 3 2 4 3 4" xfId="41373"/>
    <cellStyle name="หมายเหตุ 3 2 4 4" xfId="13819"/>
    <cellStyle name="หมายเหตุ 3 2 4 4 2" xfId="13820"/>
    <cellStyle name="หมายเหตุ 3 2 4 4 2 2" xfId="27621"/>
    <cellStyle name="หมายเหตุ 3 2 4 4 2 3" xfId="36278"/>
    <cellStyle name="หมายเหตุ 3 2 4 4 2 4" xfId="41375"/>
    <cellStyle name="หมายเหตุ 3 2 4 4 3" xfId="27620"/>
    <cellStyle name="หมายเหตุ 3 2 4 4 4" xfId="36277"/>
    <cellStyle name="หมายเหตุ 3 2 4 4 5" xfId="41374"/>
    <cellStyle name="หมายเหตุ 3 2 4 5" xfId="13821"/>
    <cellStyle name="หมายเหตุ 3 2 4 5 2" xfId="13822"/>
    <cellStyle name="หมายเหตุ 3 2 4 5 2 2" xfId="27623"/>
    <cellStyle name="หมายเหตุ 3 2 4 5 2 3" xfId="36280"/>
    <cellStyle name="หมายเหตุ 3 2 4 5 2 4" xfId="41377"/>
    <cellStyle name="หมายเหตุ 3 2 4 5 3" xfId="27622"/>
    <cellStyle name="หมายเหตุ 3 2 4 5 4" xfId="36279"/>
    <cellStyle name="หมายเหตุ 3 2 4 5 5" xfId="41376"/>
    <cellStyle name="หมายเหตุ 3 2 4 6" xfId="13823"/>
    <cellStyle name="หมายเหตุ 3 2 4 6 2" xfId="27624"/>
    <cellStyle name="หมายเหตุ 3 2 4 6 3" xfId="36281"/>
    <cellStyle name="หมายเหตุ 3 2 4 6 4" xfId="41378"/>
    <cellStyle name="หมายเหตุ 3 2 4 7" xfId="13824"/>
    <cellStyle name="หมายเหตุ 3 2 4 7 2" xfId="13825"/>
    <cellStyle name="หมายเหตุ 3 2 4 7 2 2" xfId="27626"/>
    <cellStyle name="หมายเหตุ 3 2 4 7 2 3" xfId="36283"/>
    <cellStyle name="หมายเหตุ 3 2 4 7 2 4" xfId="41380"/>
    <cellStyle name="หมายเหตุ 3 2 4 7 3" xfId="27625"/>
    <cellStyle name="หมายเหตุ 3 2 4 7 4" xfId="36282"/>
    <cellStyle name="หมายเหตุ 3 2 4 7 5" xfId="41379"/>
    <cellStyle name="หมายเหตุ 3 2 4 8" xfId="27616"/>
    <cellStyle name="หมายเหตุ 3 2 4 9" xfId="36273"/>
    <cellStyle name="หมายเหตุ 3 2 5" xfId="13826"/>
    <cellStyle name="หมายเหตุ 3 2 5 10" xfId="41381"/>
    <cellStyle name="หมายเหตุ 3 2 5 2" xfId="13827"/>
    <cellStyle name="หมายเหตุ 3 2 5 2 2" xfId="13828"/>
    <cellStyle name="หมายเหตุ 3 2 5 2 2 2" xfId="27629"/>
    <cellStyle name="หมายเหตุ 3 2 5 2 2 3" xfId="36286"/>
    <cellStyle name="หมายเหตุ 3 2 5 2 2 4" xfId="41383"/>
    <cellStyle name="หมายเหตุ 3 2 5 2 3" xfId="27628"/>
    <cellStyle name="หมายเหตุ 3 2 5 2 4" xfId="36285"/>
    <cellStyle name="หมายเหตุ 3 2 5 2 5" xfId="41382"/>
    <cellStyle name="หมายเหตุ 3 2 5 3" xfId="13829"/>
    <cellStyle name="หมายเหตุ 3 2 5 3 2" xfId="27630"/>
    <cellStyle name="หมายเหตุ 3 2 5 3 3" xfId="36287"/>
    <cellStyle name="หมายเหตุ 3 2 5 3 4" xfId="41384"/>
    <cellStyle name="หมายเหตุ 3 2 5 4" xfId="13830"/>
    <cellStyle name="หมายเหตุ 3 2 5 4 2" xfId="13831"/>
    <cellStyle name="หมายเหตุ 3 2 5 4 2 2" xfId="27632"/>
    <cellStyle name="หมายเหตุ 3 2 5 4 2 3" xfId="36289"/>
    <cellStyle name="หมายเหตุ 3 2 5 4 2 4" xfId="41386"/>
    <cellStyle name="หมายเหตุ 3 2 5 4 3" xfId="27631"/>
    <cellStyle name="หมายเหตุ 3 2 5 4 4" xfId="36288"/>
    <cellStyle name="หมายเหตุ 3 2 5 4 5" xfId="41385"/>
    <cellStyle name="หมายเหตุ 3 2 5 5" xfId="13832"/>
    <cellStyle name="หมายเหตุ 3 2 5 5 2" xfId="13833"/>
    <cellStyle name="หมายเหตุ 3 2 5 5 2 2" xfId="27634"/>
    <cellStyle name="หมายเหตุ 3 2 5 5 2 3" xfId="36291"/>
    <cellStyle name="หมายเหตุ 3 2 5 5 2 4" xfId="41388"/>
    <cellStyle name="หมายเหตุ 3 2 5 5 3" xfId="27633"/>
    <cellStyle name="หมายเหตุ 3 2 5 5 4" xfId="36290"/>
    <cellStyle name="หมายเหตุ 3 2 5 5 5" xfId="41387"/>
    <cellStyle name="หมายเหตุ 3 2 5 6" xfId="13834"/>
    <cellStyle name="หมายเหตุ 3 2 5 6 2" xfId="27635"/>
    <cellStyle name="หมายเหตุ 3 2 5 6 3" xfId="36292"/>
    <cellStyle name="หมายเหตุ 3 2 5 6 4" xfId="41389"/>
    <cellStyle name="หมายเหตุ 3 2 5 7" xfId="13835"/>
    <cellStyle name="หมายเหตุ 3 2 5 7 2" xfId="13836"/>
    <cellStyle name="หมายเหตุ 3 2 5 7 2 2" xfId="27637"/>
    <cellStyle name="หมายเหตุ 3 2 5 7 2 3" xfId="36294"/>
    <cellStyle name="หมายเหตุ 3 2 5 7 2 4" xfId="41391"/>
    <cellStyle name="หมายเหตุ 3 2 5 7 3" xfId="27636"/>
    <cellStyle name="หมายเหตุ 3 2 5 7 4" xfId="36293"/>
    <cellStyle name="หมายเหตุ 3 2 5 7 5" xfId="41390"/>
    <cellStyle name="หมายเหตุ 3 2 5 8" xfId="27627"/>
    <cellStyle name="หมายเหตุ 3 2 5 9" xfId="36284"/>
    <cellStyle name="หมายเหตุ 3 2 6" xfId="13837"/>
    <cellStyle name="หมายเหตุ 3 2 6 2" xfId="13838"/>
    <cellStyle name="หมายเหตุ 3 2 6 2 2" xfId="13839"/>
    <cellStyle name="หมายเหตุ 3 2 6 2 2 2" xfId="27640"/>
    <cellStyle name="หมายเหตุ 3 2 6 2 2 3" xfId="36297"/>
    <cellStyle name="หมายเหตุ 3 2 6 2 2 4" xfId="41394"/>
    <cellStyle name="หมายเหตุ 3 2 6 2 3" xfId="27639"/>
    <cellStyle name="หมายเหตุ 3 2 6 2 4" xfId="36296"/>
    <cellStyle name="หมายเหตุ 3 2 6 2 5" xfId="41393"/>
    <cellStyle name="หมายเหตุ 3 2 6 3" xfId="13840"/>
    <cellStyle name="หมายเหตุ 3 2 6 3 2" xfId="13841"/>
    <cellStyle name="หมายเหตุ 3 2 6 3 2 2" xfId="27642"/>
    <cellStyle name="หมายเหตุ 3 2 6 3 2 3" xfId="36299"/>
    <cellStyle name="หมายเหตุ 3 2 6 3 2 4" xfId="41396"/>
    <cellStyle name="หมายเหตุ 3 2 6 3 3" xfId="27641"/>
    <cellStyle name="หมายเหตุ 3 2 6 3 4" xfId="36298"/>
    <cellStyle name="หมายเหตุ 3 2 6 3 5" xfId="41395"/>
    <cellStyle name="หมายเหตุ 3 2 6 4" xfId="13842"/>
    <cellStyle name="หมายเหตุ 3 2 6 4 2" xfId="27643"/>
    <cellStyle name="หมายเหตุ 3 2 6 4 3" xfId="36300"/>
    <cellStyle name="หมายเหตุ 3 2 6 4 4" xfId="41397"/>
    <cellStyle name="หมายเหตุ 3 2 6 5" xfId="13843"/>
    <cellStyle name="หมายเหตุ 3 2 6 5 2" xfId="27644"/>
    <cellStyle name="หมายเหตุ 3 2 6 5 3" xfId="36301"/>
    <cellStyle name="หมายเหตุ 3 2 6 5 4" xfId="41398"/>
    <cellStyle name="หมายเหตุ 3 2 6 6" xfId="13844"/>
    <cellStyle name="หมายเหตุ 3 2 6 6 2" xfId="13845"/>
    <cellStyle name="หมายเหตุ 3 2 6 6 2 2" xfId="27646"/>
    <cellStyle name="หมายเหตุ 3 2 6 6 2 3" xfId="36303"/>
    <cellStyle name="หมายเหตุ 3 2 6 6 2 4" xfId="41400"/>
    <cellStyle name="หมายเหตุ 3 2 6 6 3" xfId="27645"/>
    <cellStyle name="หมายเหตุ 3 2 6 6 4" xfId="36302"/>
    <cellStyle name="หมายเหตุ 3 2 6 6 5" xfId="41399"/>
    <cellStyle name="หมายเหตุ 3 2 6 7" xfId="27638"/>
    <cellStyle name="หมายเหตุ 3 2 6 8" xfId="36295"/>
    <cellStyle name="หมายเหตุ 3 2 6 9" xfId="41392"/>
    <cellStyle name="หมายเหตุ 3 2 7" xfId="13846"/>
    <cellStyle name="หมายเหตุ 3 2 7 2" xfId="13847"/>
    <cellStyle name="หมายเหตุ 3 2 7 2 2" xfId="27648"/>
    <cellStyle name="หมายเหตุ 3 2 7 2 3" xfId="36305"/>
    <cellStyle name="หมายเหตุ 3 2 7 2 4" xfId="41402"/>
    <cellStyle name="หมายเหตุ 3 2 7 3" xfId="27647"/>
    <cellStyle name="หมายเหตุ 3 2 7 4" xfId="36304"/>
    <cellStyle name="หมายเหตุ 3 2 7 5" xfId="41401"/>
    <cellStyle name="หมายเหตุ 3 2 8" xfId="16279"/>
    <cellStyle name="หมายเหตุ 3 2 8 2" xfId="29760"/>
    <cellStyle name="หมายเหตุ 3 2 8 3" xfId="37984"/>
    <cellStyle name="หมายเหตุ 3 2 8 4" xfId="42388"/>
    <cellStyle name="หมายเหตุ 3 2 9" xfId="18174"/>
    <cellStyle name="หมายเหตุ 3 2 9 2" xfId="31619"/>
    <cellStyle name="หมายเหตุ 3 2 9 3" xfId="39312"/>
    <cellStyle name="หมายเหตุ 3 2 9 4" xfId="43234"/>
    <cellStyle name="หมายเหตุ 3 3" xfId="2675"/>
    <cellStyle name="หมายเหตุ 3 3 10" xfId="18168"/>
    <cellStyle name="หมายเหตุ 3 3 10 2" xfId="31613"/>
    <cellStyle name="หมายเหตุ 3 3 10 3" xfId="39306"/>
    <cellStyle name="หมายเหตุ 3 3 10 4" xfId="43229"/>
    <cellStyle name="หมายเหตุ 3 3 11" xfId="18471"/>
    <cellStyle name="หมายเหตุ 3 3 11 2" xfId="31907"/>
    <cellStyle name="หมายเหตุ 3 3 11 3" xfId="39581"/>
    <cellStyle name="หมายเหตุ 3 3 11 4" xfId="43467"/>
    <cellStyle name="หมายเหตุ 3 3 12" xfId="13848"/>
    <cellStyle name="หมายเหตุ 3 3 12 2" xfId="27649"/>
    <cellStyle name="หมายเหตุ 3 3 12 3" xfId="36306"/>
    <cellStyle name="หมายเหตุ 3 3 12 4" xfId="41403"/>
    <cellStyle name="หมายเหตุ 3 3 13" xfId="5546"/>
    <cellStyle name="หมายเหตุ 3 3 14" xfId="20176"/>
    <cellStyle name="หมายเหตุ 3 3 15" xfId="4005"/>
    <cellStyle name="หมายเหตุ 3 3 16" xfId="34109"/>
    <cellStyle name="หมายเหตุ 3 3 2" xfId="3194"/>
    <cellStyle name="หมายเหตุ 3 3 2 10" xfId="33806"/>
    <cellStyle name="หมายเหตุ 3 3 2 2" xfId="13850"/>
    <cellStyle name="หมายเหตุ 3 3 2 2 2" xfId="27651"/>
    <cellStyle name="หมายเหตุ 3 3 2 2 3" xfId="36308"/>
    <cellStyle name="หมายเหตุ 3 3 2 2 4" xfId="41405"/>
    <cellStyle name="หมายเหตุ 3 3 2 3" xfId="16786"/>
    <cellStyle name="หมายเหตุ 3 3 2 3 2" xfId="30258"/>
    <cellStyle name="หมายเหตุ 3 3 2 3 3" xfId="38368"/>
    <cellStyle name="หมายเหตุ 3 3 2 3 4" xfId="42694"/>
    <cellStyle name="หมายเหตุ 3 3 2 4" xfId="14445"/>
    <cellStyle name="หมายเหตุ 3 3 2 4 2" xfId="28176"/>
    <cellStyle name="หมายเหตุ 3 3 2 4 3" xfId="36752"/>
    <cellStyle name="หมายเหตุ 3 3 2 4 4" xfId="41675"/>
    <cellStyle name="หมายเหตุ 3 3 2 5" xfId="18976"/>
    <cellStyle name="หมายเหตุ 3 3 2 5 2" xfId="32401"/>
    <cellStyle name="หมายเหตุ 3 3 2 5 3" xfId="39931"/>
    <cellStyle name="หมายเหตุ 3 3 2 5 4" xfId="43697"/>
    <cellStyle name="หมายเหตุ 3 3 2 6" xfId="13849"/>
    <cellStyle name="หมายเหตุ 3 3 2 6 2" xfId="27650"/>
    <cellStyle name="หมายเหตุ 3 3 2 6 3" xfId="36307"/>
    <cellStyle name="หมายเหตุ 3 3 2 6 4" xfId="41404"/>
    <cellStyle name="หมายเหตุ 3 3 2 7" xfId="6057"/>
    <cellStyle name="หมายเหตุ 3 3 2 8" xfId="20682"/>
    <cellStyle name="หมายเหตุ 3 3 2 9" xfId="5140"/>
    <cellStyle name="หมายเหตุ 3 3 3" xfId="13851"/>
    <cellStyle name="หมายเหตุ 3 3 3 2" xfId="13852"/>
    <cellStyle name="หมายเหตุ 3 3 3 2 2" xfId="27653"/>
    <cellStyle name="หมายเหตุ 3 3 3 2 3" xfId="36310"/>
    <cellStyle name="หมายเหตุ 3 3 3 2 4" xfId="41407"/>
    <cellStyle name="หมายเหตุ 3 3 3 3" xfId="27652"/>
    <cellStyle name="หมายเหตุ 3 3 3 4" xfId="36309"/>
    <cellStyle name="หมายเหตุ 3 3 3 5" xfId="41406"/>
    <cellStyle name="หมายเหตุ 3 3 4" xfId="13853"/>
    <cellStyle name="หมายเหตุ 3 3 4 2" xfId="27654"/>
    <cellStyle name="หมายเหตุ 3 3 4 3" xfId="36311"/>
    <cellStyle name="หมายเหตุ 3 3 4 4" xfId="41408"/>
    <cellStyle name="หมายเหตุ 3 3 5" xfId="13854"/>
    <cellStyle name="หมายเหตุ 3 3 5 2" xfId="13855"/>
    <cellStyle name="หมายเหตุ 3 3 5 2 2" xfId="27656"/>
    <cellStyle name="หมายเหตุ 3 3 5 2 3" xfId="36313"/>
    <cellStyle name="หมายเหตุ 3 3 5 2 4" xfId="41410"/>
    <cellStyle name="หมายเหตุ 3 3 5 3" xfId="27655"/>
    <cellStyle name="หมายเหตุ 3 3 5 4" xfId="36312"/>
    <cellStyle name="หมายเหตุ 3 3 5 5" xfId="41409"/>
    <cellStyle name="หมายเหตุ 3 3 6" xfId="13856"/>
    <cellStyle name="หมายเหตุ 3 3 6 2" xfId="13857"/>
    <cellStyle name="หมายเหตุ 3 3 6 2 2" xfId="27658"/>
    <cellStyle name="หมายเหตุ 3 3 6 2 3" xfId="36315"/>
    <cellStyle name="หมายเหตุ 3 3 6 2 4" xfId="41412"/>
    <cellStyle name="หมายเหตุ 3 3 6 3" xfId="27657"/>
    <cellStyle name="หมายเหตุ 3 3 6 4" xfId="36314"/>
    <cellStyle name="หมายเหตุ 3 3 6 5" xfId="41411"/>
    <cellStyle name="หมายเหตุ 3 3 7" xfId="13858"/>
    <cellStyle name="หมายเหตุ 3 3 7 2" xfId="27659"/>
    <cellStyle name="หมายเหตุ 3 3 7 3" xfId="36316"/>
    <cellStyle name="หมายเหตุ 3 3 7 4" xfId="41413"/>
    <cellStyle name="หมายเหตุ 3 3 8" xfId="13859"/>
    <cellStyle name="หมายเหตุ 3 3 8 2" xfId="13860"/>
    <cellStyle name="หมายเหตุ 3 3 8 2 2" xfId="27661"/>
    <cellStyle name="หมายเหตุ 3 3 8 2 3" xfId="36318"/>
    <cellStyle name="หมายเหตุ 3 3 8 2 4" xfId="41415"/>
    <cellStyle name="หมายเหตุ 3 3 8 3" xfId="27660"/>
    <cellStyle name="หมายเหตุ 3 3 8 4" xfId="36317"/>
    <cellStyle name="หมายเหตุ 3 3 8 5" xfId="41414"/>
    <cellStyle name="หมายเหตุ 3 3 9" xfId="16281"/>
    <cellStyle name="หมายเหตุ 3 3 9 2" xfId="29762"/>
    <cellStyle name="หมายเหตุ 3 3 9 3" xfId="37986"/>
    <cellStyle name="หมายเหตุ 3 3 9 4" xfId="42390"/>
    <cellStyle name="หมายเหตุ 3 4" xfId="2676"/>
    <cellStyle name="หมายเหตุ 3 4 10" xfId="18472"/>
    <cellStyle name="หมายเหตุ 3 4 10 2" xfId="31908"/>
    <cellStyle name="หมายเหตุ 3 4 10 3" xfId="39582"/>
    <cellStyle name="หมายเหตุ 3 4 10 4" xfId="43468"/>
    <cellStyle name="หมายเหตุ 3 4 11" xfId="13861"/>
    <cellStyle name="หมายเหตุ 3 4 11 2" xfId="27662"/>
    <cellStyle name="หมายเหตุ 3 4 11 3" xfId="36319"/>
    <cellStyle name="หมายเหตุ 3 4 11 4" xfId="41416"/>
    <cellStyle name="หมายเหตุ 3 4 12" xfId="5547"/>
    <cellStyle name="หมายเหตุ 3 4 13" xfId="20177"/>
    <cellStyle name="หมายเหตุ 3 4 14" xfId="5053"/>
    <cellStyle name="หมายเหตุ 3 4 15" xfId="34107"/>
    <cellStyle name="หมายเหตุ 3 4 2" xfId="3195"/>
    <cellStyle name="หมายเหตุ 3 4 2 10" xfId="33805"/>
    <cellStyle name="หมายเหตุ 3 4 2 2" xfId="13863"/>
    <cellStyle name="หมายเหตุ 3 4 2 2 2" xfId="27664"/>
    <cellStyle name="หมายเหตุ 3 4 2 2 3" xfId="36321"/>
    <cellStyle name="หมายเหตุ 3 4 2 2 4" xfId="41418"/>
    <cellStyle name="หมายเหตุ 3 4 2 3" xfId="16787"/>
    <cellStyle name="หมายเหตุ 3 4 2 3 2" xfId="30259"/>
    <cellStyle name="หมายเหตุ 3 4 2 3 3" xfId="38369"/>
    <cellStyle name="หมายเหตุ 3 4 2 3 4" xfId="42695"/>
    <cellStyle name="หมายเหตุ 3 4 2 4" xfId="16007"/>
    <cellStyle name="หมายเหตุ 3 4 2 4 2" xfId="29519"/>
    <cellStyle name="หมายเหตุ 3 4 2 4 3" xfId="37780"/>
    <cellStyle name="หมายเหตุ 3 4 2 4 4" xfId="42209"/>
    <cellStyle name="หมายเหตุ 3 4 2 5" xfId="18977"/>
    <cellStyle name="หมายเหตุ 3 4 2 5 2" xfId="32402"/>
    <cellStyle name="หมายเหตุ 3 4 2 5 3" xfId="39932"/>
    <cellStyle name="หมายเหตุ 3 4 2 5 4" xfId="43698"/>
    <cellStyle name="หมายเหตุ 3 4 2 6" xfId="13862"/>
    <cellStyle name="หมายเหตุ 3 4 2 6 2" xfId="27663"/>
    <cellStyle name="หมายเหตุ 3 4 2 6 3" xfId="36320"/>
    <cellStyle name="หมายเหตุ 3 4 2 6 4" xfId="41417"/>
    <cellStyle name="หมายเหตุ 3 4 2 7" xfId="6058"/>
    <cellStyle name="หมายเหตุ 3 4 2 8" xfId="20683"/>
    <cellStyle name="หมายเหตุ 3 4 2 9" xfId="23640"/>
    <cellStyle name="หมายเหตุ 3 4 3" xfId="13864"/>
    <cellStyle name="หมายเหตุ 3 4 3 2" xfId="27665"/>
    <cellStyle name="หมายเหตุ 3 4 3 3" xfId="36322"/>
    <cellStyle name="หมายเหตุ 3 4 3 4" xfId="41419"/>
    <cellStyle name="หมายเหตุ 3 4 4" xfId="13865"/>
    <cellStyle name="หมายเหตุ 3 4 4 2" xfId="13866"/>
    <cellStyle name="หมายเหตุ 3 4 4 2 2" xfId="27667"/>
    <cellStyle name="หมายเหตุ 3 4 4 2 3" xfId="36324"/>
    <cellStyle name="หมายเหตุ 3 4 4 2 4" xfId="41421"/>
    <cellStyle name="หมายเหตุ 3 4 4 3" xfId="27666"/>
    <cellStyle name="หมายเหตุ 3 4 4 4" xfId="36323"/>
    <cellStyle name="หมายเหตุ 3 4 4 5" xfId="41420"/>
    <cellStyle name="หมายเหตุ 3 4 5" xfId="13867"/>
    <cellStyle name="หมายเหตุ 3 4 5 2" xfId="13868"/>
    <cellStyle name="หมายเหตุ 3 4 5 2 2" xfId="27669"/>
    <cellStyle name="หมายเหตุ 3 4 5 2 3" xfId="36326"/>
    <cellStyle name="หมายเหตุ 3 4 5 2 4" xfId="41423"/>
    <cellStyle name="หมายเหตุ 3 4 5 3" xfId="27668"/>
    <cellStyle name="หมายเหตุ 3 4 5 4" xfId="36325"/>
    <cellStyle name="หมายเหตุ 3 4 5 5" xfId="41422"/>
    <cellStyle name="หมายเหตุ 3 4 6" xfId="13869"/>
    <cellStyle name="หมายเหตุ 3 4 6 2" xfId="27670"/>
    <cellStyle name="หมายเหตุ 3 4 6 3" xfId="36327"/>
    <cellStyle name="หมายเหตุ 3 4 6 4" xfId="41424"/>
    <cellStyle name="หมายเหตุ 3 4 7" xfId="13870"/>
    <cellStyle name="หมายเหตุ 3 4 7 2" xfId="13871"/>
    <cellStyle name="หมายเหตุ 3 4 7 2 2" xfId="27672"/>
    <cellStyle name="หมายเหตุ 3 4 7 2 3" xfId="36329"/>
    <cellStyle name="หมายเหตุ 3 4 7 2 4" xfId="41426"/>
    <cellStyle name="หมายเหตุ 3 4 7 3" xfId="27671"/>
    <cellStyle name="หมายเหตุ 3 4 7 4" xfId="36328"/>
    <cellStyle name="หมายเหตุ 3 4 7 5" xfId="41425"/>
    <cellStyle name="หมายเหตุ 3 4 8" xfId="16282"/>
    <cellStyle name="หมายเหตุ 3 4 8 2" xfId="29763"/>
    <cellStyle name="หมายเหตุ 3 4 8 3" xfId="37987"/>
    <cellStyle name="หมายเหตุ 3 4 8 4" xfId="42391"/>
    <cellStyle name="หมายเหตุ 3 4 9" xfId="17039"/>
    <cellStyle name="หมายเหตุ 3 4 9 2" xfId="30507"/>
    <cellStyle name="หมายเหตุ 3 4 9 3" xfId="38543"/>
    <cellStyle name="หมายเหตุ 3 4 9 4" xfId="42811"/>
    <cellStyle name="หมายเหตุ 3 5" xfId="2677"/>
    <cellStyle name="หมายเหตุ 3 5 10" xfId="18473"/>
    <cellStyle name="หมายเหตุ 3 5 10 2" xfId="31909"/>
    <cellStyle name="หมายเหตุ 3 5 10 3" xfId="39583"/>
    <cellStyle name="หมายเหตุ 3 5 10 4" xfId="43469"/>
    <cellStyle name="หมายเหตุ 3 5 11" xfId="13872"/>
    <cellStyle name="หมายเหตุ 3 5 11 2" xfId="27673"/>
    <cellStyle name="หมายเหตุ 3 5 11 3" xfId="36330"/>
    <cellStyle name="หมายเหตุ 3 5 11 4" xfId="41427"/>
    <cellStyle name="หมายเหตุ 3 5 12" xfId="5548"/>
    <cellStyle name="หมายเหตุ 3 5 13" xfId="20178"/>
    <cellStyle name="หมายเหตุ 3 5 14" xfId="28139"/>
    <cellStyle name="หมายเหตุ 3 5 15" xfId="39753"/>
    <cellStyle name="หมายเหตุ 3 5 2" xfId="3196"/>
    <cellStyle name="หมายเหตุ 3 5 2 10" xfId="33804"/>
    <cellStyle name="หมายเหตุ 3 5 2 2" xfId="13874"/>
    <cellStyle name="หมายเหตุ 3 5 2 2 2" xfId="27675"/>
    <cellStyle name="หมายเหตุ 3 5 2 2 3" xfId="36332"/>
    <cellStyle name="หมายเหตุ 3 5 2 2 4" xfId="41429"/>
    <cellStyle name="หมายเหตุ 3 5 2 3" xfId="16788"/>
    <cellStyle name="หมายเหตุ 3 5 2 3 2" xfId="30260"/>
    <cellStyle name="หมายเหตุ 3 5 2 3 3" xfId="38370"/>
    <cellStyle name="หมายเหตุ 3 5 2 3 4" xfId="42696"/>
    <cellStyle name="หมายเหตุ 3 5 2 4" xfId="14546"/>
    <cellStyle name="หมายเหตุ 3 5 2 4 2" xfId="28267"/>
    <cellStyle name="หมายเหตุ 3 5 2 4 3" xfId="36824"/>
    <cellStyle name="หมายเหตุ 3 5 2 4 4" xfId="41730"/>
    <cellStyle name="หมายเหตุ 3 5 2 5" xfId="18978"/>
    <cellStyle name="หมายเหตุ 3 5 2 5 2" xfId="32403"/>
    <cellStyle name="หมายเหตุ 3 5 2 5 3" xfId="39933"/>
    <cellStyle name="หมายเหตุ 3 5 2 5 4" xfId="43699"/>
    <cellStyle name="หมายเหตุ 3 5 2 6" xfId="13873"/>
    <cellStyle name="หมายเหตุ 3 5 2 6 2" xfId="27674"/>
    <cellStyle name="หมายเหตุ 3 5 2 6 3" xfId="36331"/>
    <cellStyle name="หมายเหตุ 3 5 2 6 4" xfId="41428"/>
    <cellStyle name="หมายเหตุ 3 5 2 7" xfId="6059"/>
    <cellStyle name="หมายเหตุ 3 5 2 8" xfId="20684"/>
    <cellStyle name="หมายเหตุ 3 5 2 9" xfId="28398"/>
    <cellStyle name="หมายเหตุ 3 5 3" xfId="13875"/>
    <cellStyle name="หมายเหตุ 3 5 3 2" xfId="27676"/>
    <cellStyle name="หมายเหตุ 3 5 3 3" xfId="36333"/>
    <cellStyle name="หมายเหตุ 3 5 3 4" xfId="41430"/>
    <cellStyle name="หมายเหตุ 3 5 4" xfId="13876"/>
    <cellStyle name="หมายเหตุ 3 5 4 2" xfId="13877"/>
    <cellStyle name="หมายเหตุ 3 5 4 2 2" xfId="27678"/>
    <cellStyle name="หมายเหตุ 3 5 4 2 3" xfId="36335"/>
    <cellStyle name="หมายเหตุ 3 5 4 2 4" xfId="41432"/>
    <cellStyle name="หมายเหตุ 3 5 4 3" xfId="27677"/>
    <cellStyle name="หมายเหตุ 3 5 4 4" xfId="36334"/>
    <cellStyle name="หมายเหตุ 3 5 4 5" xfId="41431"/>
    <cellStyle name="หมายเหตุ 3 5 5" xfId="13878"/>
    <cellStyle name="หมายเหตุ 3 5 5 2" xfId="13879"/>
    <cellStyle name="หมายเหตุ 3 5 5 2 2" xfId="27680"/>
    <cellStyle name="หมายเหตุ 3 5 5 2 3" xfId="36337"/>
    <cellStyle name="หมายเหตุ 3 5 5 2 4" xfId="41434"/>
    <cellStyle name="หมายเหตุ 3 5 5 3" xfId="27679"/>
    <cellStyle name="หมายเหตุ 3 5 5 4" xfId="36336"/>
    <cellStyle name="หมายเหตุ 3 5 5 5" xfId="41433"/>
    <cellStyle name="หมายเหตุ 3 5 6" xfId="13880"/>
    <cellStyle name="หมายเหตุ 3 5 6 2" xfId="27681"/>
    <cellStyle name="หมายเหตุ 3 5 6 3" xfId="36338"/>
    <cellStyle name="หมายเหตุ 3 5 6 4" xfId="41435"/>
    <cellStyle name="หมายเหตุ 3 5 7" xfId="13881"/>
    <cellStyle name="หมายเหตุ 3 5 7 2" xfId="13882"/>
    <cellStyle name="หมายเหตุ 3 5 7 2 2" xfId="27683"/>
    <cellStyle name="หมายเหตุ 3 5 7 2 3" xfId="36340"/>
    <cellStyle name="หมายเหตุ 3 5 7 2 4" xfId="41437"/>
    <cellStyle name="หมายเหตุ 3 5 7 3" xfId="27682"/>
    <cellStyle name="หมายเหตุ 3 5 7 4" xfId="36339"/>
    <cellStyle name="หมายเหตุ 3 5 7 5" xfId="41436"/>
    <cellStyle name="หมายเหตุ 3 5 8" xfId="16283"/>
    <cellStyle name="หมายเหตุ 3 5 8 2" xfId="29764"/>
    <cellStyle name="หมายเหตุ 3 5 8 3" xfId="37988"/>
    <cellStyle name="หมายเหตุ 3 5 8 4" xfId="42392"/>
    <cellStyle name="หมายเหตุ 3 5 9" xfId="17038"/>
    <cellStyle name="หมายเหตุ 3 5 9 2" xfId="30506"/>
    <cellStyle name="หมายเหตุ 3 5 9 3" xfId="38542"/>
    <cellStyle name="หมายเหตุ 3 5 9 4" xfId="42810"/>
    <cellStyle name="หมายเหตุ 3 6" xfId="2678"/>
    <cellStyle name="หมายเหตุ 3 6 10" xfId="18474"/>
    <cellStyle name="หมายเหตุ 3 6 10 2" xfId="31910"/>
    <cellStyle name="หมายเหตุ 3 6 10 3" xfId="39584"/>
    <cellStyle name="หมายเหตุ 3 6 10 4" xfId="43470"/>
    <cellStyle name="หมายเหตุ 3 6 11" xfId="13883"/>
    <cellStyle name="หมายเหตุ 3 6 11 2" xfId="27684"/>
    <cellStyle name="หมายเหตุ 3 6 11 3" xfId="36341"/>
    <cellStyle name="หมายเหตุ 3 6 11 4" xfId="41438"/>
    <cellStyle name="หมายเหตุ 3 6 12" xfId="5549"/>
    <cellStyle name="หมายเหตุ 3 6 13" xfId="20179"/>
    <cellStyle name="หมายเหตุ 3 6 14" xfId="5097"/>
    <cellStyle name="หมายเหตุ 3 6 15" xfId="37740"/>
    <cellStyle name="หมายเหตุ 3 6 2" xfId="3197"/>
    <cellStyle name="หมายเหตุ 3 6 2 10" xfId="33801"/>
    <cellStyle name="หมายเหตุ 3 6 2 2" xfId="13885"/>
    <cellStyle name="หมายเหตุ 3 6 2 2 2" xfId="27686"/>
    <cellStyle name="หมายเหตุ 3 6 2 2 3" xfId="36343"/>
    <cellStyle name="หมายเหตุ 3 6 2 2 4" xfId="41440"/>
    <cellStyle name="หมายเหตุ 3 6 2 3" xfId="16789"/>
    <cellStyle name="หมายเหตุ 3 6 2 3 2" xfId="30261"/>
    <cellStyle name="หมายเหตุ 3 6 2 3 3" xfId="38371"/>
    <cellStyle name="หมายเหตุ 3 6 2 3 4" xfId="42697"/>
    <cellStyle name="หมายเหตุ 3 6 2 4" xfId="15063"/>
    <cellStyle name="หมายเหตุ 3 6 2 4 2" xfId="28730"/>
    <cellStyle name="หมายเหตุ 3 6 2 4 3" xfId="37243"/>
    <cellStyle name="หมายเหตุ 3 6 2 4 4" xfId="41991"/>
    <cellStyle name="หมายเหตุ 3 6 2 5" xfId="18979"/>
    <cellStyle name="หมายเหตุ 3 6 2 5 2" xfId="32404"/>
    <cellStyle name="หมายเหตุ 3 6 2 5 3" xfId="39934"/>
    <cellStyle name="หมายเหตุ 3 6 2 5 4" xfId="43700"/>
    <cellStyle name="หมายเหตุ 3 6 2 6" xfId="13884"/>
    <cellStyle name="หมายเหตุ 3 6 2 6 2" xfId="27685"/>
    <cellStyle name="หมายเหตุ 3 6 2 6 3" xfId="36342"/>
    <cellStyle name="หมายเหตุ 3 6 2 6 4" xfId="41439"/>
    <cellStyle name="หมายเหตุ 3 6 2 7" xfId="6060"/>
    <cellStyle name="หมายเหตุ 3 6 2 8" xfId="20685"/>
    <cellStyle name="หมายเหตุ 3 6 2 9" xfId="23645"/>
    <cellStyle name="หมายเหตุ 3 6 3" xfId="13886"/>
    <cellStyle name="หมายเหตุ 3 6 3 2" xfId="27687"/>
    <cellStyle name="หมายเหตุ 3 6 3 3" xfId="36344"/>
    <cellStyle name="หมายเหตุ 3 6 3 4" xfId="41441"/>
    <cellStyle name="หมายเหตุ 3 6 4" xfId="13887"/>
    <cellStyle name="หมายเหตุ 3 6 4 2" xfId="13888"/>
    <cellStyle name="หมายเหตุ 3 6 4 2 2" xfId="27689"/>
    <cellStyle name="หมายเหตุ 3 6 4 2 3" xfId="36346"/>
    <cellStyle name="หมายเหตุ 3 6 4 2 4" xfId="41443"/>
    <cellStyle name="หมายเหตุ 3 6 4 3" xfId="27688"/>
    <cellStyle name="หมายเหตุ 3 6 4 4" xfId="36345"/>
    <cellStyle name="หมายเหตุ 3 6 4 5" xfId="41442"/>
    <cellStyle name="หมายเหตุ 3 6 5" xfId="13889"/>
    <cellStyle name="หมายเหตุ 3 6 5 2" xfId="13890"/>
    <cellStyle name="หมายเหตุ 3 6 5 2 2" xfId="27691"/>
    <cellStyle name="หมายเหตุ 3 6 5 2 3" xfId="36348"/>
    <cellStyle name="หมายเหตุ 3 6 5 2 4" xfId="41445"/>
    <cellStyle name="หมายเหตุ 3 6 5 3" xfId="27690"/>
    <cellStyle name="หมายเหตุ 3 6 5 4" xfId="36347"/>
    <cellStyle name="หมายเหตุ 3 6 5 5" xfId="41444"/>
    <cellStyle name="หมายเหตุ 3 6 6" xfId="13891"/>
    <cellStyle name="หมายเหตุ 3 6 6 2" xfId="27692"/>
    <cellStyle name="หมายเหตุ 3 6 6 3" xfId="36349"/>
    <cellStyle name="หมายเหตุ 3 6 6 4" xfId="41446"/>
    <cellStyle name="หมายเหตุ 3 6 7" xfId="13892"/>
    <cellStyle name="หมายเหตุ 3 6 7 2" xfId="13893"/>
    <cellStyle name="หมายเหตุ 3 6 7 2 2" xfId="27694"/>
    <cellStyle name="หมายเหตุ 3 6 7 2 3" xfId="36351"/>
    <cellStyle name="หมายเหตุ 3 6 7 2 4" xfId="41448"/>
    <cellStyle name="หมายเหตุ 3 6 7 3" xfId="27693"/>
    <cellStyle name="หมายเหตุ 3 6 7 4" xfId="36350"/>
    <cellStyle name="หมายเหตุ 3 6 7 5" xfId="41447"/>
    <cellStyle name="หมายเหตุ 3 6 8" xfId="16284"/>
    <cellStyle name="หมายเหตุ 3 6 8 2" xfId="29765"/>
    <cellStyle name="หมายเหตุ 3 6 8 3" xfId="37989"/>
    <cellStyle name="หมายเหตุ 3 6 8 4" xfId="42393"/>
    <cellStyle name="หมายเหตุ 3 6 9" xfId="17037"/>
    <cellStyle name="หมายเหตุ 3 6 9 2" xfId="30505"/>
    <cellStyle name="หมายเหตุ 3 6 9 3" xfId="38541"/>
    <cellStyle name="หมายเหตุ 3 6 9 4" xfId="42809"/>
    <cellStyle name="หมายเหตุ 3 7" xfId="2679"/>
    <cellStyle name="หมายเหตุ 3 7 10" xfId="13894"/>
    <cellStyle name="หมายเหตุ 3 7 10 2" xfId="27695"/>
    <cellStyle name="หมายเหตุ 3 7 10 3" xfId="36352"/>
    <cellStyle name="หมายเหตุ 3 7 10 4" xfId="41449"/>
    <cellStyle name="หมายเหตุ 3 7 11" xfId="5550"/>
    <cellStyle name="หมายเหตุ 3 7 12" xfId="20180"/>
    <cellStyle name="หมายเหตุ 3 7 13" xfId="29343"/>
    <cellStyle name="หมายเหตุ 3 7 14" xfId="38191"/>
    <cellStyle name="หมายเหตุ 3 7 2" xfId="3198"/>
    <cellStyle name="หมายเหตุ 3 7 2 10" xfId="39970"/>
    <cellStyle name="หมายเหตุ 3 7 2 2" xfId="13896"/>
    <cellStyle name="หมายเหตุ 3 7 2 2 2" xfId="27697"/>
    <cellStyle name="หมายเหตุ 3 7 2 2 3" xfId="36354"/>
    <cellStyle name="หมายเหตุ 3 7 2 2 4" xfId="41451"/>
    <cellStyle name="หมายเหตุ 3 7 2 3" xfId="16790"/>
    <cellStyle name="หมายเหตุ 3 7 2 3 2" xfId="30262"/>
    <cellStyle name="หมายเหตุ 3 7 2 3 3" xfId="38372"/>
    <cellStyle name="หมายเหตุ 3 7 2 3 4" xfId="42698"/>
    <cellStyle name="หมายเหตุ 3 7 2 4" xfId="14266"/>
    <cellStyle name="หมายเหตุ 3 7 2 4 2" xfId="28015"/>
    <cellStyle name="หมายเหตุ 3 7 2 4 3" xfId="36639"/>
    <cellStyle name="หมายเหตุ 3 7 2 4 4" xfId="41618"/>
    <cellStyle name="หมายเหตุ 3 7 2 5" xfId="18980"/>
    <cellStyle name="หมายเหตุ 3 7 2 5 2" xfId="32405"/>
    <cellStyle name="หมายเหตุ 3 7 2 5 3" xfId="39935"/>
    <cellStyle name="หมายเหตุ 3 7 2 5 4" xfId="43701"/>
    <cellStyle name="หมายเหตุ 3 7 2 6" xfId="13895"/>
    <cellStyle name="หมายเหตุ 3 7 2 6 2" xfId="27696"/>
    <cellStyle name="หมายเหตุ 3 7 2 6 3" xfId="36353"/>
    <cellStyle name="หมายเหตุ 3 7 2 6 4" xfId="41450"/>
    <cellStyle name="หมายเหตุ 3 7 2 7" xfId="6061"/>
    <cellStyle name="หมายเหตุ 3 7 2 8" xfId="20686"/>
    <cellStyle name="หมายเหตุ 3 7 2 9" xfId="23644"/>
    <cellStyle name="หมายเหตุ 3 7 3" xfId="13897"/>
    <cellStyle name="หมายเหตุ 3 7 3 2" xfId="13898"/>
    <cellStyle name="หมายเหตุ 3 7 3 2 2" xfId="27699"/>
    <cellStyle name="หมายเหตุ 3 7 3 2 3" xfId="36356"/>
    <cellStyle name="หมายเหตุ 3 7 3 2 4" xfId="41453"/>
    <cellStyle name="หมายเหตุ 3 7 3 3" xfId="27698"/>
    <cellStyle name="หมายเหตุ 3 7 3 4" xfId="36355"/>
    <cellStyle name="หมายเหตุ 3 7 3 5" xfId="41452"/>
    <cellStyle name="หมายเหตุ 3 7 4" xfId="13899"/>
    <cellStyle name="หมายเหตุ 3 7 4 2" xfId="27700"/>
    <cellStyle name="หมายเหตุ 3 7 4 3" xfId="36357"/>
    <cellStyle name="หมายเหตุ 3 7 4 4" xfId="41454"/>
    <cellStyle name="หมายเหตุ 3 7 5" xfId="13900"/>
    <cellStyle name="หมายเหตุ 3 7 5 2" xfId="27701"/>
    <cellStyle name="หมายเหตุ 3 7 5 3" xfId="36358"/>
    <cellStyle name="หมายเหตุ 3 7 5 4" xfId="41455"/>
    <cellStyle name="หมายเหตุ 3 7 6" xfId="13901"/>
    <cellStyle name="หมายเหตุ 3 7 6 2" xfId="13902"/>
    <cellStyle name="หมายเหตุ 3 7 6 2 2" xfId="27703"/>
    <cellStyle name="หมายเหตุ 3 7 6 2 3" xfId="36360"/>
    <cellStyle name="หมายเหตุ 3 7 6 2 4" xfId="41457"/>
    <cellStyle name="หมายเหตุ 3 7 6 3" xfId="27702"/>
    <cellStyle name="หมายเหตุ 3 7 6 4" xfId="36359"/>
    <cellStyle name="หมายเหตุ 3 7 6 5" xfId="41456"/>
    <cellStyle name="หมายเหตุ 3 7 7" xfId="16285"/>
    <cellStyle name="หมายเหตุ 3 7 7 2" xfId="29766"/>
    <cellStyle name="หมายเหตุ 3 7 7 3" xfId="37990"/>
    <cellStyle name="หมายเหตุ 3 7 7 4" xfId="42394"/>
    <cellStyle name="หมายเหตุ 3 7 8" xfId="17036"/>
    <cellStyle name="หมายเหตุ 3 7 8 2" xfId="30504"/>
    <cellStyle name="หมายเหตุ 3 7 8 3" xfId="38540"/>
    <cellStyle name="หมายเหตุ 3 7 8 4" xfId="42808"/>
    <cellStyle name="หมายเหตุ 3 7 9" xfId="18475"/>
    <cellStyle name="หมายเหตุ 3 7 9 2" xfId="31911"/>
    <cellStyle name="หมายเหตุ 3 7 9 3" xfId="39585"/>
    <cellStyle name="หมายเหตุ 3 7 9 4" xfId="43471"/>
    <cellStyle name="หมายเหตุ 3 8" xfId="2680"/>
    <cellStyle name="หมายเหตุ 3 8 10" xfId="34108"/>
    <cellStyle name="หมายเหตุ 3 8 2" xfId="3199"/>
    <cellStyle name="หมายเหตุ 3 8 2 2" xfId="16791"/>
    <cellStyle name="หมายเหตุ 3 8 2 2 2" xfId="30263"/>
    <cellStyle name="หมายเหตุ 3 8 2 2 3" xfId="38373"/>
    <cellStyle name="หมายเหตุ 3 8 2 2 4" xfId="42699"/>
    <cellStyle name="หมายเหตุ 3 8 2 3" xfId="15066"/>
    <cellStyle name="หมายเหตุ 3 8 2 3 2" xfId="28733"/>
    <cellStyle name="หมายเหตุ 3 8 2 3 3" xfId="37246"/>
    <cellStyle name="หมายเหตุ 3 8 2 3 4" xfId="41992"/>
    <cellStyle name="หมายเหตุ 3 8 2 4" xfId="18981"/>
    <cellStyle name="หมายเหตุ 3 8 2 4 2" xfId="32406"/>
    <cellStyle name="หมายเหตุ 3 8 2 4 3" xfId="39936"/>
    <cellStyle name="หมายเหตุ 3 8 2 4 4" xfId="43702"/>
    <cellStyle name="หมายเหตุ 3 8 2 5" xfId="13904"/>
    <cellStyle name="หมายเหตุ 3 8 2 5 2" xfId="27705"/>
    <cellStyle name="หมายเหตุ 3 8 2 5 3" xfId="36362"/>
    <cellStyle name="หมายเหตุ 3 8 2 5 4" xfId="41459"/>
    <cellStyle name="หมายเหตุ 3 8 2 6" xfId="6062"/>
    <cellStyle name="หมายเหตุ 3 8 2 7" xfId="20687"/>
    <cellStyle name="หมายเหตุ 3 8 2 8" xfId="23643"/>
    <cellStyle name="หมายเหตุ 3 8 2 9" xfId="38868"/>
    <cellStyle name="หมายเหตุ 3 8 3" xfId="16286"/>
    <cellStyle name="หมายเหตุ 3 8 3 2" xfId="29767"/>
    <cellStyle name="หมายเหตุ 3 8 3 3" xfId="37991"/>
    <cellStyle name="หมายเหตุ 3 8 3 4" xfId="42395"/>
    <cellStyle name="หมายเหตุ 3 8 4" xfId="16125"/>
    <cellStyle name="หมายเหตุ 3 8 4 2" xfId="29624"/>
    <cellStyle name="หมายเหตุ 3 8 4 3" xfId="37885"/>
    <cellStyle name="หมายเหตุ 3 8 4 4" xfId="42298"/>
    <cellStyle name="หมายเหตุ 3 8 5" xfId="18476"/>
    <cellStyle name="หมายเหตุ 3 8 5 2" xfId="31912"/>
    <cellStyle name="หมายเหตุ 3 8 5 3" xfId="39586"/>
    <cellStyle name="หมายเหตุ 3 8 5 4" xfId="43472"/>
    <cellStyle name="หมายเหตุ 3 8 6" xfId="13903"/>
    <cellStyle name="หมายเหตุ 3 8 6 2" xfId="27704"/>
    <cellStyle name="หมายเหตุ 3 8 6 3" xfId="36361"/>
    <cellStyle name="หมายเหตุ 3 8 6 4" xfId="41458"/>
    <cellStyle name="หมายเหตุ 3 8 7" xfId="5551"/>
    <cellStyle name="หมายเหตุ 3 8 8" xfId="20181"/>
    <cellStyle name="หมายเหตุ 3 8 9" xfId="4009"/>
    <cellStyle name="หมายเหตุ 3 9" xfId="3191"/>
    <cellStyle name="หมายเหตุ 3 9 2" xfId="15452"/>
    <cellStyle name="หมายเหตุ 3 9 2 2" xfId="29089"/>
    <cellStyle name="หมายเหตุ 3 9 2 3" xfId="37473"/>
    <cellStyle name="หมายเหตุ 3 9 2 4" xfId="42114"/>
    <cellStyle name="หมายเหตุ 3 9 3" xfId="18973"/>
    <cellStyle name="หมายเหตุ 3 9 3 2" xfId="32398"/>
    <cellStyle name="หมายเหตุ 3 9 3 3" xfId="39928"/>
    <cellStyle name="หมายเหตุ 3 9 3 4" xfId="43694"/>
    <cellStyle name="หมายเหตุ 3 9 4" xfId="16783"/>
    <cellStyle name="หมายเหตุ 3 9 4 2" xfId="30255"/>
    <cellStyle name="หมายเหตุ 3 9 4 3" xfId="38365"/>
    <cellStyle name="หมายเหตุ 3 9 4 4" xfId="42691"/>
    <cellStyle name="หมายเหตุ 3 9 5" xfId="6054"/>
    <cellStyle name="หมายเหตุ 3 9 6" xfId="20679"/>
    <cellStyle name="หมายเหตุ 3 9 7" xfId="23649"/>
    <cellStyle name="หมายเหตุ 3 9 8" xfId="33809"/>
    <cellStyle name="หมายเหตุ 4" xfId="2681"/>
    <cellStyle name="หมายเหตุ 4 10" xfId="18477"/>
    <cellStyle name="หมายเหตุ 4 10 2" xfId="31913"/>
    <cellStyle name="หมายเหตุ 4 10 3" xfId="39587"/>
    <cellStyle name="หมายเหตุ 4 10 4" xfId="43473"/>
    <cellStyle name="หมายเหตุ 4 11" xfId="13905"/>
    <cellStyle name="หมายเหตุ 4 11 2" xfId="27706"/>
    <cellStyle name="หมายเหตุ 4 11 3" xfId="36363"/>
    <cellStyle name="หมายเหตุ 4 11 4" xfId="41460"/>
    <cellStyle name="หมายเหตุ 4 12" xfId="5552"/>
    <cellStyle name="หมายเหตุ 4 13" xfId="20182"/>
    <cellStyle name="หมายเหตุ 4 14" xfId="25035"/>
    <cellStyle name="หมายเหตุ 4 15" xfId="34105"/>
    <cellStyle name="หมายเหตุ 4 2" xfId="2682"/>
    <cellStyle name="หมายเหตุ 4 2 10" xfId="17035"/>
    <cellStyle name="หมายเหตุ 4 2 10 2" xfId="30503"/>
    <cellStyle name="หมายเหตุ 4 2 10 3" xfId="38539"/>
    <cellStyle name="หมายเหตุ 4 2 10 4" xfId="42807"/>
    <cellStyle name="หมายเหตุ 4 2 11" xfId="18478"/>
    <cellStyle name="หมายเหตุ 4 2 11 2" xfId="31914"/>
    <cellStyle name="หมายเหตุ 4 2 11 3" xfId="39588"/>
    <cellStyle name="หมายเหตุ 4 2 11 4" xfId="43474"/>
    <cellStyle name="หมายเหตุ 4 2 12" xfId="13906"/>
    <cellStyle name="หมายเหตุ 4 2 12 2" xfId="27707"/>
    <cellStyle name="หมายเหตุ 4 2 12 3" xfId="36364"/>
    <cellStyle name="หมายเหตุ 4 2 12 4" xfId="41461"/>
    <cellStyle name="หมายเหตุ 4 2 13" xfId="5553"/>
    <cellStyle name="หมายเหตุ 4 2 14" xfId="20183"/>
    <cellStyle name="หมายเหตุ 4 2 15" xfId="5067"/>
    <cellStyle name="หมายเหตุ 4 2 16" xfId="40299"/>
    <cellStyle name="หมายเหตุ 4 2 2" xfId="3201"/>
    <cellStyle name="หมายเหตุ 4 2 2 10" xfId="37604"/>
    <cellStyle name="หมายเหตุ 4 2 2 2" xfId="13908"/>
    <cellStyle name="หมายเหตุ 4 2 2 2 2" xfId="27709"/>
    <cellStyle name="หมายเหตุ 4 2 2 2 3" xfId="36366"/>
    <cellStyle name="หมายเหตุ 4 2 2 2 4" xfId="41463"/>
    <cellStyle name="หมายเหตุ 4 2 2 3" xfId="16793"/>
    <cellStyle name="หมายเหตุ 4 2 2 3 2" xfId="30265"/>
    <cellStyle name="หมายเหตุ 4 2 2 3 3" xfId="38375"/>
    <cellStyle name="หมายเหตุ 4 2 2 3 4" xfId="42701"/>
    <cellStyle name="หมายเหตุ 4 2 2 4" xfId="15457"/>
    <cellStyle name="หมายเหตุ 4 2 2 4 2" xfId="29094"/>
    <cellStyle name="หมายเหตุ 4 2 2 4 3" xfId="37477"/>
    <cellStyle name="หมายเหตุ 4 2 2 4 4" xfId="42118"/>
    <cellStyle name="หมายเหตุ 4 2 2 5" xfId="18983"/>
    <cellStyle name="หมายเหตุ 4 2 2 5 2" xfId="32408"/>
    <cellStyle name="หมายเหตุ 4 2 2 5 3" xfId="39938"/>
    <cellStyle name="หมายเหตุ 4 2 2 5 4" xfId="43704"/>
    <cellStyle name="หมายเหตุ 4 2 2 6" xfId="13907"/>
    <cellStyle name="หมายเหตุ 4 2 2 6 2" xfId="27708"/>
    <cellStyle name="หมายเหตุ 4 2 2 6 3" xfId="36365"/>
    <cellStyle name="หมายเหตุ 4 2 2 6 4" xfId="41462"/>
    <cellStyle name="หมายเหตุ 4 2 2 7" xfId="6064"/>
    <cellStyle name="หมายเหตุ 4 2 2 8" xfId="20689"/>
    <cellStyle name="หมายเหตุ 4 2 2 9" xfId="23641"/>
    <cellStyle name="หมายเหตุ 4 2 3" xfId="13909"/>
    <cellStyle name="หมายเหตุ 4 2 3 2" xfId="13910"/>
    <cellStyle name="หมายเหตุ 4 2 3 2 2" xfId="27711"/>
    <cellStyle name="หมายเหตุ 4 2 3 2 3" xfId="36368"/>
    <cellStyle name="หมายเหตุ 4 2 3 2 4" xfId="41465"/>
    <cellStyle name="หมายเหตุ 4 2 3 3" xfId="27710"/>
    <cellStyle name="หมายเหตุ 4 2 3 4" xfId="36367"/>
    <cellStyle name="หมายเหตุ 4 2 3 5" xfId="41464"/>
    <cellStyle name="หมายเหตุ 4 2 4" xfId="13911"/>
    <cellStyle name="หมายเหตุ 4 2 4 2" xfId="27712"/>
    <cellStyle name="หมายเหตุ 4 2 4 3" xfId="36369"/>
    <cellStyle name="หมายเหตุ 4 2 4 4" xfId="41466"/>
    <cellStyle name="หมายเหตุ 4 2 5" xfId="13912"/>
    <cellStyle name="หมายเหตุ 4 2 5 2" xfId="13913"/>
    <cellStyle name="หมายเหตุ 4 2 5 2 2" xfId="27714"/>
    <cellStyle name="หมายเหตุ 4 2 5 2 3" xfId="36371"/>
    <cellStyle name="หมายเหตุ 4 2 5 2 4" xfId="41468"/>
    <cellStyle name="หมายเหตุ 4 2 5 3" xfId="27713"/>
    <cellStyle name="หมายเหตุ 4 2 5 4" xfId="36370"/>
    <cellStyle name="หมายเหตุ 4 2 5 5" xfId="41467"/>
    <cellStyle name="หมายเหตุ 4 2 6" xfId="13914"/>
    <cellStyle name="หมายเหตุ 4 2 6 2" xfId="13915"/>
    <cellStyle name="หมายเหตุ 4 2 6 2 2" xfId="27716"/>
    <cellStyle name="หมายเหตุ 4 2 6 2 3" xfId="36373"/>
    <cellStyle name="หมายเหตุ 4 2 6 2 4" xfId="41470"/>
    <cellStyle name="หมายเหตุ 4 2 6 3" xfId="27715"/>
    <cellStyle name="หมายเหตุ 4 2 6 4" xfId="36372"/>
    <cellStyle name="หมายเหตุ 4 2 6 5" xfId="41469"/>
    <cellStyle name="หมายเหตุ 4 2 7" xfId="13916"/>
    <cellStyle name="หมายเหตุ 4 2 7 2" xfId="27717"/>
    <cellStyle name="หมายเหตุ 4 2 7 3" xfId="36374"/>
    <cellStyle name="หมายเหตุ 4 2 7 4" xfId="41471"/>
    <cellStyle name="หมายเหตุ 4 2 8" xfId="13917"/>
    <cellStyle name="หมายเหตุ 4 2 8 2" xfId="13918"/>
    <cellStyle name="หมายเหตุ 4 2 8 2 2" xfId="27719"/>
    <cellStyle name="หมายเหตุ 4 2 8 2 3" xfId="36376"/>
    <cellStyle name="หมายเหตุ 4 2 8 2 4" xfId="41473"/>
    <cellStyle name="หมายเหตุ 4 2 8 3" xfId="27718"/>
    <cellStyle name="หมายเหตุ 4 2 8 4" xfId="36375"/>
    <cellStyle name="หมายเหตุ 4 2 8 5" xfId="41472"/>
    <cellStyle name="หมายเหตุ 4 2 9" xfId="16288"/>
    <cellStyle name="หมายเหตุ 4 2 9 2" xfId="29769"/>
    <cellStyle name="หมายเหตุ 4 2 9 3" xfId="37993"/>
    <cellStyle name="หมายเหตุ 4 2 9 4" xfId="42397"/>
    <cellStyle name="หมายเหตุ 4 3" xfId="2683"/>
    <cellStyle name="หมายเหตุ 4 3 10" xfId="18479"/>
    <cellStyle name="หมายเหตุ 4 3 10 2" xfId="31915"/>
    <cellStyle name="หมายเหตุ 4 3 10 3" xfId="39589"/>
    <cellStyle name="หมายเหตุ 4 3 10 4" xfId="43475"/>
    <cellStyle name="หมายเหตุ 4 3 11" xfId="13919"/>
    <cellStyle name="หมายเหตุ 4 3 11 2" xfId="27720"/>
    <cellStyle name="หมายเหตุ 4 3 11 3" xfId="36377"/>
    <cellStyle name="หมายเหตุ 4 3 11 4" xfId="41474"/>
    <cellStyle name="หมายเหตุ 4 3 12" xfId="5554"/>
    <cellStyle name="หมายเหตุ 4 3 13" xfId="20184"/>
    <cellStyle name="หมายเหตุ 4 3 14" xfId="5098"/>
    <cellStyle name="หมายเหตุ 4 3 15" xfId="38896"/>
    <cellStyle name="หมายเหตุ 4 3 2" xfId="3202"/>
    <cellStyle name="หมายเหตุ 4 3 2 10" xfId="33803"/>
    <cellStyle name="หมายเหตุ 4 3 2 2" xfId="13921"/>
    <cellStyle name="หมายเหตุ 4 3 2 2 2" xfId="27722"/>
    <cellStyle name="หมายเหตุ 4 3 2 2 3" xfId="36379"/>
    <cellStyle name="หมายเหตุ 4 3 2 2 4" xfId="41476"/>
    <cellStyle name="หมายเหตุ 4 3 2 3" xfId="16794"/>
    <cellStyle name="หมายเหตุ 4 3 2 3 2" xfId="30266"/>
    <cellStyle name="หมายเหตุ 4 3 2 3 3" xfId="38376"/>
    <cellStyle name="หมายเหตุ 4 3 2 3 4" xfId="42702"/>
    <cellStyle name="หมายเหตุ 4 3 2 4" xfId="15067"/>
    <cellStyle name="หมายเหตุ 4 3 2 4 2" xfId="28734"/>
    <cellStyle name="หมายเหตุ 4 3 2 4 3" xfId="37247"/>
    <cellStyle name="หมายเหตุ 4 3 2 4 4" xfId="41993"/>
    <cellStyle name="หมายเหตุ 4 3 2 5" xfId="18984"/>
    <cellStyle name="หมายเหตุ 4 3 2 5 2" xfId="32409"/>
    <cellStyle name="หมายเหตุ 4 3 2 5 3" xfId="39939"/>
    <cellStyle name="หมายเหตุ 4 3 2 5 4" xfId="43705"/>
    <cellStyle name="หมายเหตุ 4 3 2 6" xfId="13920"/>
    <cellStyle name="หมายเหตุ 4 3 2 6 2" xfId="27721"/>
    <cellStyle name="หมายเหตุ 4 3 2 6 3" xfId="36378"/>
    <cellStyle name="หมายเหตุ 4 3 2 6 4" xfId="41475"/>
    <cellStyle name="หมายเหตุ 4 3 2 7" xfId="6065"/>
    <cellStyle name="หมายเหตุ 4 3 2 8" xfId="20690"/>
    <cellStyle name="หมายเหตุ 4 3 2 9" xfId="5511"/>
    <cellStyle name="หมายเหตุ 4 3 3" xfId="13922"/>
    <cellStyle name="หมายเหตุ 4 3 3 2" xfId="27723"/>
    <cellStyle name="หมายเหตุ 4 3 3 3" xfId="36380"/>
    <cellStyle name="หมายเหตุ 4 3 3 4" xfId="41477"/>
    <cellStyle name="หมายเหตุ 4 3 4" xfId="13923"/>
    <cellStyle name="หมายเหตุ 4 3 4 2" xfId="13924"/>
    <cellStyle name="หมายเหตุ 4 3 4 2 2" xfId="27725"/>
    <cellStyle name="หมายเหตุ 4 3 4 2 3" xfId="36382"/>
    <cellStyle name="หมายเหตุ 4 3 4 2 4" xfId="41479"/>
    <cellStyle name="หมายเหตุ 4 3 4 3" xfId="27724"/>
    <cellStyle name="หมายเหตุ 4 3 4 4" xfId="36381"/>
    <cellStyle name="หมายเหตุ 4 3 4 5" xfId="41478"/>
    <cellStyle name="หมายเหตุ 4 3 5" xfId="13925"/>
    <cellStyle name="หมายเหตุ 4 3 5 2" xfId="13926"/>
    <cellStyle name="หมายเหตุ 4 3 5 2 2" xfId="27727"/>
    <cellStyle name="หมายเหตุ 4 3 5 2 3" xfId="36384"/>
    <cellStyle name="หมายเหตุ 4 3 5 2 4" xfId="41481"/>
    <cellStyle name="หมายเหตุ 4 3 5 3" xfId="27726"/>
    <cellStyle name="หมายเหตุ 4 3 5 4" xfId="36383"/>
    <cellStyle name="หมายเหตุ 4 3 5 5" xfId="41480"/>
    <cellStyle name="หมายเหตุ 4 3 6" xfId="13927"/>
    <cellStyle name="หมายเหตุ 4 3 6 2" xfId="27728"/>
    <cellStyle name="หมายเหตุ 4 3 6 3" xfId="36385"/>
    <cellStyle name="หมายเหตุ 4 3 6 4" xfId="41482"/>
    <cellStyle name="หมายเหตุ 4 3 7" xfId="13928"/>
    <cellStyle name="หมายเหตุ 4 3 7 2" xfId="13929"/>
    <cellStyle name="หมายเหตุ 4 3 7 2 2" xfId="27730"/>
    <cellStyle name="หมายเหตุ 4 3 7 2 3" xfId="36387"/>
    <cellStyle name="หมายเหตุ 4 3 7 2 4" xfId="41484"/>
    <cellStyle name="หมายเหตุ 4 3 7 3" xfId="27729"/>
    <cellStyle name="หมายเหตุ 4 3 7 4" xfId="36386"/>
    <cellStyle name="หมายเหตุ 4 3 7 5" xfId="41483"/>
    <cellStyle name="หมายเหตุ 4 3 8" xfId="16289"/>
    <cellStyle name="หมายเหตุ 4 3 8 2" xfId="29770"/>
    <cellStyle name="หมายเหตุ 4 3 8 3" xfId="37994"/>
    <cellStyle name="หมายเหตุ 4 3 8 4" xfId="42398"/>
    <cellStyle name="หมายเหตุ 4 3 9" xfId="17034"/>
    <cellStyle name="หมายเหตุ 4 3 9 2" xfId="30502"/>
    <cellStyle name="หมายเหตุ 4 3 9 3" xfId="38538"/>
    <cellStyle name="หมายเหตุ 4 3 9 4" xfId="42806"/>
    <cellStyle name="หมายเหตุ 4 4" xfId="2684"/>
    <cellStyle name="หมายเหตุ 4 4 10" xfId="18480"/>
    <cellStyle name="หมายเหตุ 4 4 10 2" xfId="31916"/>
    <cellStyle name="หมายเหตุ 4 4 10 3" xfId="39590"/>
    <cellStyle name="หมายเหตุ 4 4 10 4" xfId="43476"/>
    <cellStyle name="หมายเหตุ 4 4 11" xfId="13930"/>
    <cellStyle name="หมายเหตุ 4 4 11 2" xfId="27731"/>
    <cellStyle name="หมายเหตุ 4 4 11 3" xfId="36388"/>
    <cellStyle name="หมายเหตุ 4 4 11 4" xfId="41485"/>
    <cellStyle name="หมายเหตุ 4 4 12" xfId="5555"/>
    <cellStyle name="หมายเหตุ 4 4 13" xfId="20185"/>
    <cellStyle name="หมายเหตุ 4 4 14" xfId="4014"/>
    <cellStyle name="หมายเหตุ 4 4 15" xfId="34104"/>
    <cellStyle name="หมายเหตุ 4 4 2" xfId="3203"/>
    <cellStyle name="หมายเหตุ 4 4 2 10" xfId="33802"/>
    <cellStyle name="หมายเหตุ 4 4 2 2" xfId="13932"/>
    <cellStyle name="หมายเหตุ 4 4 2 2 2" xfId="27733"/>
    <cellStyle name="หมายเหตุ 4 4 2 2 3" xfId="36390"/>
    <cellStyle name="หมายเหตุ 4 4 2 2 4" xfId="41487"/>
    <cellStyle name="หมายเหตุ 4 4 2 3" xfId="16795"/>
    <cellStyle name="หมายเหตุ 4 4 2 3 2" xfId="30267"/>
    <cellStyle name="หมายเหตุ 4 4 2 3 3" xfId="38377"/>
    <cellStyle name="หมายเหตุ 4 4 2 3 4" xfId="42703"/>
    <cellStyle name="หมายเหตุ 4 4 2 4" xfId="14668"/>
    <cellStyle name="หมายเหตุ 4 4 2 4 2" xfId="28371"/>
    <cellStyle name="หมายเหตุ 4 4 2 4 3" xfId="36907"/>
    <cellStyle name="หมายเหตุ 4 4 2 4 4" xfId="41781"/>
    <cellStyle name="หมายเหตุ 4 4 2 5" xfId="18985"/>
    <cellStyle name="หมายเหตุ 4 4 2 5 2" xfId="32410"/>
    <cellStyle name="หมายเหตุ 4 4 2 5 3" xfId="39940"/>
    <cellStyle name="หมายเหตุ 4 4 2 5 4" xfId="43706"/>
    <cellStyle name="หมายเหตุ 4 4 2 6" xfId="13931"/>
    <cellStyle name="หมายเหตุ 4 4 2 6 2" xfId="27732"/>
    <cellStyle name="หมายเหตุ 4 4 2 6 3" xfId="36389"/>
    <cellStyle name="หมายเหตุ 4 4 2 6 4" xfId="41486"/>
    <cellStyle name="หมายเหตุ 4 4 2 7" xfId="6066"/>
    <cellStyle name="หมายเหตุ 4 4 2 8" xfId="20691"/>
    <cellStyle name="หมายเหตุ 4 4 2 9" xfId="5513"/>
    <cellStyle name="หมายเหตุ 4 4 3" xfId="13933"/>
    <cellStyle name="หมายเหตุ 4 4 3 2" xfId="27734"/>
    <cellStyle name="หมายเหตุ 4 4 3 3" xfId="36391"/>
    <cellStyle name="หมายเหตุ 4 4 3 4" xfId="41488"/>
    <cellStyle name="หมายเหตุ 4 4 4" xfId="13934"/>
    <cellStyle name="หมายเหตุ 4 4 4 2" xfId="13935"/>
    <cellStyle name="หมายเหตุ 4 4 4 2 2" xfId="27736"/>
    <cellStyle name="หมายเหตุ 4 4 4 2 3" xfId="36393"/>
    <cellStyle name="หมายเหตุ 4 4 4 2 4" xfId="41490"/>
    <cellStyle name="หมายเหตุ 4 4 4 3" xfId="27735"/>
    <cellStyle name="หมายเหตุ 4 4 4 4" xfId="36392"/>
    <cellStyle name="หมายเหตุ 4 4 4 5" xfId="41489"/>
    <cellStyle name="หมายเหตุ 4 4 5" xfId="13936"/>
    <cellStyle name="หมายเหตุ 4 4 5 2" xfId="13937"/>
    <cellStyle name="หมายเหตุ 4 4 5 2 2" xfId="27738"/>
    <cellStyle name="หมายเหตุ 4 4 5 2 3" xfId="36395"/>
    <cellStyle name="หมายเหตุ 4 4 5 2 4" xfId="41492"/>
    <cellStyle name="หมายเหตุ 4 4 5 3" xfId="27737"/>
    <cellStyle name="หมายเหตุ 4 4 5 4" xfId="36394"/>
    <cellStyle name="หมายเหตุ 4 4 5 5" xfId="41491"/>
    <cellStyle name="หมายเหตุ 4 4 6" xfId="13938"/>
    <cellStyle name="หมายเหตุ 4 4 6 2" xfId="27739"/>
    <cellStyle name="หมายเหตุ 4 4 6 3" xfId="36396"/>
    <cellStyle name="หมายเหตุ 4 4 6 4" xfId="41493"/>
    <cellStyle name="หมายเหตุ 4 4 7" xfId="13939"/>
    <cellStyle name="หมายเหตุ 4 4 7 2" xfId="13940"/>
    <cellStyle name="หมายเหตุ 4 4 7 2 2" xfId="27741"/>
    <cellStyle name="หมายเหตุ 4 4 7 2 3" xfId="36398"/>
    <cellStyle name="หมายเหตุ 4 4 7 2 4" xfId="41495"/>
    <cellStyle name="หมายเหตุ 4 4 7 3" xfId="27740"/>
    <cellStyle name="หมายเหตุ 4 4 7 4" xfId="36397"/>
    <cellStyle name="หมายเหตุ 4 4 7 5" xfId="41494"/>
    <cellStyle name="หมายเหตุ 4 4 8" xfId="16290"/>
    <cellStyle name="หมายเหตุ 4 4 8 2" xfId="29771"/>
    <cellStyle name="หมายเหตุ 4 4 8 3" xfId="37995"/>
    <cellStyle name="หมายเหตุ 4 4 8 4" xfId="42399"/>
    <cellStyle name="หมายเหตุ 4 4 9" xfId="17033"/>
    <cellStyle name="หมายเหตุ 4 4 9 2" xfId="30501"/>
    <cellStyle name="หมายเหตุ 4 4 9 3" xfId="38537"/>
    <cellStyle name="หมายเหตุ 4 4 9 4" xfId="42805"/>
    <cellStyle name="หมายเหตุ 4 5" xfId="2685"/>
    <cellStyle name="หมายเหตุ 4 5 10" xfId="18481"/>
    <cellStyle name="หมายเหตุ 4 5 10 2" xfId="31917"/>
    <cellStyle name="หมายเหตุ 4 5 10 3" xfId="39591"/>
    <cellStyle name="หมายเหตุ 4 5 10 4" xfId="43477"/>
    <cellStyle name="หมายเหตุ 4 5 11" xfId="13941"/>
    <cellStyle name="หมายเหตุ 4 5 11 2" xfId="27742"/>
    <cellStyle name="หมายเหตุ 4 5 11 3" xfId="36399"/>
    <cellStyle name="หมายเหตุ 4 5 11 4" xfId="41496"/>
    <cellStyle name="หมายเหตุ 4 5 12" xfId="5556"/>
    <cellStyle name="หมายเหตุ 4 5 13" xfId="20186"/>
    <cellStyle name="หมายเหตุ 4 5 14" xfId="4015"/>
    <cellStyle name="หมายเหตุ 4 5 15" xfId="38656"/>
    <cellStyle name="หมายเหตุ 4 5 2" xfId="3204"/>
    <cellStyle name="หมายเหตุ 4 5 2 10" xfId="25380"/>
    <cellStyle name="หมายเหตุ 4 5 2 2" xfId="13943"/>
    <cellStyle name="หมายเหตุ 4 5 2 2 2" xfId="27744"/>
    <cellStyle name="หมายเหตุ 4 5 2 2 3" xfId="36401"/>
    <cellStyle name="หมายเหตุ 4 5 2 2 4" xfId="41498"/>
    <cellStyle name="หมายเหตุ 4 5 2 3" xfId="16796"/>
    <cellStyle name="หมายเหตุ 4 5 2 3 2" xfId="30268"/>
    <cellStyle name="หมายเหตุ 4 5 2 3 3" xfId="38378"/>
    <cellStyle name="หมายเหตุ 4 5 2 3 4" xfId="42704"/>
    <cellStyle name="หมายเหตุ 4 5 2 4" xfId="15068"/>
    <cellStyle name="หมายเหตุ 4 5 2 4 2" xfId="28735"/>
    <cellStyle name="หมายเหตุ 4 5 2 4 3" xfId="37248"/>
    <cellStyle name="หมายเหตุ 4 5 2 4 4" xfId="41994"/>
    <cellStyle name="หมายเหตุ 4 5 2 5" xfId="18986"/>
    <cellStyle name="หมายเหตุ 4 5 2 5 2" xfId="32411"/>
    <cellStyle name="หมายเหตุ 4 5 2 5 3" xfId="39941"/>
    <cellStyle name="หมายเหตุ 4 5 2 5 4" xfId="43707"/>
    <cellStyle name="หมายเหตุ 4 5 2 6" xfId="13942"/>
    <cellStyle name="หมายเหตุ 4 5 2 6 2" xfId="27743"/>
    <cellStyle name="หมายเหตุ 4 5 2 6 3" xfId="36400"/>
    <cellStyle name="หมายเหตุ 4 5 2 6 4" xfId="41497"/>
    <cellStyle name="หมายเหตุ 4 5 2 7" xfId="6067"/>
    <cellStyle name="หมายเหตุ 4 5 2 8" xfId="20692"/>
    <cellStyle name="หมายเหตุ 4 5 2 9" xfId="28096"/>
    <cellStyle name="หมายเหตุ 4 5 3" xfId="13944"/>
    <cellStyle name="หมายเหตุ 4 5 3 2" xfId="27745"/>
    <cellStyle name="หมายเหตุ 4 5 3 3" xfId="36402"/>
    <cellStyle name="หมายเหตุ 4 5 3 4" xfId="41499"/>
    <cellStyle name="หมายเหตุ 4 5 4" xfId="13945"/>
    <cellStyle name="หมายเหตุ 4 5 4 2" xfId="13946"/>
    <cellStyle name="หมายเหตุ 4 5 4 2 2" xfId="27747"/>
    <cellStyle name="หมายเหตุ 4 5 4 2 3" xfId="36404"/>
    <cellStyle name="หมายเหตุ 4 5 4 2 4" xfId="41501"/>
    <cellStyle name="หมายเหตุ 4 5 4 3" xfId="27746"/>
    <cellStyle name="หมายเหตุ 4 5 4 4" xfId="36403"/>
    <cellStyle name="หมายเหตุ 4 5 4 5" xfId="41500"/>
    <cellStyle name="หมายเหตุ 4 5 5" xfId="13947"/>
    <cellStyle name="หมายเหตุ 4 5 5 2" xfId="13948"/>
    <cellStyle name="หมายเหตุ 4 5 5 2 2" xfId="27749"/>
    <cellStyle name="หมายเหตุ 4 5 5 2 3" xfId="36406"/>
    <cellStyle name="หมายเหตุ 4 5 5 2 4" xfId="41503"/>
    <cellStyle name="หมายเหตุ 4 5 5 3" xfId="27748"/>
    <cellStyle name="หมายเหตุ 4 5 5 4" xfId="36405"/>
    <cellStyle name="หมายเหตุ 4 5 5 5" xfId="41502"/>
    <cellStyle name="หมายเหตุ 4 5 6" xfId="13949"/>
    <cellStyle name="หมายเหตุ 4 5 6 2" xfId="27750"/>
    <cellStyle name="หมายเหตุ 4 5 6 3" xfId="36407"/>
    <cellStyle name="หมายเหตุ 4 5 6 4" xfId="41504"/>
    <cellStyle name="หมายเหตุ 4 5 7" xfId="13950"/>
    <cellStyle name="หมายเหตุ 4 5 7 2" xfId="13951"/>
    <cellStyle name="หมายเหตุ 4 5 7 2 2" xfId="27752"/>
    <cellStyle name="หมายเหตุ 4 5 7 2 3" xfId="36409"/>
    <cellStyle name="หมายเหตุ 4 5 7 2 4" xfId="41506"/>
    <cellStyle name="หมายเหตุ 4 5 7 3" xfId="27751"/>
    <cellStyle name="หมายเหตุ 4 5 7 4" xfId="36408"/>
    <cellStyle name="หมายเหตุ 4 5 7 5" xfId="41505"/>
    <cellStyle name="หมายเหตุ 4 5 8" xfId="16291"/>
    <cellStyle name="หมายเหตุ 4 5 8 2" xfId="29772"/>
    <cellStyle name="หมายเหตุ 4 5 8 3" xfId="37996"/>
    <cellStyle name="หมายเหตุ 4 5 8 4" xfId="42400"/>
    <cellStyle name="หมายเหตุ 4 5 9" xfId="17032"/>
    <cellStyle name="หมายเหตุ 4 5 9 2" xfId="30500"/>
    <cellStyle name="หมายเหตุ 4 5 9 3" xfId="38536"/>
    <cellStyle name="หมายเหตุ 4 5 9 4" xfId="42804"/>
    <cellStyle name="หมายเหตุ 4 6" xfId="2686"/>
    <cellStyle name="หมายเหตุ 4 6 10" xfId="13952"/>
    <cellStyle name="หมายเหตุ 4 6 10 2" xfId="27753"/>
    <cellStyle name="หมายเหตุ 4 6 10 3" xfId="36410"/>
    <cellStyle name="หมายเหตุ 4 6 10 4" xfId="41507"/>
    <cellStyle name="หมายเหตุ 4 6 11" xfId="5557"/>
    <cellStyle name="หมายเหตุ 4 6 12" xfId="20187"/>
    <cellStyle name="หมายเหตุ 4 6 13" xfId="5099"/>
    <cellStyle name="หมายเหตุ 4 6 14" xfId="39067"/>
    <cellStyle name="หมายเหตุ 4 6 2" xfId="3205"/>
    <cellStyle name="หมายเหตุ 4 6 2 10" xfId="38707"/>
    <cellStyle name="หมายเหตุ 4 6 2 2" xfId="13954"/>
    <cellStyle name="หมายเหตุ 4 6 2 2 2" xfId="27755"/>
    <cellStyle name="หมายเหตุ 4 6 2 2 3" xfId="36412"/>
    <cellStyle name="หมายเหตุ 4 6 2 2 4" xfId="41509"/>
    <cellStyle name="หมายเหตุ 4 6 2 3" xfId="16797"/>
    <cellStyle name="หมายเหตุ 4 6 2 3 2" xfId="30269"/>
    <cellStyle name="หมายเหตุ 4 6 2 3 3" xfId="38379"/>
    <cellStyle name="หมายเหตุ 4 6 2 3 4" xfId="42705"/>
    <cellStyle name="หมายเหตุ 4 6 2 4" xfId="16012"/>
    <cellStyle name="หมายเหตุ 4 6 2 4 2" xfId="29520"/>
    <cellStyle name="หมายเหตุ 4 6 2 4 3" xfId="37785"/>
    <cellStyle name="หมายเหตุ 4 6 2 4 4" xfId="42210"/>
    <cellStyle name="หมายเหตุ 4 6 2 5" xfId="18987"/>
    <cellStyle name="หมายเหตุ 4 6 2 5 2" xfId="32412"/>
    <cellStyle name="หมายเหตุ 4 6 2 5 3" xfId="39942"/>
    <cellStyle name="หมายเหตุ 4 6 2 5 4" xfId="43708"/>
    <cellStyle name="หมายเหตุ 4 6 2 6" xfId="13953"/>
    <cellStyle name="หมายเหตุ 4 6 2 6 2" xfId="27754"/>
    <cellStyle name="หมายเหตุ 4 6 2 6 3" xfId="36411"/>
    <cellStyle name="หมายเหตุ 4 6 2 6 4" xfId="41508"/>
    <cellStyle name="หมายเหตุ 4 6 2 7" xfId="6068"/>
    <cellStyle name="หมายเหตุ 4 6 2 8" xfId="20693"/>
    <cellStyle name="หมายเหตุ 4 6 2 9" xfId="23639"/>
    <cellStyle name="หมายเหตุ 4 6 3" xfId="13955"/>
    <cellStyle name="หมายเหตุ 4 6 3 2" xfId="13956"/>
    <cellStyle name="หมายเหตุ 4 6 3 2 2" xfId="27757"/>
    <cellStyle name="หมายเหตุ 4 6 3 2 3" xfId="36414"/>
    <cellStyle name="หมายเหตุ 4 6 3 2 4" xfId="41511"/>
    <cellStyle name="หมายเหตุ 4 6 3 3" xfId="27756"/>
    <cellStyle name="หมายเหตุ 4 6 3 4" xfId="36413"/>
    <cellStyle name="หมายเหตุ 4 6 3 5" xfId="41510"/>
    <cellStyle name="หมายเหตุ 4 6 4" xfId="13957"/>
    <cellStyle name="หมายเหตุ 4 6 4 2" xfId="27758"/>
    <cellStyle name="หมายเหตุ 4 6 4 3" xfId="36415"/>
    <cellStyle name="หมายเหตุ 4 6 4 4" xfId="41512"/>
    <cellStyle name="หมายเหตุ 4 6 5" xfId="13958"/>
    <cellStyle name="หมายเหตุ 4 6 5 2" xfId="27759"/>
    <cellStyle name="หมายเหตุ 4 6 5 3" xfId="36416"/>
    <cellStyle name="หมายเหตุ 4 6 5 4" xfId="41513"/>
    <cellStyle name="หมายเหตุ 4 6 6" xfId="13959"/>
    <cellStyle name="หมายเหตุ 4 6 6 2" xfId="13960"/>
    <cellStyle name="หมายเหตุ 4 6 6 2 2" xfId="27761"/>
    <cellStyle name="หมายเหตุ 4 6 6 2 3" xfId="36418"/>
    <cellStyle name="หมายเหตุ 4 6 6 2 4" xfId="41515"/>
    <cellStyle name="หมายเหตุ 4 6 6 3" xfId="27760"/>
    <cellStyle name="หมายเหตุ 4 6 6 4" xfId="36417"/>
    <cellStyle name="หมายเหตุ 4 6 6 5" xfId="41514"/>
    <cellStyle name="หมายเหตุ 4 6 7" xfId="16292"/>
    <cellStyle name="หมายเหตุ 4 6 7 2" xfId="29773"/>
    <cellStyle name="หมายเหตุ 4 6 7 3" xfId="37997"/>
    <cellStyle name="หมายเหตุ 4 6 7 4" xfId="42401"/>
    <cellStyle name="หมายเหตุ 4 6 8" xfId="17031"/>
    <cellStyle name="หมายเหตุ 4 6 8 2" xfId="30499"/>
    <cellStyle name="หมายเหตุ 4 6 8 3" xfId="38535"/>
    <cellStyle name="หมายเหตุ 4 6 8 4" xfId="42803"/>
    <cellStyle name="หมายเหตุ 4 6 9" xfId="18482"/>
    <cellStyle name="หมายเหตุ 4 6 9 2" xfId="31918"/>
    <cellStyle name="หมายเหตุ 4 6 9 3" xfId="39592"/>
    <cellStyle name="หมายเหตุ 4 6 9 4" xfId="43478"/>
    <cellStyle name="หมายเหตุ 4 7" xfId="3200"/>
    <cellStyle name="หมายเหตุ 4 7 10" xfId="37558"/>
    <cellStyle name="หมายเหตุ 4 7 2" xfId="13962"/>
    <cellStyle name="หมายเหตุ 4 7 2 2" xfId="27763"/>
    <cellStyle name="หมายเหตุ 4 7 2 3" xfId="36420"/>
    <cellStyle name="หมายเหตุ 4 7 2 4" xfId="41517"/>
    <cellStyle name="หมายเหตุ 4 7 3" xfId="16792"/>
    <cellStyle name="หมายเหตุ 4 7 3 2" xfId="30264"/>
    <cellStyle name="หมายเหตุ 4 7 3 3" xfId="38374"/>
    <cellStyle name="หมายเหตุ 4 7 3 4" xfId="42700"/>
    <cellStyle name="หมายเหตุ 4 7 4" xfId="14267"/>
    <cellStyle name="หมายเหตุ 4 7 4 2" xfId="28016"/>
    <cellStyle name="หมายเหตุ 4 7 4 3" xfId="36640"/>
    <cellStyle name="หมายเหตุ 4 7 4 4" xfId="41619"/>
    <cellStyle name="หมายเหตุ 4 7 5" xfId="18982"/>
    <cellStyle name="หมายเหตุ 4 7 5 2" xfId="32407"/>
    <cellStyle name="หมายเหตุ 4 7 5 3" xfId="39937"/>
    <cellStyle name="หมายเหตุ 4 7 5 4" xfId="43703"/>
    <cellStyle name="หมายเหตุ 4 7 6" xfId="13961"/>
    <cellStyle name="หมายเหตุ 4 7 6 2" xfId="27762"/>
    <cellStyle name="หมายเหตุ 4 7 6 3" xfId="36419"/>
    <cellStyle name="หมายเหตุ 4 7 6 4" xfId="41516"/>
    <cellStyle name="หมายเหตุ 4 7 7" xfId="6063"/>
    <cellStyle name="หมายเหตุ 4 7 8" xfId="20688"/>
    <cellStyle name="หมายเหตุ 4 7 9" xfId="23642"/>
    <cellStyle name="หมายเหตุ 4 8" xfId="16287"/>
    <cellStyle name="หมายเหตุ 4 8 2" xfId="29768"/>
    <cellStyle name="หมายเหตุ 4 8 3" xfId="37992"/>
    <cellStyle name="หมายเหตุ 4 8 4" xfId="42396"/>
    <cellStyle name="หมายเหตุ 4 9" xfId="18159"/>
    <cellStyle name="หมายเหตุ 4 9 2" xfId="31604"/>
    <cellStyle name="หมายเหตุ 4 9 3" xfId="39297"/>
    <cellStyle name="หมายเหตุ 4 9 4" xfId="43221"/>
    <cellStyle name="หมายเหตุ 5" xfId="2687"/>
    <cellStyle name="หมายเหตุ 5 10" xfId="17030"/>
    <cellStyle name="หมายเหตุ 5 10 2" xfId="30498"/>
    <cellStyle name="หมายเหตุ 5 10 3" xfId="38534"/>
    <cellStyle name="หมายเหตุ 5 10 4" xfId="42802"/>
    <cellStyle name="หมายเหตุ 5 11" xfId="18483"/>
    <cellStyle name="หมายเหตุ 5 11 2" xfId="31919"/>
    <cellStyle name="หมายเหตุ 5 11 3" xfId="39593"/>
    <cellStyle name="หมายเหตุ 5 11 4" xfId="43479"/>
    <cellStyle name="หมายเหตุ 5 12" xfId="13963"/>
    <cellStyle name="หมายเหตุ 5 12 2" xfId="27764"/>
    <cellStyle name="หมายเหตุ 5 12 3" xfId="36421"/>
    <cellStyle name="หมายเหตุ 5 12 4" xfId="41518"/>
    <cellStyle name="หมายเหตุ 5 13" xfId="5558"/>
    <cellStyle name="หมายเหตุ 5 14" xfId="20188"/>
    <cellStyle name="หมายเหตุ 5 15" xfId="4033"/>
    <cellStyle name="หมายเหตุ 5 16" xfId="37565"/>
    <cellStyle name="หมายเหตุ 5 2" xfId="2688"/>
    <cellStyle name="หมายเหตุ 5 2 10" xfId="37642"/>
    <cellStyle name="หมายเหตุ 5 2 2" xfId="3207"/>
    <cellStyle name="หมายเหตุ 5 2 2 2" xfId="16799"/>
    <cellStyle name="หมายเหตุ 5 2 2 2 2" xfId="30271"/>
    <cellStyle name="หมายเหตุ 5 2 2 2 3" xfId="38381"/>
    <cellStyle name="หมายเหตุ 5 2 2 2 4" xfId="42707"/>
    <cellStyle name="หมายเหตุ 5 2 2 3" xfId="15069"/>
    <cellStyle name="หมายเหตุ 5 2 2 3 2" xfId="28736"/>
    <cellStyle name="หมายเหตุ 5 2 2 3 3" xfId="37249"/>
    <cellStyle name="หมายเหตุ 5 2 2 3 4" xfId="41995"/>
    <cellStyle name="หมายเหตุ 5 2 2 4" xfId="18989"/>
    <cellStyle name="หมายเหตุ 5 2 2 4 2" xfId="32414"/>
    <cellStyle name="หมายเหตุ 5 2 2 4 3" xfId="39944"/>
    <cellStyle name="หมายเหตุ 5 2 2 4 4" xfId="43710"/>
    <cellStyle name="หมายเหตุ 5 2 2 5" xfId="13965"/>
    <cellStyle name="หมายเหตุ 5 2 2 5 2" xfId="27766"/>
    <cellStyle name="หมายเหตุ 5 2 2 5 3" xfId="36423"/>
    <cellStyle name="หมายเหตุ 5 2 2 5 4" xfId="41520"/>
    <cellStyle name="หมายเหตุ 5 2 2 6" xfId="6070"/>
    <cellStyle name="หมายเหตุ 5 2 2 7" xfId="20695"/>
    <cellStyle name="หมายเหตุ 5 2 2 8" xfId="23633"/>
    <cellStyle name="หมายเหตุ 5 2 2 9" xfId="33800"/>
    <cellStyle name="หมายเหตุ 5 2 3" xfId="16294"/>
    <cellStyle name="หมายเหตุ 5 2 3 2" xfId="29775"/>
    <cellStyle name="หมายเหตุ 5 2 3 3" xfId="37999"/>
    <cellStyle name="หมายเหตุ 5 2 3 4" xfId="42403"/>
    <cellStyle name="หมายเหตุ 5 2 4" xfId="17028"/>
    <cellStyle name="หมายเหตุ 5 2 4 2" xfId="30496"/>
    <cellStyle name="หมายเหตุ 5 2 4 3" xfId="38532"/>
    <cellStyle name="หมายเหตุ 5 2 4 4" xfId="42800"/>
    <cellStyle name="หมายเหตุ 5 2 5" xfId="18484"/>
    <cellStyle name="หมายเหตุ 5 2 5 2" xfId="31920"/>
    <cellStyle name="หมายเหตุ 5 2 5 3" xfId="39594"/>
    <cellStyle name="หมายเหตุ 5 2 5 4" xfId="43480"/>
    <cellStyle name="หมายเหตุ 5 2 6" xfId="13964"/>
    <cellStyle name="หมายเหตุ 5 2 6 2" xfId="27765"/>
    <cellStyle name="หมายเหตุ 5 2 6 3" xfId="36422"/>
    <cellStyle name="หมายเหตุ 5 2 6 4" xfId="41519"/>
    <cellStyle name="หมายเหตุ 5 2 7" xfId="5559"/>
    <cellStyle name="หมายเหตุ 5 2 8" xfId="20189"/>
    <cellStyle name="หมายเหตุ 5 2 9" xfId="3842"/>
    <cellStyle name="หมายเหตุ 5 3" xfId="2689"/>
    <cellStyle name="หมายเหตุ 5 3 10" xfId="38690"/>
    <cellStyle name="หมายเหตุ 5 3 2" xfId="3208"/>
    <cellStyle name="หมายเหตุ 5 3 2 2" xfId="16800"/>
    <cellStyle name="หมายเหตุ 5 3 2 2 2" xfId="30272"/>
    <cellStyle name="หมายเหตุ 5 3 2 2 3" xfId="38382"/>
    <cellStyle name="หมายเหตุ 5 3 2 2 4" xfId="42708"/>
    <cellStyle name="หมายเหตุ 5 3 2 3" xfId="16013"/>
    <cellStyle name="หมายเหตุ 5 3 2 3 2" xfId="29521"/>
    <cellStyle name="หมายเหตุ 5 3 2 3 3" xfId="37786"/>
    <cellStyle name="หมายเหตุ 5 3 2 3 4" xfId="42211"/>
    <cellStyle name="หมายเหตุ 5 3 2 4" xfId="18990"/>
    <cellStyle name="หมายเหตุ 5 3 2 4 2" xfId="32415"/>
    <cellStyle name="หมายเหตุ 5 3 2 4 3" xfId="39945"/>
    <cellStyle name="หมายเหตุ 5 3 2 4 4" xfId="43711"/>
    <cellStyle name="หมายเหตุ 5 3 2 5" xfId="13967"/>
    <cellStyle name="หมายเหตุ 5 3 2 5 2" xfId="27768"/>
    <cellStyle name="หมายเหตุ 5 3 2 5 3" xfId="36425"/>
    <cellStyle name="หมายเหตุ 5 3 2 5 4" xfId="41522"/>
    <cellStyle name="หมายเหตุ 5 3 2 6" xfId="6071"/>
    <cellStyle name="หมายเหตุ 5 3 2 7" xfId="20696"/>
    <cellStyle name="หมายเหตุ 5 3 2 8" xfId="29150"/>
    <cellStyle name="หมายเหตุ 5 3 2 9" xfId="33799"/>
    <cellStyle name="หมายเหตุ 5 3 3" xfId="16295"/>
    <cellStyle name="หมายเหตุ 5 3 3 2" xfId="29776"/>
    <cellStyle name="หมายเหตุ 5 3 3 3" xfId="38000"/>
    <cellStyle name="หมายเหตุ 5 3 3 4" xfId="42404"/>
    <cellStyle name="หมายเหตุ 5 3 4" xfId="17029"/>
    <cellStyle name="หมายเหตุ 5 3 4 2" xfId="30497"/>
    <cellStyle name="หมายเหตุ 5 3 4 3" xfId="38533"/>
    <cellStyle name="หมายเหตุ 5 3 4 4" xfId="42801"/>
    <cellStyle name="หมายเหตุ 5 3 5" xfId="18485"/>
    <cellStyle name="หมายเหตุ 5 3 5 2" xfId="31921"/>
    <cellStyle name="หมายเหตุ 5 3 5 3" xfId="39595"/>
    <cellStyle name="หมายเหตุ 5 3 5 4" xfId="43481"/>
    <cellStyle name="หมายเหตุ 5 3 6" xfId="13966"/>
    <cellStyle name="หมายเหตุ 5 3 6 2" xfId="27767"/>
    <cellStyle name="หมายเหตุ 5 3 6 3" xfId="36424"/>
    <cellStyle name="หมายเหตุ 5 3 6 4" xfId="41521"/>
    <cellStyle name="หมายเหตุ 5 3 7" xfId="5560"/>
    <cellStyle name="หมายเหตุ 5 3 8" xfId="20190"/>
    <cellStyle name="หมายเหตุ 5 3 9" xfId="4034"/>
    <cellStyle name="หมายเหตุ 5 4" xfId="2690"/>
    <cellStyle name="หมายเหตุ 5 4 10" xfId="37636"/>
    <cellStyle name="หมายเหตุ 5 4 2" xfId="3209"/>
    <cellStyle name="หมายเหตุ 5 4 2 2" xfId="15072"/>
    <cellStyle name="หมายเหตุ 5 4 2 2 2" xfId="28739"/>
    <cellStyle name="หมายเหตุ 5 4 2 2 3" xfId="37252"/>
    <cellStyle name="หมายเหตุ 5 4 2 2 4" xfId="41996"/>
    <cellStyle name="หมายเหตุ 5 4 2 3" xfId="18991"/>
    <cellStyle name="หมายเหตุ 5 4 2 3 2" xfId="32416"/>
    <cellStyle name="หมายเหตุ 5 4 2 3 3" xfId="39946"/>
    <cellStyle name="หมายเหตุ 5 4 2 3 4" xfId="43712"/>
    <cellStyle name="หมายเหตุ 5 4 2 4" xfId="16801"/>
    <cellStyle name="หมายเหตุ 5 4 2 4 2" xfId="30273"/>
    <cellStyle name="หมายเหตุ 5 4 2 4 3" xfId="38383"/>
    <cellStyle name="หมายเหตุ 5 4 2 4 4" xfId="42709"/>
    <cellStyle name="หมายเหตุ 5 4 2 5" xfId="6072"/>
    <cellStyle name="หมายเหตุ 5 4 2 6" xfId="20697"/>
    <cellStyle name="หมายเหตุ 5 4 2 7" xfId="23638"/>
    <cellStyle name="หมายเหตุ 5 4 2 8" xfId="33798"/>
    <cellStyle name="หมายเหตุ 5 4 3" xfId="16296"/>
    <cellStyle name="หมายเหตุ 5 4 3 2" xfId="29777"/>
    <cellStyle name="หมายเหตุ 5 4 3 3" xfId="38001"/>
    <cellStyle name="หมายเหตุ 5 4 3 4" xfId="42405"/>
    <cellStyle name="หมายเหตุ 5 4 4" xfId="15773"/>
    <cellStyle name="หมายเหตุ 5 4 4 2" xfId="29364"/>
    <cellStyle name="หมายเหตุ 5 4 4 3" xfId="37666"/>
    <cellStyle name="หมายเหตุ 5 4 4 4" xfId="42166"/>
    <cellStyle name="หมายเหตุ 5 4 5" xfId="18486"/>
    <cellStyle name="หมายเหตุ 5 4 5 2" xfId="31922"/>
    <cellStyle name="หมายเหตุ 5 4 5 3" xfId="39596"/>
    <cellStyle name="หมายเหตุ 5 4 5 4" xfId="43482"/>
    <cellStyle name="หมายเหตุ 5 4 6" xfId="13968"/>
    <cellStyle name="หมายเหตุ 5 4 6 2" xfId="27769"/>
    <cellStyle name="หมายเหตุ 5 4 6 3" xfId="36426"/>
    <cellStyle name="หมายเหตุ 5 4 6 4" xfId="41523"/>
    <cellStyle name="หมายเหตุ 5 4 7" xfId="5561"/>
    <cellStyle name="หมายเหตุ 5 4 8" xfId="20191"/>
    <cellStyle name="หมายเหตุ 5 4 9" xfId="4035"/>
    <cellStyle name="หมายเหตุ 5 5" xfId="2691"/>
    <cellStyle name="หมายเหตุ 5 5 10" xfId="38184"/>
    <cellStyle name="หมายเหตุ 5 5 2" xfId="3210"/>
    <cellStyle name="หมายเหตุ 5 5 2 2" xfId="16802"/>
    <cellStyle name="หมายเหตุ 5 5 2 2 2" xfId="30274"/>
    <cellStyle name="หมายเหตุ 5 5 2 2 3" xfId="38384"/>
    <cellStyle name="หมายเหตุ 5 5 2 2 4" xfId="42710"/>
    <cellStyle name="หมายเหตุ 5 5 2 3" xfId="16014"/>
    <cellStyle name="หมายเหตุ 5 5 2 3 2" xfId="29522"/>
    <cellStyle name="หมายเหตุ 5 5 2 3 3" xfId="37787"/>
    <cellStyle name="หมายเหตุ 5 5 2 3 4" xfId="42212"/>
    <cellStyle name="หมายเหตุ 5 5 2 4" xfId="18992"/>
    <cellStyle name="หมายเหตุ 5 5 2 4 2" xfId="32417"/>
    <cellStyle name="หมายเหตุ 5 5 2 4 3" xfId="39947"/>
    <cellStyle name="หมายเหตุ 5 5 2 4 4" xfId="43713"/>
    <cellStyle name="หมายเหตุ 5 5 2 5" xfId="13970"/>
    <cellStyle name="หมายเหตุ 5 5 2 5 2" xfId="27771"/>
    <cellStyle name="หมายเหตุ 5 5 2 5 3" xfId="36428"/>
    <cellStyle name="หมายเหตุ 5 5 2 5 4" xfId="41525"/>
    <cellStyle name="หมายเหตุ 5 5 2 6" xfId="6073"/>
    <cellStyle name="หมายเหตุ 5 5 2 7" xfId="20698"/>
    <cellStyle name="หมายเหตุ 5 5 2 8" xfId="23637"/>
    <cellStyle name="หมายเหตุ 5 5 2 9" xfId="33797"/>
    <cellStyle name="หมายเหตุ 5 5 3" xfId="16297"/>
    <cellStyle name="หมายเหตุ 5 5 3 2" xfId="29778"/>
    <cellStyle name="หมายเหตุ 5 5 3 3" xfId="38002"/>
    <cellStyle name="หมายเหตุ 5 5 3 4" xfId="42406"/>
    <cellStyle name="หมายเหตุ 5 5 4" xfId="18148"/>
    <cellStyle name="หมายเหตุ 5 5 4 2" xfId="31593"/>
    <cellStyle name="หมายเหตุ 5 5 4 3" xfId="39289"/>
    <cellStyle name="หมายเหตุ 5 5 4 4" xfId="43213"/>
    <cellStyle name="หมายเหตุ 5 5 5" xfId="18487"/>
    <cellStyle name="หมายเหตุ 5 5 5 2" xfId="31923"/>
    <cellStyle name="หมายเหตุ 5 5 5 3" xfId="39597"/>
    <cellStyle name="หมายเหตุ 5 5 5 4" xfId="43483"/>
    <cellStyle name="หมายเหตุ 5 5 6" xfId="13969"/>
    <cellStyle name="หมายเหตุ 5 5 6 2" xfId="27770"/>
    <cellStyle name="หมายเหตุ 5 5 6 3" xfId="36427"/>
    <cellStyle name="หมายเหตุ 5 5 6 4" xfId="41524"/>
    <cellStyle name="หมายเหตุ 5 5 7" xfId="5562"/>
    <cellStyle name="หมายเหตุ 5 5 8" xfId="20192"/>
    <cellStyle name="หมายเหตุ 5 5 9" xfId="4036"/>
    <cellStyle name="หมายเหตุ 5 6" xfId="3206"/>
    <cellStyle name="หมายเหตุ 5 6 10" xfId="37603"/>
    <cellStyle name="หมายเหตุ 5 6 2" xfId="13972"/>
    <cellStyle name="หมายเหตุ 5 6 2 2" xfId="27773"/>
    <cellStyle name="หมายเหตุ 5 6 2 3" xfId="36430"/>
    <cellStyle name="หมายเหตุ 5 6 2 4" xfId="41527"/>
    <cellStyle name="หมายเหตุ 5 6 3" xfId="16798"/>
    <cellStyle name="หมายเหตุ 5 6 3 2" xfId="30270"/>
    <cellStyle name="หมายเหตุ 5 6 3 3" xfId="38380"/>
    <cellStyle name="หมายเหตุ 5 6 3 4" xfId="42706"/>
    <cellStyle name="หมายเหตุ 5 6 4" xfId="15460"/>
    <cellStyle name="หมายเหตุ 5 6 4 2" xfId="29097"/>
    <cellStyle name="หมายเหตุ 5 6 4 3" xfId="37480"/>
    <cellStyle name="หมายเหตุ 5 6 4 4" xfId="42121"/>
    <cellStyle name="หมายเหตุ 5 6 5" xfId="18988"/>
    <cellStyle name="หมายเหตุ 5 6 5 2" xfId="32413"/>
    <cellStyle name="หมายเหตุ 5 6 5 3" xfId="39943"/>
    <cellStyle name="หมายเหตุ 5 6 5 4" xfId="43709"/>
    <cellStyle name="หมายเหตุ 5 6 6" xfId="13971"/>
    <cellStyle name="หมายเหตุ 5 6 6 2" xfId="27772"/>
    <cellStyle name="หมายเหตุ 5 6 6 3" xfId="36429"/>
    <cellStyle name="หมายเหตุ 5 6 6 4" xfId="41526"/>
    <cellStyle name="หมายเหตุ 5 6 7" xfId="6069"/>
    <cellStyle name="หมายเหตุ 5 6 8" xfId="20694"/>
    <cellStyle name="หมายเหตุ 5 6 9" xfId="4192"/>
    <cellStyle name="หมายเหตุ 5 7" xfId="13973"/>
    <cellStyle name="หมายเหตุ 5 7 2" xfId="27774"/>
    <cellStyle name="หมายเหตุ 5 7 3" xfId="36431"/>
    <cellStyle name="หมายเหตุ 5 7 4" xfId="41528"/>
    <cellStyle name="หมายเหตุ 5 8" xfId="13974"/>
    <cellStyle name="หมายเหตุ 5 8 2" xfId="13975"/>
    <cellStyle name="หมายเหตุ 5 8 2 2" xfId="27776"/>
    <cellStyle name="หมายเหตุ 5 8 2 3" xfId="36433"/>
    <cellStyle name="หมายเหตุ 5 8 2 4" xfId="41530"/>
    <cellStyle name="หมายเหตุ 5 8 3" xfId="27775"/>
    <cellStyle name="หมายเหตุ 5 8 4" xfId="36432"/>
    <cellStyle name="หมายเหตุ 5 8 5" xfId="41529"/>
    <cellStyle name="หมายเหตุ 5 9" xfId="16293"/>
    <cellStyle name="หมายเหตุ 5 9 2" xfId="29774"/>
    <cellStyle name="หมายเหตุ 5 9 3" xfId="37998"/>
    <cellStyle name="หมายเหตุ 5 9 4" xfId="42402"/>
    <cellStyle name="หมายเหตุ 6" xfId="2692"/>
    <cellStyle name="หมายเหตุ 6 10" xfId="18488"/>
    <cellStyle name="หมายเหตุ 6 10 2" xfId="31924"/>
    <cellStyle name="หมายเหตุ 6 10 3" xfId="39598"/>
    <cellStyle name="หมายเหตุ 6 10 4" xfId="43484"/>
    <cellStyle name="หมายเหตุ 6 11" xfId="13976"/>
    <cellStyle name="หมายเหตุ 6 11 2" xfId="27777"/>
    <cellStyle name="หมายเหตุ 6 11 3" xfId="36434"/>
    <cellStyle name="หมายเหตุ 6 11 4" xfId="41531"/>
    <cellStyle name="หมายเหตุ 6 12" xfId="5563"/>
    <cellStyle name="หมายเหตุ 6 13" xfId="20193"/>
    <cellStyle name="หมายเหตุ 6 14" xfId="5100"/>
    <cellStyle name="หมายเหตุ 6 15" xfId="39747"/>
    <cellStyle name="หมายเหตุ 6 2" xfId="3211"/>
    <cellStyle name="หมายเหตุ 6 2 10" xfId="33796"/>
    <cellStyle name="หมายเหตุ 6 2 2" xfId="13978"/>
    <cellStyle name="หมายเหตุ 6 2 2 2" xfId="27779"/>
    <cellStyle name="หมายเหตุ 6 2 2 3" xfId="36436"/>
    <cellStyle name="หมายเหตุ 6 2 2 4" xfId="41533"/>
    <cellStyle name="หมายเหตุ 6 2 3" xfId="16803"/>
    <cellStyle name="หมายเหตุ 6 2 3 2" xfId="30275"/>
    <cellStyle name="หมายเหตุ 6 2 3 3" xfId="38385"/>
    <cellStyle name="หมายเหตุ 6 2 3 4" xfId="42711"/>
    <cellStyle name="หมายเหตุ 6 2 4" xfId="14446"/>
    <cellStyle name="หมายเหตุ 6 2 4 2" xfId="28177"/>
    <cellStyle name="หมายเหตุ 6 2 4 3" xfId="36753"/>
    <cellStyle name="หมายเหตุ 6 2 4 4" xfId="41676"/>
    <cellStyle name="หมายเหตุ 6 2 5" xfId="18993"/>
    <cellStyle name="หมายเหตุ 6 2 5 2" xfId="32418"/>
    <cellStyle name="หมายเหตุ 6 2 5 3" xfId="39948"/>
    <cellStyle name="หมายเหตุ 6 2 5 4" xfId="43714"/>
    <cellStyle name="หมายเหตุ 6 2 6" xfId="13977"/>
    <cellStyle name="หมายเหตุ 6 2 6 2" xfId="27778"/>
    <cellStyle name="หมายเหตุ 6 2 6 3" xfId="36435"/>
    <cellStyle name="หมายเหตุ 6 2 6 4" xfId="41532"/>
    <cellStyle name="หมายเหตุ 6 2 7" xfId="6074"/>
    <cellStyle name="หมายเหตุ 6 2 8" xfId="20699"/>
    <cellStyle name="หมายเหตุ 6 2 9" xfId="23636"/>
    <cellStyle name="หมายเหตุ 6 3" xfId="13979"/>
    <cellStyle name="หมายเหตุ 6 3 2" xfId="27780"/>
    <cellStyle name="หมายเหตุ 6 3 3" xfId="36437"/>
    <cellStyle name="หมายเหตุ 6 3 4" xfId="41534"/>
    <cellStyle name="หมายเหตุ 6 4" xfId="13980"/>
    <cellStyle name="หมายเหตุ 6 4 2" xfId="13981"/>
    <cellStyle name="หมายเหตุ 6 4 2 2" xfId="27782"/>
    <cellStyle name="หมายเหตุ 6 4 2 3" xfId="36439"/>
    <cellStyle name="หมายเหตุ 6 4 2 4" xfId="41536"/>
    <cellStyle name="หมายเหตุ 6 4 3" xfId="27781"/>
    <cellStyle name="หมายเหตุ 6 4 4" xfId="36438"/>
    <cellStyle name="หมายเหตุ 6 4 5" xfId="41535"/>
    <cellStyle name="หมายเหตุ 6 5" xfId="13982"/>
    <cellStyle name="หมายเหตุ 6 5 2" xfId="13983"/>
    <cellStyle name="หมายเหตุ 6 5 2 2" xfId="27784"/>
    <cellStyle name="หมายเหตุ 6 5 2 3" xfId="36441"/>
    <cellStyle name="หมายเหตุ 6 5 2 4" xfId="41538"/>
    <cellStyle name="หมายเหตุ 6 5 3" xfId="27783"/>
    <cellStyle name="หมายเหตุ 6 5 4" xfId="36440"/>
    <cellStyle name="หมายเหตุ 6 5 5" xfId="41537"/>
    <cellStyle name="หมายเหตุ 6 6" xfId="13984"/>
    <cellStyle name="หมายเหตุ 6 6 2" xfId="27785"/>
    <cellStyle name="หมายเหตุ 6 6 3" xfId="36442"/>
    <cellStyle name="หมายเหตุ 6 6 4" xfId="41539"/>
    <cellStyle name="หมายเหตุ 6 7" xfId="13985"/>
    <cellStyle name="หมายเหตุ 6 7 2" xfId="13986"/>
    <cellStyle name="หมายเหตุ 6 7 2 2" xfId="27787"/>
    <cellStyle name="หมายเหตุ 6 7 2 3" xfId="36444"/>
    <cellStyle name="หมายเหตุ 6 7 2 4" xfId="41541"/>
    <cellStyle name="หมายเหตุ 6 7 3" xfId="27786"/>
    <cellStyle name="หมายเหตุ 6 7 4" xfId="36443"/>
    <cellStyle name="หมายเหตุ 6 7 5" xfId="41540"/>
    <cellStyle name="หมายเหตุ 6 8" xfId="16298"/>
    <cellStyle name="หมายเหตุ 6 8 2" xfId="29779"/>
    <cellStyle name="หมายเหตุ 6 8 3" xfId="38003"/>
    <cellStyle name="หมายเหตุ 6 8 4" xfId="42407"/>
    <cellStyle name="หมายเหตุ 6 9" xfId="17027"/>
    <cellStyle name="หมายเหตุ 6 9 2" xfId="30495"/>
    <cellStyle name="หมายเหตุ 6 9 3" xfId="38531"/>
    <cellStyle name="หมายเหตุ 6 9 4" xfId="42799"/>
    <cellStyle name="หมายเหตุ 7" xfId="2693"/>
    <cellStyle name="หมายเหตุ 7 10" xfId="18489"/>
    <cellStyle name="หมายเหตุ 7 10 2" xfId="31925"/>
    <cellStyle name="หมายเหตุ 7 10 3" xfId="39599"/>
    <cellStyle name="หมายเหตุ 7 10 4" xfId="43485"/>
    <cellStyle name="หมายเหตุ 7 11" xfId="13987"/>
    <cellStyle name="หมายเหตุ 7 11 2" xfId="27788"/>
    <cellStyle name="หมายเหตุ 7 11 3" xfId="36445"/>
    <cellStyle name="หมายเหตุ 7 11 4" xfId="41542"/>
    <cellStyle name="หมายเหตุ 7 12" xfId="5564"/>
    <cellStyle name="หมายเหตุ 7 13" xfId="20194"/>
    <cellStyle name="หมายเหตุ 7 14" xfId="4037"/>
    <cellStyle name="หมายเหตุ 7 15" xfId="36494"/>
    <cellStyle name="หมายเหตุ 7 2" xfId="3212"/>
    <cellStyle name="หมายเหตุ 7 2 10" xfId="33795"/>
    <cellStyle name="หมายเหตุ 7 2 2" xfId="13989"/>
    <cellStyle name="หมายเหตุ 7 2 2 2" xfId="27790"/>
    <cellStyle name="หมายเหตุ 7 2 2 3" xfId="36447"/>
    <cellStyle name="หมายเหตุ 7 2 2 4" xfId="41544"/>
    <cellStyle name="หมายเหตุ 7 2 3" xfId="16804"/>
    <cellStyle name="หมายเหตุ 7 2 3 2" xfId="30276"/>
    <cellStyle name="หมายเหตุ 7 2 3 3" xfId="38386"/>
    <cellStyle name="หมายเหตุ 7 2 3 4" xfId="42712"/>
    <cellStyle name="หมายเหตุ 7 2 4" xfId="14447"/>
    <cellStyle name="หมายเหตุ 7 2 4 2" xfId="28178"/>
    <cellStyle name="หมายเหตุ 7 2 4 3" xfId="36754"/>
    <cellStyle name="หมายเหตุ 7 2 4 4" xfId="41677"/>
    <cellStyle name="หมายเหตุ 7 2 5" xfId="18994"/>
    <cellStyle name="หมายเหตุ 7 2 5 2" xfId="32419"/>
    <cellStyle name="หมายเหตุ 7 2 5 3" xfId="39949"/>
    <cellStyle name="หมายเหตุ 7 2 5 4" xfId="43715"/>
    <cellStyle name="หมายเหตุ 7 2 6" xfId="13988"/>
    <cellStyle name="หมายเหตุ 7 2 6 2" xfId="27789"/>
    <cellStyle name="หมายเหตุ 7 2 6 3" xfId="36446"/>
    <cellStyle name="หมายเหตุ 7 2 6 4" xfId="41543"/>
    <cellStyle name="หมายเหตุ 7 2 7" xfId="6075"/>
    <cellStyle name="หมายเหตุ 7 2 8" xfId="20700"/>
    <cellStyle name="หมายเหตุ 7 2 9" xfId="23635"/>
    <cellStyle name="หมายเหตุ 7 3" xfId="13990"/>
    <cellStyle name="หมายเหตุ 7 3 2" xfId="27791"/>
    <cellStyle name="หมายเหตุ 7 3 3" xfId="36448"/>
    <cellStyle name="หมายเหตุ 7 3 4" xfId="41545"/>
    <cellStyle name="หมายเหตุ 7 4" xfId="13991"/>
    <cellStyle name="หมายเหตุ 7 4 2" xfId="13992"/>
    <cellStyle name="หมายเหตุ 7 4 2 2" xfId="27793"/>
    <cellStyle name="หมายเหตุ 7 4 2 3" xfId="36450"/>
    <cellStyle name="หมายเหตุ 7 4 2 4" xfId="41547"/>
    <cellStyle name="หมายเหตุ 7 4 3" xfId="27792"/>
    <cellStyle name="หมายเหตุ 7 4 4" xfId="36449"/>
    <cellStyle name="หมายเหตุ 7 4 5" xfId="41546"/>
    <cellStyle name="หมายเหตุ 7 5" xfId="13993"/>
    <cellStyle name="หมายเหตุ 7 5 2" xfId="13994"/>
    <cellStyle name="หมายเหตุ 7 5 2 2" xfId="27795"/>
    <cellStyle name="หมายเหตุ 7 5 2 3" xfId="36452"/>
    <cellStyle name="หมายเหตุ 7 5 2 4" xfId="41549"/>
    <cellStyle name="หมายเหตุ 7 5 3" xfId="27794"/>
    <cellStyle name="หมายเหตุ 7 5 4" xfId="36451"/>
    <cellStyle name="หมายเหตุ 7 5 5" xfId="41548"/>
    <cellStyle name="หมายเหตุ 7 6" xfId="13995"/>
    <cellStyle name="หมายเหตุ 7 6 2" xfId="27796"/>
    <cellStyle name="หมายเหตุ 7 6 3" xfId="36453"/>
    <cellStyle name="หมายเหตุ 7 6 4" xfId="41550"/>
    <cellStyle name="หมายเหตุ 7 7" xfId="13996"/>
    <cellStyle name="หมายเหตุ 7 7 2" xfId="13997"/>
    <cellStyle name="หมายเหตุ 7 7 2 2" xfId="27798"/>
    <cellStyle name="หมายเหตุ 7 7 2 3" xfId="36455"/>
    <cellStyle name="หมายเหตุ 7 7 2 4" xfId="41552"/>
    <cellStyle name="หมายเหตุ 7 7 3" xfId="27797"/>
    <cellStyle name="หมายเหตุ 7 7 4" xfId="36454"/>
    <cellStyle name="หมายเหตุ 7 7 5" xfId="41551"/>
    <cellStyle name="หมายเหตุ 7 8" xfId="16299"/>
    <cellStyle name="หมายเหตุ 7 8 2" xfId="29780"/>
    <cellStyle name="หมายเหตุ 7 8 3" xfId="38004"/>
    <cellStyle name="หมายเหตุ 7 8 4" xfId="42408"/>
    <cellStyle name="หมายเหตุ 7 9" xfId="15774"/>
    <cellStyle name="หมายเหตุ 7 9 2" xfId="29365"/>
    <cellStyle name="หมายเหตุ 7 9 3" xfId="37667"/>
    <cellStyle name="หมายเหตุ 7 9 4" xfId="42167"/>
    <cellStyle name="หมายเหตุ 8" xfId="2694"/>
    <cellStyle name="หมายเหตุ 8 10" xfId="18490"/>
    <cellStyle name="หมายเหตุ 8 10 2" xfId="31926"/>
    <cellStyle name="หมายเหตุ 8 10 3" xfId="39600"/>
    <cellStyle name="หมายเหตุ 8 10 4" xfId="43486"/>
    <cellStyle name="หมายเหตุ 8 11" xfId="13998"/>
    <cellStyle name="หมายเหตุ 8 11 2" xfId="27799"/>
    <cellStyle name="หมายเหตุ 8 11 3" xfId="36456"/>
    <cellStyle name="หมายเหตุ 8 11 4" xfId="41553"/>
    <cellStyle name="หมายเหตุ 8 12" xfId="5565"/>
    <cellStyle name="หมายเหตุ 8 13" xfId="20195"/>
    <cellStyle name="หมายเหตุ 8 14" xfId="4038"/>
    <cellStyle name="หมายเหตุ 8 15" xfId="34103"/>
    <cellStyle name="หมายเหตุ 8 2" xfId="3213"/>
    <cellStyle name="หมายเหตุ 8 2 10" xfId="33794"/>
    <cellStyle name="หมายเหตุ 8 2 2" xfId="14000"/>
    <cellStyle name="หมายเหตุ 8 2 2 2" xfId="27801"/>
    <cellStyle name="หมายเหตุ 8 2 2 3" xfId="36458"/>
    <cellStyle name="หมายเหตุ 8 2 2 4" xfId="41555"/>
    <cellStyle name="หมายเหตุ 8 2 3" xfId="16805"/>
    <cellStyle name="หมายเหตุ 8 2 3 2" xfId="30277"/>
    <cellStyle name="หมายเหตุ 8 2 3 3" xfId="38387"/>
    <cellStyle name="หมายเหตุ 8 2 3 4" xfId="42713"/>
    <cellStyle name="หมายเหตุ 8 2 4" xfId="15076"/>
    <cellStyle name="หมายเหตุ 8 2 4 2" xfId="28743"/>
    <cellStyle name="หมายเหตุ 8 2 4 3" xfId="37256"/>
    <cellStyle name="หมายเหตุ 8 2 4 4" xfId="41997"/>
    <cellStyle name="หมายเหตุ 8 2 5" xfId="18995"/>
    <cellStyle name="หมายเหตุ 8 2 5 2" xfId="32420"/>
    <cellStyle name="หมายเหตุ 8 2 5 3" xfId="39950"/>
    <cellStyle name="หมายเหตุ 8 2 5 4" xfId="43716"/>
    <cellStyle name="หมายเหตุ 8 2 6" xfId="13999"/>
    <cellStyle name="หมายเหตุ 8 2 6 2" xfId="27800"/>
    <cellStyle name="หมายเหตุ 8 2 6 3" xfId="36457"/>
    <cellStyle name="หมายเหตุ 8 2 6 4" xfId="41554"/>
    <cellStyle name="หมายเหตุ 8 2 7" xfId="6076"/>
    <cellStyle name="หมายเหตุ 8 2 8" xfId="20701"/>
    <cellStyle name="หมายเหตุ 8 2 9" xfId="23634"/>
    <cellStyle name="หมายเหตุ 8 3" xfId="14001"/>
    <cellStyle name="หมายเหตุ 8 3 2" xfId="27802"/>
    <cellStyle name="หมายเหตุ 8 3 3" xfId="36459"/>
    <cellStyle name="หมายเหตุ 8 3 4" xfId="41556"/>
    <cellStyle name="หมายเหตุ 8 4" xfId="14002"/>
    <cellStyle name="หมายเหตุ 8 4 2" xfId="14003"/>
    <cellStyle name="หมายเหตุ 8 4 2 2" xfId="27804"/>
    <cellStyle name="หมายเหตุ 8 4 2 3" xfId="36461"/>
    <cellStyle name="หมายเหตุ 8 4 2 4" xfId="41558"/>
    <cellStyle name="หมายเหตุ 8 4 3" xfId="27803"/>
    <cellStyle name="หมายเหตุ 8 4 4" xfId="36460"/>
    <cellStyle name="หมายเหตุ 8 4 5" xfId="41557"/>
    <cellStyle name="หมายเหตุ 8 5" xfId="14004"/>
    <cellStyle name="หมายเหตุ 8 5 2" xfId="14005"/>
    <cellStyle name="หมายเหตุ 8 5 2 2" xfId="27806"/>
    <cellStyle name="หมายเหตุ 8 5 2 3" xfId="36463"/>
    <cellStyle name="หมายเหตุ 8 5 2 4" xfId="41560"/>
    <cellStyle name="หมายเหตุ 8 5 3" xfId="27805"/>
    <cellStyle name="หมายเหตุ 8 5 4" xfId="36462"/>
    <cellStyle name="หมายเหตุ 8 5 5" xfId="41559"/>
    <cellStyle name="หมายเหตุ 8 6" xfId="14006"/>
    <cellStyle name="หมายเหตุ 8 6 2" xfId="27807"/>
    <cellStyle name="หมายเหตุ 8 6 3" xfId="36464"/>
    <cellStyle name="หมายเหตุ 8 6 4" xfId="41561"/>
    <cellStyle name="หมายเหตุ 8 7" xfId="14007"/>
    <cellStyle name="หมายเหตุ 8 7 2" xfId="14008"/>
    <cellStyle name="หมายเหตุ 8 7 2 2" xfId="27809"/>
    <cellStyle name="หมายเหตุ 8 7 2 3" xfId="36466"/>
    <cellStyle name="หมายเหตุ 8 7 2 4" xfId="41563"/>
    <cellStyle name="หมายเหตุ 8 7 3" xfId="27808"/>
    <cellStyle name="หมายเหตุ 8 7 4" xfId="36465"/>
    <cellStyle name="หมายเหตุ 8 7 5" xfId="41562"/>
    <cellStyle name="หมายเหตุ 8 8" xfId="16300"/>
    <cellStyle name="หมายเหตุ 8 8 2" xfId="29781"/>
    <cellStyle name="หมายเหตุ 8 8 3" xfId="38005"/>
    <cellStyle name="หมายเหตุ 8 8 4" xfId="42409"/>
    <cellStyle name="หมายเหตุ 8 9" xfId="17026"/>
    <cellStyle name="หมายเหตุ 8 9 2" xfId="30494"/>
    <cellStyle name="หมายเหตุ 8 9 3" xfId="38530"/>
    <cellStyle name="หมายเหตุ 8 9 4" xfId="42798"/>
    <cellStyle name="หมายเหตุ 9" xfId="2695"/>
    <cellStyle name="หมายเหตุ 9 10" xfId="14009"/>
    <cellStyle name="หมายเหตุ 9 10 2" xfId="27810"/>
    <cellStyle name="หมายเหตุ 9 10 3" xfId="36467"/>
    <cellStyle name="หมายเหตุ 9 10 4" xfId="41564"/>
    <cellStyle name="หมายเหตุ 9 11" xfId="5566"/>
    <cellStyle name="หมายเหตุ 9 12" xfId="20196"/>
    <cellStyle name="หมายเหตุ 9 13" xfId="4039"/>
    <cellStyle name="หมายเหตุ 9 14" xfId="38908"/>
    <cellStyle name="หมายเหตุ 9 2" xfId="3214"/>
    <cellStyle name="หมายเหตุ 9 2 10" xfId="33793"/>
    <cellStyle name="หมายเหตุ 9 2 2" xfId="14011"/>
    <cellStyle name="หมายเหตุ 9 2 2 2" xfId="27812"/>
    <cellStyle name="หมายเหตุ 9 2 2 3" xfId="36469"/>
    <cellStyle name="หมายเหตุ 9 2 2 4" xfId="41566"/>
    <cellStyle name="หมายเหตุ 9 2 3" xfId="16806"/>
    <cellStyle name="หมายเหตุ 9 2 3 2" xfId="30278"/>
    <cellStyle name="หมายเหตุ 9 2 3 3" xfId="38388"/>
    <cellStyle name="หมายเหตุ 9 2 3 4" xfId="42714"/>
    <cellStyle name="หมายเหตุ 9 2 4" xfId="15077"/>
    <cellStyle name="หมายเหตุ 9 2 4 2" xfId="28744"/>
    <cellStyle name="หมายเหตุ 9 2 4 3" xfId="37257"/>
    <cellStyle name="หมายเหตุ 9 2 4 4" xfId="41998"/>
    <cellStyle name="หมายเหตุ 9 2 5" xfId="18996"/>
    <cellStyle name="หมายเหตุ 9 2 5 2" xfId="32421"/>
    <cellStyle name="หมายเหตุ 9 2 5 3" xfId="39951"/>
    <cellStyle name="หมายเหตุ 9 2 5 4" xfId="43717"/>
    <cellStyle name="หมายเหตุ 9 2 6" xfId="14010"/>
    <cellStyle name="หมายเหตุ 9 2 6 2" xfId="27811"/>
    <cellStyle name="หมายเหตุ 9 2 6 3" xfId="36468"/>
    <cellStyle name="หมายเหตุ 9 2 6 4" xfId="41565"/>
    <cellStyle name="หมายเหตุ 9 2 7" xfId="6077"/>
    <cellStyle name="หมายเหตุ 9 2 8" xfId="20702"/>
    <cellStyle name="หมายเหตุ 9 2 9" xfId="4193"/>
    <cellStyle name="หมายเหตุ 9 3" xfId="14012"/>
    <cellStyle name="หมายเหตุ 9 3 2" xfId="14013"/>
    <cellStyle name="หมายเหตุ 9 3 2 2" xfId="27814"/>
    <cellStyle name="หมายเหตุ 9 3 2 3" xfId="36471"/>
    <cellStyle name="หมายเหตุ 9 3 2 4" xfId="41568"/>
    <cellStyle name="หมายเหตุ 9 3 3" xfId="27813"/>
    <cellStyle name="หมายเหตุ 9 3 4" xfId="36470"/>
    <cellStyle name="หมายเหตุ 9 3 5" xfId="41567"/>
    <cellStyle name="หมายเหตุ 9 4" xfId="14014"/>
    <cellStyle name="หมายเหตุ 9 4 2" xfId="27815"/>
    <cellStyle name="หมายเหตุ 9 4 3" xfId="36472"/>
    <cellStyle name="หมายเหตุ 9 4 4" xfId="41569"/>
    <cellStyle name="หมายเหตุ 9 5" xfId="14015"/>
    <cellStyle name="หมายเหตุ 9 5 2" xfId="27816"/>
    <cellStyle name="หมายเหตุ 9 5 3" xfId="36473"/>
    <cellStyle name="หมายเหตุ 9 5 4" xfId="41570"/>
    <cellStyle name="หมายเหตุ 9 6" xfId="14016"/>
    <cellStyle name="หมายเหตุ 9 6 2" xfId="14017"/>
    <cellStyle name="หมายเหตุ 9 6 2 2" xfId="27818"/>
    <cellStyle name="หมายเหตุ 9 6 2 3" xfId="36475"/>
    <cellStyle name="หมายเหตุ 9 6 2 4" xfId="41572"/>
    <cellStyle name="หมายเหตุ 9 6 3" xfId="27817"/>
    <cellStyle name="หมายเหตุ 9 6 4" xfId="36474"/>
    <cellStyle name="หมายเหตุ 9 6 5" xfId="41571"/>
    <cellStyle name="หมายเหตุ 9 7" xfId="16301"/>
    <cellStyle name="หมายเหตุ 9 7 2" xfId="29782"/>
    <cellStyle name="หมายเหตุ 9 7 3" xfId="38006"/>
    <cellStyle name="หมายเหตุ 9 7 4" xfId="42410"/>
    <cellStyle name="หมายเหตุ 9 8" xfId="17025"/>
    <cellStyle name="หมายเหตุ 9 8 2" xfId="30493"/>
    <cellStyle name="หมายเหตุ 9 8 3" xfId="38529"/>
    <cellStyle name="หมายเหตุ 9 8 4" xfId="42797"/>
    <cellStyle name="หมายเหตุ 9 9" xfId="18491"/>
    <cellStyle name="หมายเหตุ 9 9 2" xfId="31927"/>
    <cellStyle name="หมายเหตุ 9 9 3" xfId="39601"/>
    <cellStyle name="หมายเหตุ 9 9 4" xfId="43487"/>
    <cellStyle name="หัวเรื่อง 1 2" xfId="2697"/>
    <cellStyle name="หัวเรื่อง 1 3" xfId="2698"/>
    <cellStyle name="หัวเรื่อง 2 2" xfId="2700"/>
    <cellStyle name="หัวเรื่อง 2 3" xfId="2701"/>
    <cellStyle name="หัวเรื่อง 3 2" xfId="2703"/>
    <cellStyle name="หัวเรื่อง 3 3" xfId="2704"/>
    <cellStyle name="หัวเรื่อง 4 2" xfId="2706"/>
    <cellStyle name="หัวเรื่อง 4 3" xfId="2707"/>
    <cellStyle name="표준_(Appen A) 1.BS" xfId="508"/>
    <cellStyle name="常规_Sheet1" xfId="2708"/>
    <cellStyle name="桁区切り [0.00]_Trial balance formula 2nd for package-audit" xfId="509"/>
    <cellStyle name="標準_schedule 15 (2)" xfId="5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sharedStrings" Target="sharedStrings.xml"/><Relationship Id="rId8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Y96\BANKPA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KETSUDA/COST%202003/Expenses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smonnut/My%20Documents/DDBA%20Q2/EOC-AWP%2030-06-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osatorn%20amorndechaw/AppData/Local/Aura/6.0/Files/49/AF/bd15a17a-ed27-4001-8bc2-4ef56ebecb39000000000000000000242108/20130517%20-%20Inquiries%20for%20FSLIs%20-%20ISRE%202400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rin.s/Local%20Settings/Temp/CAM%202004%20VPPM%20review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hatip/AppData/Local/Microsoft/Windows/Temporary%20Internet%20Files/Content.Outlook/9W24Y46U/CSO%20REPORT/MET-3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4;&#3637;&#3656;&#3597;&#3623;&#3609;/&#3588;&#3656;&#3634;&#3586;&#3609;&#3626;&#3656;&#3591;%202553/Documents%20and%20Settings/somyos/Local%20Settings/Temporary%20Internet%20Files/OLKE/art/&#3591;&#3634;&#3609;/SUMMALY%20%20September%20bpk/&#3626;&#3617;&#3610;&#3641;&#3619;&#3603;&#3660;/art/JARUN/Att-Reports/SumReport/My%20Documents/Report/FEB'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RSM_Punnarai/Traffic/Dream%20Media/Audit%20paper/Q3_07/Done/WP_Meesit/Documents%20and%20Settings/smonnut/My%20Documents/DDBA%20Q2/EOC-AWP%2030-06-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!Audit%20Department/AUDIT/Clients/MEDP%20(Medpro%20International%20(T/Audit%20Paper/Working%20paper/year%202005/ayresm/YEAR%20END%202001/HUNGARY/2001/CGHIN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mornsri%20Hotrakul\My%20Documents\Fabrinet\Tracy%20spreadsheet\Calculation%20Templates\US%20risk%20free%20rate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4;&#3637;&#3656;&#3597;&#3623;&#3609;/&#3588;&#3656;&#3634;&#3586;&#3609;&#3626;&#3656;&#3591;%202553/Documents%20and%20Settings/somyos/Local%20Settings/Temporary%20Internet%20Files/OLKE/My%20Documents/World%20Gas/Monthly%20KPI%20Data/Dec%20'01/Trip%20Money%20-%20Dec%20'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Nov%20'01\Report%20for%20World%20Gas%20Finance%20-%20Nov%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-src\Worldgas\KPI\World%20Gas_KPI%20Delivery%20Satement\World%20Gas_KPI%20Delivery%20Statement_July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Dec%20'01\Trip%20Money%20-%20Dec%20'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Oct%20'01\Trip%20Money%20-%201-31%20Oct%20'01%20(All%20Locations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Sep%20'01\Trip%20Money%20-%20September%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Documents%20and%20Settings/pongsatorn/Desktop/EOC/prior/Dec%2005/AR%20NEW%202005%20DECEMB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MFS/98/E/EFAC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cserver\natcha\fs99\over%20all\Perform9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&amp;A\NIROBOL\CSR\BILL\Q4'99\S-Apr9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P\Aging\Aging_FC\Aging_FC%20As%20of%20Jun%2030'0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MICR/AWP_311204_EDCO_3101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cserver\ff\WINDOWS\TEMP\Perform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น้ำหนัก"/>
      <sheetName val="DETAIL"/>
      <sheetName val="Sheet2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Expenses 2003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124224.32000000001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</v>
          </cell>
        </row>
        <row r="74">
          <cell r="A74">
            <v>743000</v>
          </cell>
          <cell r="P74">
            <v>23470.01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101432.11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17956.810000000001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</v>
          </cell>
        </row>
        <row r="72">
          <cell r="A72">
            <v>742000</v>
          </cell>
          <cell r="P72">
            <v>2952161.86</v>
          </cell>
        </row>
        <row r="73">
          <cell r="A73">
            <v>742500</v>
          </cell>
          <cell r="P73">
            <v>520963.71</v>
          </cell>
        </row>
        <row r="74">
          <cell r="A74">
            <v>743000</v>
          </cell>
          <cell r="P74">
            <v>21293.95</v>
          </cell>
        </row>
        <row r="75">
          <cell r="A75">
            <v>744000</v>
          </cell>
          <cell r="P75">
            <v>14923.19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7177728.0300000003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1800.0000000018599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35971.300000000003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628370.57999999996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583021.44999999995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9161352.1600000001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91592.05</v>
          </cell>
        </row>
        <row r="7">
          <cell r="A7">
            <v>701000</v>
          </cell>
          <cell r="P7">
            <v>354926.17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414134.52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7482637.5199999996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602072.18999999994</v>
          </cell>
        </row>
        <row r="75">
          <cell r="A75">
            <v>743000</v>
          </cell>
          <cell r="P75">
            <v>23663.759999999998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16369.45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16485.689999999999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150639.66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612030.73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17186.759999999998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8383267.6100000003</v>
          </cell>
        </row>
        <row r="91">
          <cell r="A91">
            <v>760000</v>
          </cell>
          <cell r="P91">
            <v>8383267.6100000003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644668.18000000005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87620.800000000003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33319.51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511233.77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25700.95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4364951.6900000004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36851.769999999997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84036.46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1311670.3400000001</v>
          </cell>
        </row>
        <row r="12">
          <cell r="A12">
            <v>741000</v>
          </cell>
          <cell r="Q12">
            <v>415745.2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98841.69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52716.480000000003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8237452.4900000002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-133040.00000000099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7">
          <cell r="A7">
            <v>700100</v>
          </cell>
          <cell r="Q7">
            <v>621634.18000000005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17827.099999999999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183971.65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19881.060000000001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52298.19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Subscriber_Report"/>
      <sheetName val="AR_Aging"/>
      <sheetName val="Market_Share"/>
      <sheetName val="Network_Capacity"/>
      <sheetName val="Capital_Expenditure"/>
      <sheetName val="Balance_Sheet"/>
      <sheetName val="Financial_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model"/>
      <sheetName val="Sheet1"/>
      <sheetName val="MET-39"/>
    </sheetNames>
    <sheetDataSet>
      <sheetData sheetId="0" refreshError="1">
        <row r="6">
          <cell r="A6">
            <v>3660</v>
          </cell>
          <cell r="B6">
            <v>101</v>
          </cell>
          <cell r="C6" t="str">
            <v>IND</v>
          </cell>
          <cell r="D6" t="str">
            <v>DESK</v>
          </cell>
          <cell r="E6" t="str">
            <v xml:space="preserve">HSA ST 3660 </v>
          </cell>
          <cell r="F6" t="str">
            <v>14360</v>
          </cell>
          <cell r="G6" t="str">
            <v>ST3660</v>
          </cell>
        </row>
        <row r="7">
          <cell r="A7">
            <v>9300</v>
          </cell>
          <cell r="B7">
            <v>102</v>
          </cell>
          <cell r="C7" t="str">
            <v>IND</v>
          </cell>
          <cell r="D7" t="str">
            <v>MOBILE</v>
          </cell>
          <cell r="E7" t="str">
            <v xml:space="preserve">HSA ST 9300    </v>
          </cell>
          <cell r="F7" t="str">
            <v>14930</v>
          </cell>
          <cell r="G7" t="str">
            <v>ST9300</v>
          </cell>
        </row>
        <row r="8">
          <cell r="A8">
            <v>9420</v>
          </cell>
          <cell r="B8">
            <v>103</v>
          </cell>
          <cell r="C8" t="str">
            <v>IND</v>
          </cell>
          <cell r="D8" t="str">
            <v>MOBILE</v>
          </cell>
          <cell r="E8" t="str">
            <v>HSA ST 9420</v>
          </cell>
          <cell r="F8" t="str">
            <v>14920</v>
          </cell>
          <cell r="G8" t="str">
            <v>ST9420</v>
          </cell>
        </row>
        <row r="9">
          <cell r="A9">
            <v>9385</v>
          </cell>
          <cell r="B9">
            <v>104</v>
          </cell>
          <cell r="C9" t="str">
            <v>IND</v>
          </cell>
          <cell r="D9" t="str">
            <v>MOBILE</v>
          </cell>
          <cell r="E9" t="str">
            <v xml:space="preserve">HSA ST 9385    </v>
          </cell>
          <cell r="F9" t="str">
            <v>14938</v>
          </cell>
          <cell r="G9" t="e">
            <v>#N/A</v>
          </cell>
        </row>
        <row r="10">
          <cell r="A10">
            <v>9655</v>
          </cell>
          <cell r="B10">
            <v>105</v>
          </cell>
          <cell r="C10" t="str">
            <v>IND</v>
          </cell>
          <cell r="D10" t="str">
            <v>MOBILE</v>
          </cell>
          <cell r="E10" t="str">
            <v>HSA ST 9655</v>
          </cell>
          <cell r="F10" t="str">
            <v>14955</v>
          </cell>
          <cell r="G10" t="e">
            <v>#N/A</v>
          </cell>
        </row>
        <row r="11">
          <cell r="A11">
            <v>9816</v>
          </cell>
          <cell r="B11">
            <v>106</v>
          </cell>
          <cell r="C11" t="str">
            <v>IND</v>
          </cell>
          <cell r="D11" t="str">
            <v>MOBILE</v>
          </cell>
          <cell r="E11" t="str">
            <v>HSA ST 9816</v>
          </cell>
          <cell r="F11" t="str">
            <v>14916</v>
          </cell>
          <cell r="G11" t="e">
            <v>#N/A</v>
          </cell>
        </row>
        <row r="12">
          <cell r="A12">
            <v>9213</v>
          </cell>
          <cell r="B12">
            <v>107</v>
          </cell>
          <cell r="C12" t="str">
            <v>MR</v>
          </cell>
          <cell r="D12" t="str">
            <v>MOBILE</v>
          </cell>
          <cell r="E12" t="str">
            <v>HSA ST 92130 (MATADOR)</v>
          </cell>
          <cell r="F12" t="str">
            <v>14213</v>
          </cell>
          <cell r="G12" t="str">
            <v>ST92130</v>
          </cell>
        </row>
        <row r="13">
          <cell r="A13">
            <v>9840</v>
          </cell>
          <cell r="B13">
            <v>108</v>
          </cell>
          <cell r="C13" t="str">
            <v>MR</v>
          </cell>
          <cell r="D13" t="str">
            <v>MOBILE</v>
          </cell>
          <cell r="E13" t="str">
            <v>HSA ST 9840</v>
          </cell>
          <cell r="F13" t="str">
            <v>14840</v>
          </cell>
          <cell r="G13" t="str">
            <v>ST9840</v>
          </cell>
        </row>
        <row r="14">
          <cell r="A14">
            <v>9135</v>
          </cell>
          <cell r="B14">
            <v>109</v>
          </cell>
          <cell r="C14" t="str">
            <v>MR</v>
          </cell>
          <cell r="D14" t="str">
            <v>MOBILE</v>
          </cell>
          <cell r="E14" t="str">
            <v>HSA ST 91350 (91260)/91430</v>
          </cell>
          <cell r="F14" t="str">
            <v>14910</v>
          </cell>
          <cell r="G14" t="str">
            <v>ST91350</v>
          </cell>
        </row>
        <row r="15">
          <cell r="A15">
            <v>9168</v>
          </cell>
          <cell r="B15">
            <v>110</v>
          </cell>
          <cell r="C15" t="str">
            <v>MR</v>
          </cell>
          <cell r="D15" t="str">
            <v>MOBILE</v>
          </cell>
          <cell r="E15" t="str">
            <v>HSA ST 91685</v>
          </cell>
          <cell r="F15" t="str">
            <v>14965</v>
          </cell>
          <cell r="G15" t="str">
            <v>ST91685</v>
          </cell>
        </row>
        <row r="16">
          <cell r="A16">
            <v>9225</v>
          </cell>
          <cell r="B16">
            <v>111</v>
          </cell>
          <cell r="C16" t="str">
            <v>MR</v>
          </cell>
          <cell r="D16" t="str">
            <v>MOBILE</v>
          </cell>
          <cell r="E16" t="str">
            <v>HSA ST 92255 (92105)</v>
          </cell>
          <cell r="F16" t="str">
            <v>14925</v>
          </cell>
          <cell r="G16" t="str">
            <v>ST92255</v>
          </cell>
        </row>
        <row r="17">
          <cell r="A17">
            <v>3122</v>
          </cell>
          <cell r="B17">
            <v>112</v>
          </cell>
          <cell r="C17" t="str">
            <v>IND</v>
          </cell>
          <cell r="D17" t="str">
            <v>DESK</v>
          </cell>
          <cell r="E17" t="str">
            <v xml:space="preserve">HSA ST 31220   </v>
          </cell>
          <cell r="F17" t="str">
            <v>14322</v>
          </cell>
          <cell r="G17" t="e">
            <v>#N/A</v>
          </cell>
        </row>
        <row r="18">
          <cell r="A18">
            <v>5660</v>
          </cell>
          <cell r="B18">
            <v>113</v>
          </cell>
          <cell r="C18" t="str">
            <v>IND</v>
          </cell>
          <cell r="D18" t="str">
            <v>DESK</v>
          </cell>
          <cell r="E18" t="str">
            <v xml:space="preserve">HSA ST 5660(N) </v>
          </cell>
          <cell r="F18" t="str">
            <v>14560</v>
          </cell>
          <cell r="G18" t="e">
            <v>#N/A</v>
          </cell>
        </row>
        <row r="19">
          <cell r="A19">
            <v>5850</v>
          </cell>
          <cell r="B19">
            <v>114</v>
          </cell>
          <cell r="C19" t="str">
            <v>IND</v>
          </cell>
          <cell r="D19" t="str">
            <v>DESK</v>
          </cell>
          <cell r="E19" t="str">
            <v xml:space="preserve">HSA ST 5850    </v>
          </cell>
          <cell r="F19" t="str">
            <v>14550</v>
          </cell>
          <cell r="G19" t="e">
            <v>#N/A</v>
          </cell>
        </row>
        <row r="20">
          <cell r="A20">
            <v>5540</v>
          </cell>
          <cell r="B20">
            <v>115</v>
          </cell>
          <cell r="C20" t="str">
            <v>IND</v>
          </cell>
          <cell r="D20" t="str">
            <v>DESK</v>
          </cell>
          <cell r="E20" t="str">
            <v>HSA ST 5540</v>
          </cell>
          <cell r="F20" t="str">
            <v>14540</v>
          </cell>
          <cell r="G20" t="e">
            <v>#N/A</v>
          </cell>
        </row>
        <row r="21">
          <cell r="A21">
            <v>5108</v>
          </cell>
          <cell r="B21">
            <v>116</v>
          </cell>
          <cell r="C21" t="str">
            <v>IND</v>
          </cell>
          <cell r="D21" t="str">
            <v>DESK</v>
          </cell>
          <cell r="E21" t="str">
            <v xml:space="preserve">HSA 51080/5851  </v>
          </cell>
          <cell r="F21" t="str">
            <v>14518</v>
          </cell>
          <cell r="G21" t="str">
            <v>ST51080</v>
          </cell>
        </row>
        <row r="22">
          <cell r="A22">
            <v>5216</v>
          </cell>
          <cell r="B22">
            <v>117</v>
          </cell>
          <cell r="C22" t="str">
            <v>MR</v>
          </cell>
          <cell r="D22" t="str">
            <v>DESK</v>
          </cell>
          <cell r="E22" t="str">
            <v>HSA ST 52160</v>
          </cell>
          <cell r="F22" t="str">
            <v>-</v>
          </cell>
          <cell r="G22" t="e">
            <v>#N/A</v>
          </cell>
        </row>
        <row r="23">
          <cell r="A23">
            <v>5252</v>
          </cell>
          <cell r="B23">
            <v>118</v>
          </cell>
          <cell r="C23" t="str">
            <v>MR</v>
          </cell>
          <cell r="D23" t="str">
            <v>DESK</v>
          </cell>
          <cell r="E23" t="str">
            <v>HSA ST 52520</v>
          </cell>
          <cell r="F23" t="str">
            <v>14552</v>
          </cell>
          <cell r="G23" t="str">
            <v>ST52520</v>
          </cell>
        </row>
        <row r="24">
          <cell r="A24" t="str">
            <v>CUD1</v>
          </cell>
          <cell r="B24">
            <v>119</v>
          </cell>
          <cell r="C24" t="str">
            <v>IND</v>
          </cell>
          <cell r="D24" t="str">
            <v>PETCO</v>
          </cell>
          <cell r="E24" t="str">
            <v xml:space="preserve">HSA CUDA 1(N1)         </v>
          </cell>
          <cell r="F24" t="str">
            <v>14501</v>
          </cell>
          <cell r="G24" t="str">
            <v>CD1</v>
          </cell>
        </row>
        <row r="25">
          <cell r="A25" t="str">
            <v>CUD2</v>
          </cell>
          <cell r="B25">
            <v>120</v>
          </cell>
          <cell r="C25" t="str">
            <v>IND</v>
          </cell>
          <cell r="D25" t="str">
            <v>PETCO</v>
          </cell>
          <cell r="E25" t="str">
            <v xml:space="preserve">HSA CUDA 2HP(N)   </v>
          </cell>
          <cell r="F25" t="str">
            <v>14502</v>
          </cell>
          <cell r="G25" t="e">
            <v>#N/A</v>
          </cell>
        </row>
        <row r="26">
          <cell r="A26" t="str">
            <v>CU1L</v>
          </cell>
          <cell r="B26">
            <v>121</v>
          </cell>
          <cell r="C26" t="str">
            <v>IND</v>
          </cell>
          <cell r="D26" t="str">
            <v>PETCO</v>
          </cell>
          <cell r="E26" t="str">
            <v xml:space="preserve">HSA CUDA 1LP (N2) </v>
          </cell>
          <cell r="F26" t="str">
            <v>14503</v>
          </cell>
          <cell r="G26" t="e">
            <v>#N/A</v>
          </cell>
        </row>
        <row r="27">
          <cell r="A27" t="str">
            <v>CU2L</v>
          </cell>
          <cell r="B27">
            <v>122</v>
          </cell>
          <cell r="C27" t="str">
            <v>IND</v>
          </cell>
          <cell r="D27" t="str">
            <v>PETCO</v>
          </cell>
          <cell r="E27" t="str">
            <v>HSA CUDA 2LP (N3)(32550)</v>
          </cell>
          <cell r="F27" t="str">
            <v>14505</v>
          </cell>
          <cell r="G27" t="str">
            <v>CD2LP</v>
          </cell>
        </row>
        <row r="28">
          <cell r="A28" t="str">
            <v>CUD4</v>
          </cell>
          <cell r="B28">
            <v>123</v>
          </cell>
          <cell r="C28" t="str">
            <v>IND</v>
          </cell>
          <cell r="D28" t="str">
            <v>PETCO</v>
          </cell>
          <cell r="E28" t="str">
            <v xml:space="preserve">HSA CUDA 4 (N1)(15150)    </v>
          </cell>
          <cell r="F28" t="str">
            <v>14504</v>
          </cell>
          <cell r="G28" t="str">
            <v>CD4</v>
          </cell>
        </row>
        <row r="29">
          <cell r="A29" t="str">
            <v>CUD9</v>
          </cell>
          <cell r="B29">
            <v>124</v>
          </cell>
          <cell r="C29" t="str">
            <v>MR</v>
          </cell>
          <cell r="D29" t="str">
            <v>PETCO</v>
          </cell>
          <cell r="E29" t="str">
            <v>HSA CUDA 9 (8)(19171)</v>
          </cell>
          <cell r="F29" t="str">
            <v>14509</v>
          </cell>
          <cell r="G29" t="str">
            <v>CUDA9</v>
          </cell>
        </row>
        <row r="30">
          <cell r="A30" t="str">
            <v>CU17</v>
          </cell>
          <cell r="B30">
            <v>125</v>
          </cell>
          <cell r="C30" t="str">
            <v>MR</v>
          </cell>
          <cell r="D30" t="str">
            <v>PETCO</v>
          </cell>
          <cell r="E30" t="str">
            <v>HSA CUDA 17</v>
          </cell>
          <cell r="F30" t="str">
            <v>-</v>
          </cell>
          <cell r="G30" t="e">
            <v>#N/A</v>
          </cell>
        </row>
        <row r="31">
          <cell r="A31" t="str">
            <v>ELFF</v>
          </cell>
          <cell r="B31">
            <v>126</v>
          </cell>
          <cell r="C31" t="str">
            <v>IND</v>
          </cell>
          <cell r="D31" t="str">
            <v>PETCO</v>
          </cell>
          <cell r="E31" t="str">
            <v xml:space="preserve">HSA ELITE FF           </v>
          </cell>
          <cell r="F31" t="str">
            <v>14011</v>
          </cell>
          <cell r="G31" t="e">
            <v>#N/A</v>
          </cell>
        </row>
        <row r="32">
          <cell r="A32" t="str">
            <v>EL02</v>
          </cell>
          <cell r="B32">
            <v>127</v>
          </cell>
          <cell r="C32" t="str">
            <v>IND</v>
          </cell>
          <cell r="D32" t="str">
            <v>PETCO</v>
          </cell>
          <cell r="E32" t="str">
            <v xml:space="preserve">HSA ELITE II (N3)           </v>
          </cell>
          <cell r="F32" t="str">
            <v>14020</v>
          </cell>
          <cell r="G32" t="e">
            <v>#N/A</v>
          </cell>
        </row>
        <row r="33">
          <cell r="A33" t="str">
            <v>EL2H</v>
          </cell>
          <cell r="B33">
            <v>128</v>
          </cell>
          <cell r="C33" t="str">
            <v>IND</v>
          </cell>
          <cell r="D33" t="str">
            <v>PETCO</v>
          </cell>
          <cell r="E33" t="str">
            <v xml:space="preserve">HSA ELITE II 2HP(N-2)       </v>
          </cell>
          <cell r="F33" t="str">
            <v>14022</v>
          </cell>
          <cell r="G33" t="e">
            <v>#N/A</v>
          </cell>
        </row>
        <row r="34">
          <cell r="A34" t="str">
            <v>EL03</v>
          </cell>
          <cell r="B34">
            <v>129</v>
          </cell>
          <cell r="C34" t="str">
            <v>IND</v>
          </cell>
          <cell r="D34" t="str">
            <v>PETCO</v>
          </cell>
          <cell r="E34" t="str">
            <v xml:space="preserve">HSA ELITE III (N4)          </v>
          </cell>
          <cell r="F34" t="str">
            <v>14030</v>
          </cell>
          <cell r="G34" t="e">
            <v>#N/A</v>
          </cell>
        </row>
        <row r="35">
          <cell r="A35" t="str">
            <v>EL3H</v>
          </cell>
          <cell r="B35">
            <v>130</v>
          </cell>
          <cell r="C35" t="str">
            <v>IND</v>
          </cell>
          <cell r="D35" t="str">
            <v>PETCO</v>
          </cell>
          <cell r="E35" t="str">
            <v xml:space="preserve">HSA ELITE III 2HP (N1) </v>
          </cell>
          <cell r="F35" t="str">
            <v>14032</v>
          </cell>
          <cell r="G35" t="e">
            <v>#N/A</v>
          </cell>
        </row>
        <row r="36">
          <cell r="A36" t="str">
            <v>EL09</v>
          </cell>
          <cell r="B36">
            <v>131</v>
          </cell>
          <cell r="C36" t="str">
            <v>IND</v>
          </cell>
          <cell r="D36" t="str">
            <v>PETCO</v>
          </cell>
          <cell r="E36" t="str">
            <v xml:space="preserve">HSA ELITE 9 HR3 (410800)       </v>
          </cell>
          <cell r="F36" t="str">
            <v>14090</v>
          </cell>
          <cell r="G36" t="str">
            <v>EL9</v>
          </cell>
        </row>
        <row r="37">
          <cell r="A37">
            <v>3620</v>
          </cell>
          <cell r="B37">
            <v>132</v>
          </cell>
          <cell r="C37" t="str">
            <v>IND</v>
          </cell>
          <cell r="D37" t="str">
            <v>PEOKC</v>
          </cell>
          <cell r="E37" t="str">
            <v>HSA ST 3620</v>
          </cell>
          <cell r="F37" t="str">
            <v>14362</v>
          </cell>
          <cell r="G37" t="e">
            <v>#N/A</v>
          </cell>
        </row>
        <row r="38">
          <cell r="A38">
            <v>3120</v>
          </cell>
          <cell r="B38">
            <v>133</v>
          </cell>
          <cell r="C38" t="str">
            <v>IND</v>
          </cell>
          <cell r="D38" t="str">
            <v>PEOKC</v>
          </cell>
          <cell r="E38" t="str">
            <v>HSA ST 31200(K2)</v>
          </cell>
          <cell r="F38" t="str">
            <v>14312</v>
          </cell>
          <cell r="G38" t="str">
            <v>KIOWA2</v>
          </cell>
        </row>
        <row r="39">
          <cell r="A39">
            <v>1240</v>
          </cell>
          <cell r="B39">
            <v>134</v>
          </cell>
          <cell r="C39" t="str">
            <v>IND</v>
          </cell>
          <cell r="D39" t="str">
            <v>PEOKC</v>
          </cell>
          <cell r="E39" t="str">
            <v>HSA ST 12400</v>
          </cell>
          <cell r="F39" t="str">
            <v>14124</v>
          </cell>
          <cell r="G39" t="e">
            <v>#N/A</v>
          </cell>
        </row>
        <row r="40">
          <cell r="A40">
            <v>3123</v>
          </cell>
          <cell r="B40">
            <v>135</v>
          </cell>
          <cell r="C40" t="str">
            <v>IND</v>
          </cell>
          <cell r="D40" t="str">
            <v>PEOKC</v>
          </cell>
          <cell r="E40" t="str">
            <v>HSA ST 31230 (HAWK 2LP)</v>
          </cell>
          <cell r="F40" t="str">
            <v>14123</v>
          </cell>
          <cell r="G40" t="str">
            <v>HAWK2LP</v>
          </cell>
        </row>
        <row r="41">
          <cell r="A41">
            <v>2430</v>
          </cell>
          <cell r="B41">
            <v>136</v>
          </cell>
          <cell r="C41" t="str">
            <v>IND</v>
          </cell>
          <cell r="D41" t="str">
            <v>PEOKC</v>
          </cell>
          <cell r="E41" t="str">
            <v>HSA ST 32430 (HAWK 2LP)</v>
          </cell>
          <cell r="F41" t="str">
            <v>14243</v>
          </cell>
          <cell r="G41" t="str">
            <v>HAWK2LP</v>
          </cell>
        </row>
        <row r="42">
          <cell r="A42">
            <v>1523</v>
          </cell>
          <cell r="B42">
            <v>137</v>
          </cell>
          <cell r="C42" t="str">
            <v>IND</v>
          </cell>
          <cell r="D42" t="str">
            <v>PEOKC</v>
          </cell>
          <cell r="E42" t="str">
            <v>HSA ST 15230N (HAWK 4)</v>
          </cell>
          <cell r="F42" t="str">
            <v>14523</v>
          </cell>
          <cell r="G42" t="str">
            <v>HAWK4</v>
          </cell>
        </row>
        <row r="43">
          <cell r="A43">
            <v>3105</v>
          </cell>
          <cell r="B43">
            <v>138</v>
          </cell>
          <cell r="C43" t="str">
            <v>IND</v>
          </cell>
          <cell r="D43" t="str">
            <v>PEOKC</v>
          </cell>
          <cell r="E43" t="str">
            <v>HSA ST 31051 (HAWK 2XL)</v>
          </cell>
          <cell r="F43" t="str">
            <v>14105</v>
          </cell>
          <cell r="G43" t="str">
            <v>HAWK2XL</v>
          </cell>
        </row>
        <row r="44">
          <cell r="A44">
            <v>3215</v>
          </cell>
          <cell r="B44">
            <v>139</v>
          </cell>
          <cell r="C44" t="str">
            <v>IND</v>
          </cell>
          <cell r="D44" t="str">
            <v>PEOKC</v>
          </cell>
          <cell r="E44" t="str">
            <v>HSA ST 32151 (HAWK 2XL)</v>
          </cell>
          <cell r="F44" t="str">
            <v>14215</v>
          </cell>
          <cell r="G44" t="str">
            <v>HAWK2XL</v>
          </cell>
        </row>
        <row r="45">
          <cell r="A45">
            <v>3217</v>
          </cell>
          <cell r="B45">
            <v>140</v>
          </cell>
          <cell r="C45" t="str">
            <v>MR</v>
          </cell>
          <cell r="D45" t="str">
            <v>PEOKC</v>
          </cell>
          <cell r="E45" t="str">
            <v>HSA ST 32171 CUDA 4LP DEPOP</v>
          </cell>
          <cell r="F45" t="str">
            <v>14217</v>
          </cell>
          <cell r="G45" t="str">
            <v>CD4LPD</v>
          </cell>
        </row>
        <row r="46">
          <cell r="A46">
            <v>3437</v>
          </cell>
          <cell r="B46">
            <v>141</v>
          </cell>
          <cell r="C46" t="str">
            <v>MR</v>
          </cell>
          <cell r="D46" t="str">
            <v>PEOKC</v>
          </cell>
          <cell r="E46" t="str">
            <v>HSA ST 34371 CUDA 4LP</v>
          </cell>
          <cell r="F46" t="str">
            <v>14437</v>
          </cell>
          <cell r="G46" t="str">
            <v>CD4LP</v>
          </cell>
        </row>
        <row r="47">
          <cell r="A47">
            <v>3214</v>
          </cell>
          <cell r="B47">
            <v>142</v>
          </cell>
          <cell r="C47" t="str">
            <v>IND</v>
          </cell>
          <cell r="D47" t="str">
            <v>DESK</v>
          </cell>
          <cell r="E47" t="str">
            <v>HSA ST 32140 (HAWK 2XL)</v>
          </cell>
          <cell r="F47" t="str">
            <v>14214</v>
          </cell>
          <cell r="G47" t="str">
            <v>HAWK2XL</v>
          </cell>
        </row>
        <row r="48">
          <cell r="A48">
            <v>3164</v>
          </cell>
          <cell r="B48">
            <v>143</v>
          </cell>
          <cell r="C48" t="str">
            <v>IND</v>
          </cell>
          <cell r="D48" t="str">
            <v>DESK</v>
          </cell>
          <cell r="E48" t="str">
            <v>HSA ST 31640 (HAWK 2XL)</v>
          </cell>
          <cell r="F48" t="str">
            <v>14164</v>
          </cell>
          <cell r="G48" t="e">
            <v>#N/A</v>
          </cell>
        </row>
        <row r="49">
          <cell r="A49">
            <v>3227</v>
          </cell>
          <cell r="B49">
            <v>144</v>
          </cell>
          <cell r="C49" t="str">
            <v>MR</v>
          </cell>
          <cell r="D49" t="str">
            <v>PEOKC</v>
          </cell>
          <cell r="E49" t="str">
            <v>HSA ST 32272 (32172/CUDA 4XL)</v>
          </cell>
          <cell r="F49" t="str">
            <v>14372</v>
          </cell>
          <cell r="G49" t="str">
            <v>CD4XL</v>
          </cell>
        </row>
        <row r="50">
          <cell r="A50">
            <v>3253</v>
          </cell>
          <cell r="B50">
            <v>145</v>
          </cell>
          <cell r="C50" t="str">
            <v>MR</v>
          </cell>
          <cell r="D50" t="str">
            <v>DESK</v>
          </cell>
          <cell r="E50" t="str">
            <v>HSA  ST 32530 (CD4LP)</v>
          </cell>
          <cell r="F50" t="str">
            <v>-</v>
          </cell>
          <cell r="G50" t="e">
            <v>#N/A</v>
          </cell>
        </row>
        <row r="51">
          <cell r="A51">
            <v>3344</v>
          </cell>
          <cell r="B51">
            <v>146</v>
          </cell>
          <cell r="C51" t="str">
            <v>MR</v>
          </cell>
          <cell r="D51" t="str">
            <v>DESK</v>
          </cell>
          <cell r="E51" t="str">
            <v>HSA  ST 33440(CD4LP)</v>
          </cell>
          <cell r="F51" t="str">
            <v>14344</v>
          </cell>
          <cell r="G51" t="e">
            <v>#N/A</v>
          </cell>
        </row>
        <row r="52">
          <cell r="A52">
            <v>5127</v>
          </cell>
          <cell r="B52">
            <v>147</v>
          </cell>
          <cell r="C52" t="str">
            <v>IND</v>
          </cell>
          <cell r="D52" t="str">
            <v>DESK</v>
          </cell>
          <cell r="E52" t="str">
            <v>HSA ST  51270</v>
          </cell>
          <cell r="F52" t="str">
            <v>14127</v>
          </cell>
          <cell r="G52" t="str">
            <v>ST51270</v>
          </cell>
        </row>
        <row r="53">
          <cell r="A53">
            <v>9550</v>
          </cell>
          <cell r="B53">
            <v>148</v>
          </cell>
          <cell r="C53" t="str">
            <v>IND</v>
          </cell>
          <cell r="D53" t="str">
            <v>MOBILE</v>
          </cell>
          <cell r="E53" t="str">
            <v xml:space="preserve">HSA ST9550    </v>
          </cell>
          <cell r="F53" t="str">
            <v>14950</v>
          </cell>
          <cell r="G53" t="e">
            <v>#N/A</v>
          </cell>
        </row>
        <row r="54">
          <cell r="A54">
            <v>9630</v>
          </cell>
          <cell r="B54">
            <v>149</v>
          </cell>
          <cell r="C54" t="str">
            <v>MR</v>
          </cell>
          <cell r="D54" t="str">
            <v>MOBILE</v>
          </cell>
          <cell r="E54" t="str">
            <v>HSA ST9630</v>
          </cell>
          <cell r="F54" t="str">
            <v>14960</v>
          </cell>
          <cell r="G54" t="e">
            <v>#N/A</v>
          </cell>
        </row>
        <row r="55">
          <cell r="A55">
            <v>9546</v>
          </cell>
          <cell r="B55">
            <v>150</v>
          </cell>
          <cell r="C55" t="str">
            <v>IND</v>
          </cell>
          <cell r="D55" t="str">
            <v>MOBILE</v>
          </cell>
          <cell r="E55" t="str">
            <v>HSA ST9546</v>
          </cell>
          <cell r="F55" t="str">
            <v>14946</v>
          </cell>
          <cell r="G55" t="e">
            <v>#N/A</v>
          </cell>
        </row>
        <row r="56">
          <cell r="A56">
            <v>3243</v>
          </cell>
          <cell r="B56">
            <v>151</v>
          </cell>
          <cell r="C56" t="str">
            <v>IND</v>
          </cell>
          <cell r="D56" t="str">
            <v>DESK</v>
          </cell>
          <cell r="E56" t="str">
            <v>HSA ST3243</v>
          </cell>
          <cell r="F56" t="str">
            <v>14343</v>
          </cell>
          <cell r="G56" t="e">
            <v>#N/A</v>
          </cell>
        </row>
        <row r="57">
          <cell r="A57">
            <v>3630</v>
          </cell>
          <cell r="B57">
            <v>152</v>
          </cell>
          <cell r="C57" t="str">
            <v>IND</v>
          </cell>
          <cell r="D57" t="str">
            <v>DESK</v>
          </cell>
          <cell r="E57" t="str">
            <v>HSA ST3630</v>
          </cell>
          <cell r="F57" t="str">
            <v>14330</v>
          </cell>
          <cell r="G57" t="str">
            <v>ST3630</v>
          </cell>
        </row>
        <row r="58">
          <cell r="A58">
            <v>3425</v>
          </cell>
          <cell r="B58">
            <v>153</v>
          </cell>
          <cell r="C58" t="str">
            <v>MR</v>
          </cell>
          <cell r="D58" t="str">
            <v>DESK</v>
          </cell>
          <cell r="E58" t="str">
            <v>HSA ST 34250 (CD4LP)</v>
          </cell>
          <cell r="F58" t="str">
            <v>14425</v>
          </cell>
          <cell r="G58" t="e">
            <v>#N/A</v>
          </cell>
        </row>
        <row r="59">
          <cell r="A59">
            <v>3850</v>
          </cell>
          <cell r="B59">
            <v>154</v>
          </cell>
          <cell r="C59" t="str">
            <v>IND</v>
          </cell>
          <cell r="D59" t="str">
            <v>DESK</v>
          </cell>
          <cell r="E59" t="str">
            <v xml:space="preserve">HSA ST 3850 </v>
          </cell>
          <cell r="F59" t="str">
            <v>14850</v>
          </cell>
          <cell r="G59" t="str">
            <v>ST3850</v>
          </cell>
        </row>
        <row r="60">
          <cell r="A60">
            <v>9810</v>
          </cell>
          <cell r="B60">
            <v>155</v>
          </cell>
          <cell r="C60" t="str">
            <v>MR</v>
          </cell>
          <cell r="D60" t="str">
            <v>MOBILE</v>
          </cell>
          <cell r="E60" t="str">
            <v>HSA ST 9810</v>
          </cell>
          <cell r="F60" t="str">
            <v>14981</v>
          </cell>
          <cell r="G60" t="str">
            <v>ST9810</v>
          </cell>
        </row>
        <row r="61">
          <cell r="A61" t="str">
            <v>L635</v>
          </cell>
          <cell r="B61">
            <v>156</v>
          </cell>
          <cell r="C61" t="str">
            <v>COLIND</v>
          </cell>
          <cell r="D61" t="str">
            <v>DESK</v>
          </cell>
          <cell r="E61" t="str">
            <v>HSA Lapaz 635</v>
          </cell>
          <cell r="F61" t="str">
            <v>14704</v>
          </cell>
          <cell r="G61" t="e">
            <v>#N/A</v>
          </cell>
        </row>
        <row r="62">
          <cell r="A62">
            <v>1276</v>
          </cell>
          <cell r="B62">
            <v>157</v>
          </cell>
          <cell r="C62" t="str">
            <v>COLIND</v>
          </cell>
          <cell r="D62" t="str">
            <v>DESK</v>
          </cell>
          <cell r="E62" t="str">
            <v>HSA Lapaz 1275</v>
          </cell>
          <cell r="F62" t="str">
            <v>14703</v>
          </cell>
          <cell r="G62" t="str">
            <v>LP1275</v>
          </cell>
        </row>
        <row r="63">
          <cell r="A63" t="str">
            <v>B850</v>
          </cell>
          <cell r="B63">
            <v>158</v>
          </cell>
          <cell r="C63" t="str">
            <v>COLIND</v>
          </cell>
          <cell r="D63" t="str">
            <v>DESK</v>
          </cell>
          <cell r="E63" t="str">
            <v>HSA Belize 850 (3852)</v>
          </cell>
          <cell r="F63" t="str">
            <v>14709</v>
          </cell>
          <cell r="G63" t="str">
            <v>BL850</v>
          </cell>
        </row>
        <row r="64">
          <cell r="A64" t="str">
            <v>B700</v>
          </cell>
          <cell r="B64">
            <v>159</v>
          </cell>
          <cell r="C64" t="str">
            <v>COLIND</v>
          </cell>
          <cell r="D64" t="str">
            <v>DESK</v>
          </cell>
          <cell r="E64" t="str">
            <v>HSA Belize2 1700 (31700/31277)</v>
          </cell>
          <cell r="F64" t="str">
            <v>14710</v>
          </cell>
          <cell r="G64" t="str">
            <v>BL1700</v>
          </cell>
        </row>
        <row r="65">
          <cell r="A65">
            <v>9360</v>
          </cell>
          <cell r="B65">
            <v>160</v>
          </cell>
          <cell r="C65" t="str">
            <v>MR</v>
          </cell>
          <cell r="D65" t="str">
            <v>MOBILE</v>
          </cell>
          <cell r="E65" t="str">
            <v>HSA ST 93605 (MATADOR)</v>
          </cell>
          <cell r="F65" t="str">
            <v>-</v>
          </cell>
          <cell r="G65" t="e">
            <v>#N/A</v>
          </cell>
        </row>
        <row r="66">
          <cell r="A66">
            <v>2763</v>
          </cell>
          <cell r="B66">
            <v>161</v>
          </cell>
          <cell r="C66" t="str">
            <v>MR</v>
          </cell>
          <cell r="D66" t="str">
            <v>DESK</v>
          </cell>
          <cell r="E66" t="str">
            <v>HSA 27630</v>
          </cell>
          <cell r="F66" t="str">
            <v>-</v>
          </cell>
          <cell r="G66" t="e">
            <v>#N/A</v>
          </cell>
        </row>
        <row r="67">
          <cell r="A67">
            <v>2512</v>
          </cell>
          <cell r="B67">
            <v>162</v>
          </cell>
          <cell r="C67" t="str">
            <v>MR</v>
          </cell>
          <cell r="D67" t="str">
            <v>DESK</v>
          </cell>
          <cell r="E67" t="str">
            <v>HSA 25120</v>
          </cell>
          <cell r="F67" t="str">
            <v>-</v>
          </cell>
          <cell r="G67" t="e">
            <v>#N/A</v>
          </cell>
        </row>
        <row r="68">
          <cell r="A68">
            <v>3213</v>
          </cell>
          <cell r="B68">
            <v>163</v>
          </cell>
          <cell r="C68" t="str">
            <v>IND</v>
          </cell>
          <cell r="D68" t="str">
            <v>DESK</v>
          </cell>
          <cell r="E68" t="str">
            <v>HSA ST32132</v>
          </cell>
          <cell r="F68" t="str">
            <v>14705</v>
          </cell>
          <cell r="G68" t="str">
            <v>ST32132</v>
          </cell>
        </row>
        <row r="69">
          <cell r="A69" t="str">
            <v>L108</v>
          </cell>
          <cell r="B69">
            <v>164</v>
          </cell>
          <cell r="C69" t="str">
            <v>COLIND</v>
          </cell>
          <cell r="D69" t="str">
            <v>DESK</v>
          </cell>
          <cell r="E69" t="str">
            <v>HSA Lapaz 1080</v>
          </cell>
          <cell r="F69" t="str">
            <v>-</v>
          </cell>
          <cell r="G69" t="e">
            <v>#N/A</v>
          </cell>
        </row>
        <row r="70">
          <cell r="A70" t="str">
            <v>B255</v>
          </cell>
          <cell r="B70">
            <v>165</v>
          </cell>
          <cell r="C70" t="str">
            <v>COLIND</v>
          </cell>
          <cell r="D70" t="str">
            <v>DESK</v>
          </cell>
          <cell r="E70" t="str">
            <v>HSA Belize3 2550 (32531)</v>
          </cell>
          <cell r="F70" t="str">
            <v>14711</v>
          </cell>
          <cell r="G70" t="str">
            <v>BL2550</v>
          </cell>
        </row>
        <row r="71">
          <cell r="A71" t="str">
            <v>B320</v>
          </cell>
          <cell r="B71">
            <v>166</v>
          </cell>
          <cell r="C71" t="str">
            <v>COLIND</v>
          </cell>
          <cell r="D71" t="str">
            <v>DESK</v>
          </cell>
          <cell r="E71" t="str">
            <v>HSA Belize4 3200 (32531/33240)</v>
          </cell>
          <cell r="F71" t="str">
            <v>14712</v>
          </cell>
          <cell r="G71" t="str">
            <v>BL3200</v>
          </cell>
        </row>
        <row r="72">
          <cell r="A72">
            <v>3457</v>
          </cell>
          <cell r="B72">
            <v>167</v>
          </cell>
          <cell r="C72" t="str">
            <v>MR</v>
          </cell>
          <cell r="D72" t="str">
            <v>PEOKC</v>
          </cell>
          <cell r="E72" t="str">
            <v>HSA ST34572 (CUDA 4XL)</v>
          </cell>
          <cell r="F72" t="str">
            <v>14457</v>
          </cell>
          <cell r="G72" t="str">
            <v>CD4XL</v>
          </cell>
        </row>
        <row r="73">
          <cell r="A73" t="str">
            <v>MAU1</v>
          </cell>
          <cell r="B73">
            <v>168</v>
          </cell>
          <cell r="C73" t="str">
            <v>COLIND</v>
          </cell>
          <cell r="D73" t="str">
            <v>DESK</v>
          </cell>
          <cell r="E73" t="str">
            <v>HSA ST31010/31012 MAUI 1</v>
          </cell>
          <cell r="F73" t="str">
            <v>14720</v>
          </cell>
          <cell r="G73" t="str">
            <v>MAUI1</v>
          </cell>
        </row>
        <row r="74">
          <cell r="A74" t="str">
            <v>MAU2</v>
          </cell>
          <cell r="B74">
            <v>169</v>
          </cell>
          <cell r="C74" t="str">
            <v>COLIND</v>
          </cell>
          <cell r="D74" t="str">
            <v>DESK</v>
          </cell>
          <cell r="E74" t="str">
            <v>HSA ST32122/31722 MAUI 2</v>
          </cell>
          <cell r="F74" t="str">
            <v>14717</v>
          </cell>
          <cell r="G74" t="str">
            <v>MAUI2</v>
          </cell>
        </row>
        <row r="75">
          <cell r="A75" t="str">
            <v>MAU3</v>
          </cell>
          <cell r="B75">
            <v>170</v>
          </cell>
          <cell r="C75" t="str">
            <v>COLIND</v>
          </cell>
          <cell r="D75" t="str">
            <v>DESK</v>
          </cell>
          <cell r="E75" t="str">
            <v>HSA ST32532/33232 MAUI 3</v>
          </cell>
          <cell r="F75" t="str">
            <v>14719</v>
          </cell>
          <cell r="G75" t="str">
            <v>MAUI3</v>
          </cell>
        </row>
        <row r="76">
          <cell r="A76" t="str">
            <v>MAU4</v>
          </cell>
          <cell r="B76">
            <v>171</v>
          </cell>
          <cell r="C76" t="str">
            <v>COLIND</v>
          </cell>
          <cell r="D76" t="str">
            <v>DESK</v>
          </cell>
          <cell r="E76" t="str">
            <v>HSA ST34342/34347 MAUI 4</v>
          </cell>
          <cell r="F76" t="str">
            <v>14718</v>
          </cell>
          <cell r="G76" t="str">
            <v>MAUI4</v>
          </cell>
        </row>
        <row r="77">
          <cell r="A77">
            <v>3254</v>
          </cell>
          <cell r="B77">
            <v>172</v>
          </cell>
          <cell r="C77" t="str">
            <v>MR</v>
          </cell>
          <cell r="D77" t="str">
            <v>DESK</v>
          </cell>
          <cell r="E77" t="str">
            <v>HSA 32540</v>
          </cell>
          <cell r="F77" t="str">
            <v>-</v>
          </cell>
          <cell r="G77" t="e">
            <v>#N/A</v>
          </cell>
        </row>
        <row r="78">
          <cell r="A78" t="str">
            <v>C9LD</v>
          </cell>
          <cell r="B78">
            <v>173</v>
          </cell>
          <cell r="C78" t="str">
            <v>MR</v>
          </cell>
          <cell r="D78" t="str">
            <v>PEOKC</v>
          </cell>
          <cell r="E78" t="str">
            <v>HSA 34573/CUDA9LP DEPOP</v>
          </cell>
          <cell r="F78" t="str">
            <v>14573</v>
          </cell>
          <cell r="G78" t="str">
            <v>CH9LPD</v>
          </cell>
        </row>
        <row r="79">
          <cell r="A79" t="str">
            <v>CU9L</v>
          </cell>
          <cell r="B79">
            <v>174</v>
          </cell>
          <cell r="C79" t="str">
            <v>MR</v>
          </cell>
          <cell r="D79" t="str">
            <v>PEOKC</v>
          </cell>
          <cell r="E79" t="str">
            <v>HSA 39173/CUDA 9LP</v>
          </cell>
          <cell r="F79" t="str">
            <v>14917</v>
          </cell>
          <cell r="G79" t="str">
            <v>CH9LP4D</v>
          </cell>
        </row>
        <row r="80">
          <cell r="A80" t="str">
            <v>CU18</v>
          </cell>
          <cell r="B80">
            <v>175</v>
          </cell>
          <cell r="C80" t="str">
            <v>MR</v>
          </cell>
          <cell r="D80" t="str">
            <v>PEOKC</v>
          </cell>
          <cell r="E80" t="str">
            <v>HSA 118273 C18HH</v>
          </cell>
          <cell r="F80" t="str">
            <v>14273</v>
          </cell>
          <cell r="G80" t="str">
            <v>C18HH</v>
          </cell>
        </row>
        <row r="81">
          <cell r="A81" t="str">
            <v>CH4L</v>
          </cell>
          <cell r="B81">
            <v>176</v>
          </cell>
          <cell r="C81" t="str">
            <v>MR</v>
          </cell>
          <cell r="D81" t="str">
            <v>PETCO</v>
          </cell>
          <cell r="E81" t="str">
            <v>HSA CHEETAH 4LP/34501</v>
          </cell>
          <cell r="F81" t="str">
            <v>14510</v>
          </cell>
          <cell r="G81" t="str">
            <v>CH4LP</v>
          </cell>
        </row>
        <row r="82">
          <cell r="A82">
            <v>3514</v>
          </cell>
          <cell r="B82">
            <v>177</v>
          </cell>
          <cell r="C82" t="str">
            <v>MR</v>
          </cell>
          <cell r="D82" t="str">
            <v>DESK</v>
          </cell>
          <cell r="E82" t="str">
            <v>HSA 35140</v>
          </cell>
          <cell r="F82" t="str">
            <v>-</v>
          </cell>
          <cell r="G82" t="e">
            <v>#N/A</v>
          </cell>
        </row>
        <row r="83">
          <cell r="A83">
            <v>3432</v>
          </cell>
          <cell r="B83">
            <v>178</v>
          </cell>
          <cell r="C83" t="str">
            <v>MR</v>
          </cell>
          <cell r="D83" t="str">
            <v>PEOKC</v>
          </cell>
          <cell r="E83" t="str">
            <v>HSA 34320 (BIGBEAR)</v>
          </cell>
          <cell r="F83" t="str">
            <v>-</v>
          </cell>
          <cell r="G83" t="e">
            <v>#N/A</v>
          </cell>
        </row>
        <row r="84">
          <cell r="A84">
            <v>3864</v>
          </cell>
          <cell r="B84">
            <v>179</v>
          </cell>
          <cell r="C84" t="str">
            <v>MR</v>
          </cell>
          <cell r="D84" t="str">
            <v>PEOKC</v>
          </cell>
          <cell r="E84" t="str">
            <v>HSA 38640 (BIGBEAR)</v>
          </cell>
          <cell r="F84" t="str">
            <v>-</v>
          </cell>
          <cell r="G84" t="e">
            <v>#N/A</v>
          </cell>
        </row>
        <row r="85">
          <cell r="A85">
            <v>3635</v>
          </cell>
          <cell r="B85">
            <v>180</v>
          </cell>
          <cell r="C85" t="str">
            <v>MR</v>
          </cell>
          <cell r="D85" t="str">
            <v>DESK</v>
          </cell>
          <cell r="E85" t="str">
            <v>HSA 36350/36450 (ARROWHEAD)</v>
          </cell>
          <cell r="F85" t="str">
            <v>14645</v>
          </cell>
          <cell r="G85" t="str">
            <v>ST36350</v>
          </cell>
        </row>
        <row r="86">
          <cell r="A86" t="str">
            <v>CH9H</v>
          </cell>
          <cell r="B86">
            <v>181</v>
          </cell>
          <cell r="C86" t="str">
            <v>MR</v>
          </cell>
          <cell r="D86" t="str">
            <v>PETCO</v>
          </cell>
          <cell r="E86" t="str">
            <v>HSA CHEETAH 9HH (19101)</v>
          </cell>
          <cell r="F86" t="str">
            <v>14511</v>
          </cell>
          <cell r="G86" t="str">
            <v>CH9HH</v>
          </cell>
        </row>
        <row r="87">
          <cell r="A87" t="str">
            <v>CH9L</v>
          </cell>
          <cell r="B87">
            <v>182</v>
          </cell>
          <cell r="C87" t="str">
            <v>MR</v>
          </cell>
          <cell r="D87" t="str">
            <v>PETCO</v>
          </cell>
          <cell r="E87" t="str">
            <v>HSA CHEETAH 9LP (39102)</v>
          </cell>
          <cell r="F87" t="str">
            <v>14513</v>
          </cell>
          <cell r="G87" t="str">
            <v>CH9LP</v>
          </cell>
        </row>
        <row r="88">
          <cell r="A88" t="str">
            <v>CH18</v>
          </cell>
          <cell r="B88">
            <v>183</v>
          </cell>
          <cell r="C88" t="str">
            <v>MR</v>
          </cell>
          <cell r="D88" t="str">
            <v>PETCO</v>
          </cell>
          <cell r="E88" t="str">
            <v>HSA CHEETAH 18HH (118202)</v>
          </cell>
          <cell r="F88" t="str">
            <v>14512</v>
          </cell>
          <cell r="G88" t="str">
            <v>CH18HH</v>
          </cell>
        </row>
        <row r="89">
          <cell r="A89" t="str">
            <v>C364</v>
          </cell>
          <cell r="B89">
            <v>184</v>
          </cell>
          <cell r="C89" t="str">
            <v>COLMR</v>
          </cell>
          <cell r="D89" t="str">
            <v>DESK</v>
          </cell>
          <cell r="E89" t="str">
            <v>HSA 36440 (CANCUN)</v>
          </cell>
          <cell r="F89" t="str">
            <v>14721</v>
          </cell>
          <cell r="G89" t="str">
            <v>CANCUN4</v>
          </cell>
        </row>
        <row r="90">
          <cell r="A90" t="str">
            <v>EL23</v>
          </cell>
          <cell r="B90">
            <v>185</v>
          </cell>
          <cell r="C90" t="str">
            <v>MR</v>
          </cell>
          <cell r="D90" t="str">
            <v>PETCO</v>
          </cell>
          <cell r="E90" t="str">
            <v>HSA ELITE 23 (423451)</v>
          </cell>
          <cell r="F90" t="str">
            <v>14023</v>
          </cell>
          <cell r="G90" t="str">
            <v>EL23</v>
          </cell>
        </row>
        <row r="91">
          <cell r="A91" t="str">
            <v>EL47</v>
          </cell>
          <cell r="B91">
            <v>186</v>
          </cell>
          <cell r="C91" t="str">
            <v>MR</v>
          </cell>
          <cell r="D91" t="str">
            <v>PETCO</v>
          </cell>
          <cell r="E91" t="str">
            <v>HSA ELITE 47 (446452)</v>
          </cell>
          <cell r="F91" t="str">
            <v>14047</v>
          </cell>
          <cell r="G91" t="str">
            <v>EL47</v>
          </cell>
        </row>
        <row r="92">
          <cell r="A92" t="str">
            <v>C351</v>
          </cell>
          <cell r="B92">
            <v>187</v>
          </cell>
          <cell r="C92" t="str">
            <v>COLMR</v>
          </cell>
          <cell r="D92" t="str">
            <v>DESK</v>
          </cell>
          <cell r="E92" t="str">
            <v>HSA ST35130 (CANCUN)</v>
          </cell>
          <cell r="F92" t="str">
            <v>-</v>
          </cell>
          <cell r="G92" t="e">
            <v>#N/A</v>
          </cell>
        </row>
        <row r="93">
          <cell r="A93">
            <v>9142</v>
          </cell>
          <cell r="B93">
            <v>188</v>
          </cell>
          <cell r="C93" t="str">
            <v>MR</v>
          </cell>
          <cell r="D93" t="str">
            <v>MOBILE</v>
          </cell>
          <cell r="E93" t="str">
            <v>HSA ST91420 (MATADOR)</v>
          </cell>
          <cell r="F93" t="str">
            <v>14142</v>
          </cell>
          <cell r="G93" t="e">
            <v>#N/A</v>
          </cell>
        </row>
        <row r="94">
          <cell r="A94" t="str">
            <v>B364</v>
          </cell>
          <cell r="B94">
            <v>189</v>
          </cell>
          <cell r="C94" t="str">
            <v>COLMR</v>
          </cell>
          <cell r="D94" t="str">
            <v>DESK</v>
          </cell>
          <cell r="E94" t="str">
            <v>HSA ST36431/35131 (BALI)</v>
          </cell>
          <cell r="F94" t="str">
            <v>14725</v>
          </cell>
          <cell r="G94" t="str">
            <v>BALI3</v>
          </cell>
        </row>
        <row r="95">
          <cell r="A95" t="str">
            <v>B386</v>
          </cell>
          <cell r="B95">
            <v>190</v>
          </cell>
          <cell r="C95" t="str">
            <v>COLMR</v>
          </cell>
          <cell r="D95" t="str">
            <v>DESK</v>
          </cell>
          <cell r="E95" t="str">
            <v>HSA ST38641 (BALI)</v>
          </cell>
          <cell r="F95" t="str">
            <v>14726</v>
          </cell>
          <cell r="G95" t="str">
            <v>BALI4</v>
          </cell>
        </row>
        <row r="96">
          <cell r="A96">
            <v>3653</v>
          </cell>
          <cell r="B96">
            <v>191</v>
          </cell>
          <cell r="C96" t="str">
            <v>MR</v>
          </cell>
          <cell r="D96" t="str">
            <v>PEOKC</v>
          </cell>
          <cell r="E96" t="str">
            <v>HSA ST36430 (BIGBEAR)</v>
          </cell>
          <cell r="F96" t="str">
            <v>14653</v>
          </cell>
          <cell r="G96" t="str">
            <v>BB36430</v>
          </cell>
        </row>
        <row r="97">
          <cell r="A97" t="str">
            <v>C350</v>
          </cell>
          <cell r="B97">
            <v>192</v>
          </cell>
          <cell r="C97" t="str">
            <v>COLMR</v>
          </cell>
          <cell r="D97" t="str">
            <v>DESK</v>
          </cell>
          <cell r="E97" t="str">
            <v>HSA ST35030 (CANCUN)</v>
          </cell>
          <cell r="F97" t="str">
            <v>14723</v>
          </cell>
          <cell r="G97" t="str">
            <v>CANCUN3</v>
          </cell>
        </row>
        <row r="98">
          <cell r="A98" t="str">
            <v>C332</v>
          </cell>
          <cell r="B98">
            <v>193</v>
          </cell>
          <cell r="C98" t="str">
            <v>COLMR</v>
          </cell>
          <cell r="D98" t="str">
            <v>DESK</v>
          </cell>
          <cell r="E98" t="str">
            <v>HSA ST33220 (CANCUN)</v>
          </cell>
          <cell r="F98" t="str">
            <v>14722</v>
          </cell>
          <cell r="G98" t="str">
            <v>CANCUN2</v>
          </cell>
        </row>
        <row r="99">
          <cell r="A99">
            <v>3504</v>
          </cell>
          <cell r="B99">
            <v>194</v>
          </cell>
          <cell r="C99" t="str">
            <v>MR</v>
          </cell>
          <cell r="D99" t="str">
            <v>DESK</v>
          </cell>
          <cell r="E99" t="str">
            <v>HSA ST35040 (ARROWHEAD)</v>
          </cell>
          <cell r="F99" t="str">
            <v>14040</v>
          </cell>
          <cell r="G99" t="e">
            <v>#N/A</v>
          </cell>
        </row>
        <row r="100">
          <cell r="A100" t="str">
            <v>S312</v>
          </cell>
          <cell r="B100">
            <v>195</v>
          </cell>
          <cell r="C100" t="str">
            <v>IND</v>
          </cell>
          <cell r="D100" t="str">
            <v>DESK</v>
          </cell>
          <cell r="E100" t="str">
            <v>HSA ST31210 (SPARK 4)</v>
          </cell>
          <cell r="F100" t="str">
            <v>14121</v>
          </cell>
          <cell r="G100" t="str">
            <v>SPARK32520</v>
          </cell>
        </row>
        <row r="101">
          <cell r="A101" t="str">
            <v>S325</v>
          </cell>
          <cell r="B101">
            <v>196</v>
          </cell>
          <cell r="C101" t="str">
            <v>IND</v>
          </cell>
          <cell r="D101" t="str">
            <v>DESK</v>
          </cell>
          <cell r="E101" t="str">
            <v>HSA ST32520/1 (SPARK 4)</v>
          </cell>
          <cell r="F101" t="str">
            <v>14252</v>
          </cell>
          <cell r="G101" t="str">
            <v>SPARK32520</v>
          </cell>
        </row>
        <row r="102">
          <cell r="A102" t="str">
            <v>S343</v>
          </cell>
          <cell r="B102">
            <v>197</v>
          </cell>
          <cell r="C102" t="str">
            <v>IND</v>
          </cell>
          <cell r="D102" t="str">
            <v>DESK</v>
          </cell>
          <cell r="E102" t="str">
            <v>HSA ST34330/1 (SPARK 4)</v>
          </cell>
          <cell r="F102" t="str">
            <v>14433</v>
          </cell>
          <cell r="G102" t="str">
            <v>SPARK34330</v>
          </cell>
        </row>
        <row r="103">
          <cell r="A103">
            <v>9323</v>
          </cell>
          <cell r="B103">
            <v>198</v>
          </cell>
          <cell r="C103" t="str">
            <v>MR</v>
          </cell>
          <cell r="D103" t="str">
            <v>MOBILE</v>
          </cell>
          <cell r="E103" t="str">
            <v>HSA ST93230 (EXPLORER)</v>
          </cell>
          <cell r="F103" t="str">
            <v>-</v>
          </cell>
          <cell r="G103" t="e">
            <v>#N/A</v>
          </cell>
        </row>
        <row r="104">
          <cell r="A104">
            <v>9212</v>
          </cell>
          <cell r="B104">
            <v>199</v>
          </cell>
          <cell r="C104" t="str">
            <v>MR</v>
          </cell>
          <cell r="D104" t="str">
            <v>MOBILE</v>
          </cell>
          <cell r="E104" t="str">
            <v>HSA ST92120/52 (EXPLORER)</v>
          </cell>
          <cell r="F104" t="str">
            <v>-</v>
          </cell>
          <cell r="G104" t="e">
            <v>#N/A</v>
          </cell>
        </row>
        <row r="105">
          <cell r="A105">
            <v>7161</v>
          </cell>
          <cell r="B105">
            <v>200</v>
          </cell>
          <cell r="C105" t="str">
            <v>MR</v>
          </cell>
          <cell r="D105" t="str">
            <v>MOBILE</v>
          </cell>
          <cell r="E105" t="str">
            <v>HSA ST71610</v>
          </cell>
          <cell r="F105" t="str">
            <v>-</v>
          </cell>
          <cell r="G105" t="e">
            <v>#N/A</v>
          </cell>
        </row>
        <row r="106">
          <cell r="A106">
            <v>7322</v>
          </cell>
          <cell r="B106">
            <v>201</v>
          </cell>
          <cell r="C106" t="str">
            <v>MR</v>
          </cell>
          <cell r="D106" t="str">
            <v>MOBILE</v>
          </cell>
          <cell r="E106" t="str">
            <v>HSA ST73220</v>
          </cell>
          <cell r="F106" t="str">
            <v>-</v>
          </cell>
          <cell r="G106" t="e">
            <v>#N/A</v>
          </cell>
        </row>
        <row r="107">
          <cell r="A107" t="str">
            <v>B343</v>
          </cell>
          <cell r="B107">
            <v>202</v>
          </cell>
          <cell r="C107" t="str">
            <v>COLMR</v>
          </cell>
          <cell r="D107" t="str">
            <v>DESK</v>
          </cell>
          <cell r="E107" t="str">
            <v>HSA ST34321/33221 (BALI)</v>
          </cell>
          <cell r="F107" t="str">
            <v>14727</v>
          </cell>
          <cell r="G107" t="str">
            <v>BALI2</v>
          </cell>
        </row>
        <row r="108">
          <cell r="A108">
            <v>9433</v>
          </cell>
          <cell r="B108">
            <v>203</v>
          </cell>
          <cell r="C108" t="str">
            <v>MR</v>
          </cell>
          <cell r="D108" t="str">
            <v>MOBILE</v>
          </cell>
          <cell r="E108" t="str">
            <v>HSA ST94330/94030 (EXPLORER)</v>
          </cell>
          <cell r="F108" t="str">
            <v>-</v>
          </cell>
          <cell r="G108" t="e">
            <v>#N/A</v>
          </cell>
        </row>
        <row r="109">
          <cell r="A109" t="str">
            <v>CH9G</v>
          </cell>
          <cell r="B109">
            <v>204</v>
          </cell>
          <cell r="C109" t="str">
            <v>MR</v>
          </cell>
          <cell r="D109" t="str">
            <v>PETCO</v>
          </cell>
          <cell r="E109" t="str">
            <v>HSA CHEETAH 9LP 4G (34502)</v>
          </cell>
          <cell r="F109" t="str">
            <v>14514</v>
          </cell>
          <cell r="G109" t="str">
            <v>CH9LP4G</v>
          </cell>
        </row>
        <row r="110">
          <cell r="A110" t="str">
            <v>S317</v>
          </cell>
          <cell r="B110">
            <v>205</v>
          </cell>
          <cell r="C110" t="str">
            <v>IND</v>
          </cell>
          <cell r="D110" t="str">
            <v>DESK</v>
          </cell>
          <cell r="E110" t="str">
            <v>HSA ST31711 (SPARK 5)</v>
          </cell>
          <cell r="F110" t="str">
            <v>-</v>
          </cell>
          <cell r="G110" t="e">
            <v>#N/A</v>
          </cell>
        </row>
        <row r="111">
          <cell r="A111" t="str">
            <v>S332</v>
          </cell>
          <cell r="B111">
            <v>206</v>
          </cell>
          <cell r="C111" t="str">
            <v>IND</v>
          </cell>
          <cell r="D111" t="str">
            <v>DESK</v>
          </cell>
          <cell r="E111" t="str">
            <v>HSA ST33221 (SPARK 5)</v>
          </cell>
          <cell r="F111" t="str">
            <v>-</v>
          </cell>
          <cell r="G111" t="e">
            <v>#N/A</v>
          </cell>
        </row>
        <row r="112">
          <cell r="A112">
            <v>3452</v>
          </cell>
          <cell r="B112">
            <v>207</v>
          </cell>
          <cell r="C112" t="str">
            <v>MR</v>
          </cell>
          <cell r="D112" t="str">
            <v>PEOKC</v>
          </cell>
          <cell r="E112" t="str">
            <v>HSA ST34520 (BIGBEAR)</v>
          </cell>
          <cell r="F112" t="str">
            <v>14452</v>
          </cell>
          <cell r="G112" t="str">
            <v>BB34520</v>
          </cell>
        </row>
        <row r="113">
          <cell r="A113">
            <v>3914</v>
          </cell>
          <cell r="B113">
            <v>208</v>
          </cell>
          <cell r="C113" t="str">
            <v>MR</v>
          </cell>
          <cell r="D113" t="str">
            <v>PEOKC</v>
          </cell>
          <cell r="E113" t="str">
            <v>HSA ST39140 (BIGBEAR)</v>
          </cell>
          <cell r="F113" t="str">
            <v>14914</v>
          </cell>
          <cell r="G113" t="str">
            <v>BB39140</v>
          </cell>
        </row>
        <row r="114">
          <cell r="A114" t="str">
            <v>B321</v>
          </cell>
          <cell r="B114">
            <v>209</v>
          </cell>
          <cell r="C114" t="str">
            <v>COLMR</v>
          </cell>
          <cell r="D114" t="str">
            <v>DESK</v>
          </cell>
          <cell r="E114" t="str">
            <v>HSA ST32110 (BALI)</v>
          </cell>
          <cell r="F114" t="str">
            <v>14724</v>
          </cell>
          <cell r="G114" t="str">
            <v>BALI1</v>
          </cell>
        </row>
        <row r="115">
          <cell r="A115" t="str">
            <v>T325</v>
          </cell>
          <cell r="B115">
            <v>210</v>
          </cell>
          <cell r="C115" t="str">
            <v>COLMR</v>
          </cell>
          <cell r="D115" t="str">
            <v>DESK</v>
          </cell>
          <cell r="E115" t="str">
            <v>HSA ST32510 (TAOS)</v>
          </cell>
          <cell r="F115" t="str">
            <v>14728</v>
          </cell>
          <cell r="G115" t="str">
            <v>TAOS1</v>
          </cell>
        </row>
        <row r="116">
          <cell r="A116" t="str">
            <v>T351</v>
          </cell>
          <cell r="B116">
            <v>211</v>
          </cell>
          <cell r="C116" t="str">
            <v>COLMR</v>
          </cell>
          <cell r="D116" t="str">
            <v>DESK</v>
          </cell>
          <cell r="E116" t="str">
            <v>HSA ST35120/34322 (TAOS)</v>
          </cell>
          <cell r="F116" t="str">
            <v>14729</v>
          </cell>
          <cell r="G116" t="str">
            <v>TAOS2</v>
          </cell>
        </row>
        <row r="117">
          <cell r="A117" t="str">
            <v>T376</v>
          </cell>
          <cell r="B117">
            <v>212</v>
          </cell>
          <cell r="C117" t="str">
            <v>COLMR</v>
          </cell>
          <cell r="D117" t="str">
            <v>DESK</v>
          </cell>
          <cell r="E117" t="str">
            <v>HSA ST37630/36532 (TAOS)</v>
          </cell>
          <cell r="F117" t="str">
            <v>14730</v>
          </cell>
          <cell r="G117" t="str">
            <v>TAOS3</v>
          </cell>
        </row>
        <row r="118">
          <cell r="A118" t="str">
            <v>T310</v>
          </cell>
          <cell r="B118">
            <v>213</v>
          </cell>
          <cell r="C118" t="str">
            <v>COLMR</v>
          </cell>
          <cell r="D118" t="str">
            <v>DESK</v>
          </cell>
          <cell r="E118" t="str">
            <v>HSA ST310240/38642 (TAOS)</v>
          </cell>
          <cell r="F118" t="str">
            <v>14731</v>
          </cell>
          <cell r="G118" t="str">
            <v>TAOS4</v>
          </cell>
        </row>
        <row r="119">
          <cell r="A119" t="str">
            <v>H364</v>
          </cell>
          <cell r="B119">
            <v>214</v>
          </cell>
          <cell r="C119" t="str">
            <v>COLMR</v>
          </cell>
          <cell r="D119" t="str">
            <v>DESK</v>
          </cell>
          <cell r="E119" t="str">
            <v>HSA ST36420/36521 (HILO)</v>
          </cell>
          <cell r="F119" t="str">
            <v>14733</v>
          </cell>
          <cell r="G119" t="str">
            <v>HILO2</v>
          </cell>
        </row>
        <row r="120">
          <cell r="A120" t="str">
            <v>H312</v>
          </cell>
          <cell r="B120">
            <v>215</v>
          </cell>
          <cell r="C120" t="str">
            <v>COLMR</v>
          </cell>
          <cell r="D120" t="str">
            <v>DESK</v>
          </cell>
          <cell r="E120" t="str">
            <v>HSA ST312940/312241 (HILO)</v>
          </cell>
          <cell r="F120" t="str">
            <v>14741</v>
          </cell>
          <cell r="G120" t="str">
            <v>HILO4</v>
          </cell>
        </row>
        <row r="121">
          <cell r="A121" t="str">
            <v>CO39</v>
          </cell>
          <cell r="B121">
            <v>216</v>
          </cell>
          <cell r="C121" t="str">
            <v>MR</v>
          </cell>
          <cell r="D121" t="str">
            <v>DESK</v>
          </cell>
          <cell r="E121" t="str">
            <v>HSA ST39130 (CORONADO)</v>
          </cell>
          <cell r="F121" t="str">
            <v>-</v>
          </cell>
          <cell r="G121" t="e">
            <v>#N/A</v>
          </cell>
        </row>
        <row r="122">
          <cell r="A122" t="str">
            <v>CO31</v>
          </cell>
          <cell r="B122">
            <v>217</v>
          </cell>
          <cell r="C122" t="str">
            <v>MR</v>
          </cell>
          <cell r="D122" t="str">
            <v>DESK</v>
          </cell>
          <cell r="E122" t="str">
            <v>HSA ST31224 (CORONADO)</v>
          </cell>
          <cell r="F122" t="str">
            <v>-</v>
          </cell>
          <cell r="G122" t="e">
            <v>#N/A</v>
          </cell>
        </row>
        <row r="123">
          <cell r="A123">
            <v>3457</v>
          </cell>
          <cell r="B123">
            <v>218</v>
          </cell>
          <cell r="C123" t="str">
            <v>MR</v>
          </cell>
          <cell r="D123" t="str">
            <v>PEOKC</v>
          </cell>
          <cell r="E123" t="str">
            <v>HSA ST34574</v>
          </cell>
          <cell r="F123" t="str">
            <v>-</v>
          </cell>
          <cell r="G123" t="e">
            <v>#N/A</v>
          </cell>
        </row>
        <row r="124">
          <cell r="A124">
            <v>3917</v>
          </cell>
          <cell r="B124">
            <v>219</v>
          </cell>
          <cell r="C124" t="str">
            <v>MR</v>
          </cell>
          <cell r="D124" t="str">
            <v>PEOKC</v>
          </cell>
          <cell r="E124" t="str">
            <v>HSA ST39174</v>
          </cell>
          <cell r="F124" t="str">
            <v>-</v>
          </cell>
          <cell r="G124" t="e">
            <v>#N/A</v>
          </cell>
        </row>
        <row r="125">
          <cell r="A125" t="str">
            <v>H310</v>
          </cell>
          <cell r="B125">
            <v>220</v>
          </cell>
          <cell r="C125" t="str">
            <v>COLMR</v>
          </cell>
          <cell r="D125" t="str">
            <v>DESK</v>
          </cell>
          <cell r="E125" t="str">
            <v>HSA ST310230 (HILO)</v>
          </cell>
          <cell r="F125" t="str">
            <v>14740</v>
          </cell>
          <cell r="G125" t="str">
            <v>HILO3</v>
          </cell>
        </row>
        <row r="126">
          <cell r="A126" t="str">
            <v>HK50</v>
          </cell>
          <cell r="B126">
            <v>221</v>
          </cell>
          <cell r="C126" t="str">
            <v>MR</v>
          </cell>
          <cell r="D126" t="str">
            <v>PETCO</v>
          </cell>
          <cell r="E126" t="str">
            <v>HSA ST150051 (MOORHEAD 61/HAWK 50)</v>
          </cell>
          <cell r="F126" t="str">
            <v>-</v>
          </cell>
          <cell r="G126" t="e">
            <v>#N/A</v>
          </cell>
        </row>
        <row r="127">
          <cell r="A127">
            <v>3910</v>
          </cell>
          <cell r="B127">
            <v>222</v>
          </cell>
          <cell r="C127" t="str">
            <v>MR</v>
          </cell>
          <cell r="D127" t="str">
            <v>PETCO</v>
          </cell>
          <cell r="E127" t="str">
            <v>HSA CHEETAH 18LP 9G (39103)</v>
          </cell>
          <cell r="F127">
            <v>14516</v>
          </cell>
          <cell r="G127" t="str">
            <v>CH18LP9G</v>
          </cell>
        </row>
        <row r="128">
          <cell r="A128">
            <v>3182</v>
          </cell>
          <cell r="B128">
            <v>223</v>
          </cell>
          <cell r="C128" t="str">
            <v>MR</v>
          </cell>
          <cell r="D128" t="str">
            <v>PETCO</v>
          </cell>
          <cell r="E128" t="str">
            <v>HSA CHEETAH 18LP (318202)</v>
          </cell>
          <cell r="F128" t="str">
            <v>14515</v>
          </cell>
          <cell r="G128" t="str">
            <v>CH18LP</v>
          </cell>
        </row>
        <row r="129">
          <cell r="A129" t="str">
            <v>CH36</v>
          </cell>
          <cell r="B129">
            <v>224</v>
          </cell>
          <cell r="C129" t="str">
            <v>MR</v>
          </cell>
          <cell r="D129" t="str">
            <v>PETCO</v>
          </cell>
          <cell r="E129" t="str">
            <v>HSA CHEETAH 36 (136403)</v>
          </cell>
          <cell r="F129">
            <v>14517</v>
          </cell>
          <cell r="G129" t="str">
            <v>CH36</v>
          </cell>
        </row>
        <row r="130">
          <cell r="A130" t="str">
            <v>U321</v>
          </cell>
          <cell r="B130">
            <v>225</v>
          </cell>
          <cell r="C130" t="str">
            <v>COLMR</v>
          </cell>
          <cell r="D130" t="str">
            <v>DESK</v>
          </cell>
          <cell r="E130" t="str">
            <v>HSA ST32111 (U2)</v>
          </cell>
          <cell r="F130" t="str">
            <v>14737</v>
          </cell>
          <cell r="G130" t="str">
            <v>U2,32111</v>
          </cell>
        </row>
        <row r="131">
          <cell r="A131" t="str">
            <v>U332</v>
          </cell>
          <cell r="B131">
            <v>226</v>
          </cell>
          <cell r="C131" t="str">
            <v>COLMR</v>
          </cell>
          <cell r="D131" t="str">
            <v>DESK</v>
          </cell>
          <cell r="E131" t="str">
            <v>HSA ST33223 (U2)</v>
          </cell>
          <cell r="F131" t="str">
            <v>14738</v>
          </cell>
          <cell r="G131" t="str">
            <v>U2,33223</v>
          </cell>
        </row>
        <row r="132">
          <cell r="A132" t="str">
            <v>C18D</v>
          </cell>
          <cell r="B132">
            <v>227</v>
          </cell>
          <cell r="C132" t="str">
            <v>MR</v>
          </cell>
          <cell r="D132" t="str">
            <v>PEOKC</v>
          </cell>
          <cell r="E132" t="str">
            <v>HSA CUDA 18LP DP (39175)</v>
          </cell>
          <cell r="F132" t="str">
            <v>-</v>
          </cell>
          <cell r="G132" t="e">
            <v>#N/A</v>
          </cell>
        </row>
        <row r="133">
          <cell r="A133" t="str">
            <v>C18L</v>
          </cell>
          <cell r="B133">
            <v>228</v>
          </cell>
          <cell r="C133" t="str">
            <v>MR</v>
          </cell>
          <cell r="D133" t="str">
            <v>PEOKC</v>
          </cell>
          <cell r="E133" t="str">
            <v>HSA CUDA 18LP (318275)</v>
          </cell>
          <cell r="F133" t="str">
            <v>-</v>
          </cell>
          <cell r="G133" t="e">
            <v>#N/A</v>
          </cell>
        </row>
        <row r="134">
          <cell r="A134" t="str">
            <v>CU36</v>
          </cell>
          <cell r="B134">
            <v>229</v>
          </cell>
          <cell r="C134" t="str">
            <v>MR</v>
          </cell>
          <cell r="D134" t="str">
            <v>PEOKC</v>
          </cell>
          <cell r="E134" t="str">
            <v>HSA CUDA 36HH (136475)</v>
          </cell>
          <cell r="F134" t="str">
            <v>-</v>
          </cell>
          <cell r="G134" t="e">
            <v>#N/A</v>
          </cell>
        </row>
        <row r="135">
          <cell r="A135" t="str">
            <v>H332</v>
          </cell>
          <cell r="B135">
            <v>230</v>
          </cell>
          <cell r="C135" t="str">
            <v>COLMR</v>
          </cell>
          <cell r="D135" t="str">
            <v>DESK</v>
          </cell>
          <cell r="E135" t="str">
            <v>HSA ST33210 (HILO)</v>
          </cell>
          <cell r="F135" t="str">
            <v>14732</v>
          </cell>
          <cell r="G135" t="str">
            <v>HILO1</v>
          </cell>
        </row>
        <row r="136">
          <cell r="A136" t="str">
            <v>U310</v>
          </cell>
          <cell r="B136">
            <v>231</v>
          </cell>
          <cell r="C136" t="str">
            <v>COLMR</v>
          </cell>
          <cell r="D136" t="str">
            <v>DESK</v>
          </cell>
          <cell r="E136" t="str">
            <v>HSA ST31013 (U2)</v>
          </cell>
          <cell r="F136" t="str">
            <v>14736</v>
          </cell>
          <cell r="G136" t="str">
            <v>U2,31013</v>
          </cell>
        </row>
        <row r="137">
          <cell r="A137" t="str">
            <v>U343</v>
          </cell>
          <cell r="B137">
            <v>232</v>
          </cell>
          <cell r="C137" t="str">
            <v>COLMR</v>
          </cell>
          <cell r="D137" t="str">
            <v>DESK</v>
          </cell>
          <cell r="E137" t="str">
            <v>HSA ST34323 (U2)</v>
          </cell>
          <cell r="F137" t="str">
            <v>14739</v>
          </cell>
          <cell r="G137" t="str">
            <v>U2,34323</v>
          </cell>
        </row>
        <row r="138">
          <cell r="A138" t="str">
            <v>D391</v>
          </cell>
          <cell r="B138">
            <v>233</v>
          </cell>
          <cell r="C138" t="str">
            <v>MR</v>
          </cell>
          <cell r="D138" t="str">
            <v>DESK</v>
          </cell>
          <cell r="E138" t="str">
            <v>HSA ST39130 (DUARTE)</v>
          </cell>
          <cell r="F138" t="str">
            <v>-</v>
          </cell>
          <cell r="G138" t="e">
            <v>#N/A</v>
          </cell>
        </row>
        <row r="139">
          <cell r="A139" t="str">
            <v>D318</v>
          </cell>
          <cell r="B139">
            <v>234</v>
          </cell>
          <cell r="C139" t="str">
            <v>MR</v>
          </cell>
          <cell r="D139" t="str">
            <v>DESK</v>
          </cell>
          <cell r="E139" t="str">
            <v>HSA ST318240/31440 (DUARTE)</v>
          </cell>
          <cell r="F139" t="str">
            <v>-</v>
          </cell>
          <cell r="G139" t="e">
            <v>#N/A</v>
          </cell>
        </row>
        <row r="140">
          <cell r="A140" t="str">
            <v>D310</v>
          </cell>
          <cell r="B140">
            <v>235</v>
          </cell>
          <cell r="C140" t="str">
            <v>MR</v>
          </cell>
          <cell r="D140" t="str">
            <v>DESK</v>
          </cell>
          <cell r="E140" t="str">
            <v>HSA ST310230 (DUARTE)</v>
          </cell>
          <cell r="F140" t="str">
            <v>-</v>
          </cell>
          <cell r="G140" t="e">
            <v>#N/A</v>
          </cell>
        </row>
        <row r="141">
          <cell r="A141" t="str">
            <v>U317</v>
          </cell>
          <cell r="B141">
            <v>236</v>
          </cell>
          <cell r="C141" t="str">
            <v>MR</v>
          </cell>
          <cell r="D141" t="str">
            <v>DESK</v>
          </cell>
          <cell r="E141" t="str">
            <v>HSA ST31711 (U3)</v>
          </cell>
          <cell r="F141" t="str">
            <v>14742</v>
          </cell>
          <cell r="G141" t="str">
            <v>U3,31711</v>
          </cell>
        </row>
        <row r="142">
          <cell r="A142" t="str">
            <v>U332</v>
          </cell>
          <cell r="B142">
            <v>237</v>
          </cell>
          <cell r="C142" t="str">
            <v>MR</v>
          </cell>
          <cell r="D142" t="str">
            <v>DESK</v>
          </cell>
          <cell r="E142" t="str">
            <v>HSA ST33211 (U3)</v>
          </cell>
          <cell r="F142" t="str">
            <v>14743</v>
          </cell>
          <cell r="G142" t="str">
            <v>U3,33211</v>
          </cell>
        </row>
        <row r="143">
          <cell r="A143" t="str">
            <v>U343</v>
          </cell>
          <cell r="B143">
            <v>238</v>
          </cell>
          <cell r="C143" t="str">
            <v>MR</v>
          </cell>
          <cell r="D143" t="str">
            <v>DESK</v>
          </cell>
          <cell r="E143" t="str">
            <v>HSA ST34324 (U3)</v>
          </cell>
          <cell r="F143" t="str">
            <v>14744</v>
          </cell>
          <cell r="G143" t="str">
            <v>U2,34324</v>
          </cell>
        </row>
        <row r="144">
          <cell r="A144" t="str">
            <v>U365</v>
          </cell>
          <cell r="B144">
            <v>239</v>
          </cell>
          <cell r="C144" t="str">
            <v>MR</v>
          </cell>
          <cell r="D144" t="str">
            <v>DESK</v>
          </cell>
          <cell r="E144" t="str">
            <v>HSA ST36523 (U3)</v>
          </cell>
          <cell r="F144" t="str">
            <v>14745</v>
          </cell>
          <cell r="G144" t="str">
            <v>U3,36523</v>
          </cell>
        </row>
        <row r="145">
          <cell r="A145" t="str">
            <v>K343</v>
          </cell>
          <cell r="B145">
            <v>240</v>
          </cell>
          <cell r="C145" t="str">
            <v>COLMR</v>
          </cell>
          <cell r="D145" t="str">
            <v>DESK</v>
          </cell>
          <cell r="E145" t="str">
            <v>HSA ST34310 (KEYSTONE)</v>
          </cell>
          <cell r="F145" t="str">
            <v>14331</v>
          </cell>
          <cell r="G145" t="str">
            <v>KT34310</v>
          </cell>
        </row>
        <row r="146">
          <cell r="A146" t="str">
            <v>K364</v>
          </cell>
          <cell r="B146">
            <v>241</v>
          </cell>
          <cell r="C146" t="str">
            <v>COLMR</v>
          </cell>
          <cell r="D146" t="str">
            <v>DESK</v>
          </cell>
          <cell r="E146" t="str">
            <v>HSA ST36420/38420 (KEYSTONE)</v>
          </cell>
          <cell r="F146" t="str">
            <v>14342</v>
          </cell>
          <cell r="G146" t="str">
            <v>KT36420</v>
          </cell>
        </row>
        <row r="147">
          <cell r="A147" t="str">
            <v>K310</v>
          </cell>
          <cell r="B147">
            <v>242</v>
          </cell>
          <cell r="C147" t="str">
            <v>COLMR</v>
          </cell>
          <cell r="D147" t="str">
            <v>DESK</v>
          </cell>
          <cell r="E147" t="str">
            <v>HSA ST310231/312231 (KEYSTONE)</v>
          </cell>
          <cell r="F147" t="str">
            <v>14393</v>
          </cell>
          <cell r="G147" t="str">
            <v>KT310231</v>
          </cell>
        </row>
        <row r="148">
          <cell r="A148" t="str">
            <v>K316</v>
          </cell>
          <cell r="B148">
            <v>243</v>
          </cell>
          <cell r="C148" t="str">
            <v>COLMR</v>
          </cell>
          <cell r="D148" t="str">
            <v>DESK</v>
          </cell>
          <cell r="E148" t="str">
            <v>HSA ST316240 (KEYSTONE)</v>
          </cell>
          <cell r="F148" t="str">
            <v>14324</v>
          </cell>
          <cell r="G148" t="str">
            <v>KT316240</v>
          </cell>
        </row>
        <row r="149">
          <cell r="A149" t="str">
            <v>CU50</v>
          </cell>
          <cell r="B149">
            <v>244</v>
          </cell>
          <cell r="C149" t="str">
            <v>MR</v>
          </cell>
          <cell r="D149" t="str">
            <v>PETCO</v>
          </cell>
          <cell r="E149" t="str">
            <v>HSA BARACUDA 50</v>
          </cell>
          <cell r="F149">
            <v>14506</v>
          </cell>
          <cell r="G149" t="str">
            <v>CD50</v>
          </cell>
        </row>
        <row r="150">
          <cell r="A150" t="str">
            <v>D365</v>
          </cell>
          <cell r="B150">
            <v>245</v>
          </cell>
          <cell r="C150" t="str">
            <v>MR</v>
          </cell>
          <cell r="D150" t="str">
            <v>DESK</v>
          </cell>
          <cell r="E150" t="str">
            <v>HSA ST36522 (DUARTE)</v>
          </cell>
          <cell r="F150" t="str">
            <v>-</v>
          </cell>
          <cell r="G150" t="e">
            <v>#N/A</v>
          </cell>
        </row>
        <row r="151">
          <cell r="A151" t="str">
            <v>U112</v>
          </cell>
          <cell r="B151">
            <v>246</v>
          </cell>
          <cell r="C151" t="str">
            <v>MR</v>
          </cell>
          <cell r="D151" t="str">
            <v>DESK</v>
          </cell>
          <cell r="E151" t="str">
            <v>HSA ST32112 (U4)</v>
          </cell>
          <cell r="F151" t="str">
            <v>14211</v>
          </cell>
          <cell r="G151" t="str">
            <v>U4,32112</v>
          </cell>
        </row>
        <row r="152">
          <cell r="A152" t="str">
            <v>U311</v>
          </cell>
          <cell r="B152">
            <v>247</v>
          </cell>
          <cell r="C152" t="str">
            <v>MR</v>
          </cell>
          <cell r="D152" t="str">
            <v>DESK</v>
          </cell>
          <cell r="E152" t="str">
            <v>HSA ST34311 (U4)</v>
          </cell>
          <cell r="F152" t="str">
            <v>14431</v>
          </cell>
          <cell r="G152" t="str">
            <v>U4,34311</v>
          </cell>
        </row>
        <row r="153">
          <cell r="A153" t="str">
            <v>U364</v>
          </cell>
          <cell r="B153">
            <v>248</v>
          </cell>
          <cell r="C153" t="str">
            <v>MR</v>
          </cell>
          <cell r="D153" t="str">
            <v>DESK</v>
          </cell>
          <cell r="E153" t="str">
            <v>HSA ST36421 (U4)</v>
          </cell>
          <cell r="F153" t="str">
            <v>14652</v>
          </cell>
          <cell r="G153" t="str">
            <v>U4,36524</v>
          </cell>
        </row>
        <row r="154">
          <cell r="A154" t="str">
            <v>U384</v>
          </cell>
          <cell r="B154">
            <v>249</v>
          </cell>
          <cell r="C154" t="str">
            <v>MR</v>
          </cell>
          <cell r="D154" t="str">
            <v>DESK</v>
          </cell>
          <cell r="E154" t="str">
            <v>HSA ST38421 (U4)</v>
          </cell>
          <cell r="F154" t="str">
            <v>14862</v>
          </cell>
          <cell r="G154" t="str">
            <v>U4,38621</v>
          </cell>
        </row>
      </sheetData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2"/>
      <sheetName val="0202"/>
      <sheetName val="0302"/>
      <sheetName val="0402"/>
      <sheetName val="0502"/>
      <sheetName val="0602"/>
      <sheetName val="0702"/>
      <sheetName val="0802"/>
      <sheetName val="0902"/>
      <sheetName val="1002"/>
      <sheetName val="1102"/>
      <sheetName val="1202"/>
      <sheetName val="1302"/>
      <sheetName val="1402"/>
      <sheetName val="1502"/>
      <sheetName val="1602"/>
      <sheetName val="1702"/>
      <sheetName val="1802"/>
      <sheetName val="1902"/>
      <sheetName val="2002"/>
      <sheetName val="2102"/>
      <sheetName val="2202"/>
      <sheetName val="2302"/>
      <sheetName val="2402"/>
      <sheetName val="2502"/>
      <sheetName val="2602"/>
      <sheetName val="2702"/>
      <sheetName val="Customer List by Code"/>
      <sheetName val="1602 (11)"/>
      <sheetName val="Module2"/>
      <sheetName val="Module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1">
          <cell r="B1" t="str">
            <v>LPG Unit Price - IM Customers</v>
          </cell>
        </row>
        <row r="2">
          <cell r="E2" t="str">
            <v>Price per unit Exclude.VAT</v>
          </cell>
        </row>
        <row r="3">
          <cell r="A3">
            <v>1410</v>
          </cell>
          <cell r="B3" t="str">
            <v>WGT.ลำปาง</v>
          </cell>
          <cell r="C3" t="str">
            <v>361/2 ถ.ฉัตรไชย ต.สวนดอก อ.เมือง จ.ลำปาง</v>
          </cell>
        </row>
        <row r="4">
          <cell r="A4">
            <v>1411</v>
          </cell>
          <cell r="B4" t="str">
            <v>WGT. ขอนแก่น</v>
          </cell>
          <cell r="C4" t="str">
            <v>208/4  ถ.มิตรภาพ ต.ศิลา อ.เมือง จ.ขอนแก่น</v>
          </cell>
          <cell r="E4" t="str">
            <v>มิตรภาพ</v>
          </cell>
        </row>
        <row r="5">
          <cell r="A5" t="str">
            <v>01402</v>
          </cell>
          <cell r="B5" t="str">
            <v>WGT.บางปะกง</v>
          </cell>
          <cell r="C5" t="str">
            <v>115 ม.16 ถ.สุขุมวิทสายเก่า ต.บางปะกง อ.บางปะกง จ.ฉะเชิงเทรา</v>
          </cell>
        </row>
        <row r="6">
          <cell r="A6" t="str">
            <v>01405</v>
          </cell>
          <cell r="B6" t="str">
            <v>WGT.ชลบุรี</v>
          </cell>
          <cell r="C6" t="str">
            <v>3/2 ม.2 ถ.สุขุมวิท ต.ห้วยกะปิ อ.เมือง จ.ชลบุรี</v>
          </cell>
        </row>
        <row r="7">
          <cell r="A7" t="str">
            <v>01406</v>
          </cell>
          <cell r="B7" t="str">
            <v>WGT.บางนา</v>
          </cell>
          <cell r="C7" t="str">
            <v>894/4 ม.12 ถ.บางนา-ตราด แขวงบางนา เขต บางนา กรุงเทพฯ</v>
          </cell>
        </row>
        <row r="8">
          <cell r="A8" t="str">
            <v>01407</v>
          </cell>
          <cell r="B8" t="str">
            <v>WGT.พัทยา</v>
          </cell>
          <cell r="C8" t="str">
            <v>458/12 ม.4  ต.นาเกลือ อ.บางละมุง จ.ชลบุรี</v>
          </cell>
        </row>
        <row r="9">
          <cell r="A9" t="str">
            <v>01408</v>
          </cell>
          <cell r="B9" t="str">
            <v>WGT.นครนายก</v>
          </cell>
          <cell r="C9" t="str">
            <v>126 ม.1  ต.เกาะโพธิ์ อ.ปากพลี จ.นครนายก</v>
          </cell>
        </row>
        <row r="10">
          <cell r="A10" t="str">
            <v>01409</v>
          </cell>
          <cell r="B10" t="str">
            <v>WGT.รังสิต</v>
          </cell>
          <cell r="C10" t="str">
            <v>53 ม.3 ต.คลองหนึ่ง อ.คลองหนึ่ง จ.ปทุมธานี</v>
          </cell>
        </row>
        <row r="11">
          <cell r="A11" t="str">
            <v>05105491</v>
          </cell>
          <cell r="B11" t="str">
            <v>กระจกไทย อาซาฮี บจก. (มหาชน)</v>
          </cell>
          <cell r="C11" t="str">
            <v>200 หมู่ที่ 1 ถ.สุขสวัสดิ์ ต.ปากคลองบางปลากด อ.พระสมุทรเจดีย์ จ.สมุทรปราการ 10290</v>
          </cell>
          <cell r="E11" t="str">
            <v>ราคา  8.8579 บาท/กก.</v>
          </cell>
        </row>
        <row r="12">
          <cell r="A12" t="str">
            <v>05107465</v>
          </cell>
          <cell r="B12" t="str">
            <v>กรุงเทพสลักภัณฑ์ บจก.</v>
          </cell>
          <cell r="C12" t="str">
            <v>99/4 หมู่ที่ 7 ถ.บางนา-ตราด ต.บางโฉลง อ.บางพลี จ.สมุทรปราการ 10540.</v>
          </cell>
          <cell r="E12" t="str">
            <v>ราคา  5.3000  บาท/ลิตร</v>
          </cell>
        </row>
        <row r="13">
          <cell r="A13" t="str">
            <v>05107512</v>
          </cell>
          <cell r="B13" t="str">
            <v>กันยงอีเลคทริก บจก.(มหาชน)</v>
          </cell>
          <cell r="C13" t="str">
            <v>67 หมู่ที่ 11 ถ.บางนา-ตราด กม.20 ต.บางโฉลง อ.บางพลี จ.สมุทรปราการ 10540.</v>
          </cell>
          <cell r="E13" t="str">
            <v>ราคา  5.2100 บาท/ลิตร</v>
          </cell>
        </row>
        <row r="14">
          <cell r="A14" t="str">
            <v>05107029</v>
          </cell>
          <cell r="B14" t="str">
            <v>กุลธรเคอร์บี้ บจก. (มหาชน)</v>
          </cell>
          <cell r="C14" t="str">
            <v>44/1 หมู่ที่ 7 ถ.ฉลองกรุง นิคมอุตสาหกรรมลาดกระบัง แขวงลำปลาทิว เขตลาดกระบัง กรุงเทพฯ10520 (ฝ่ายจัดซื้อ)</v>
          </cell>
          <cell r="E14" t="str">
            <v>ราคา 4.8000 บาท/ลิตร</v>
          </cell>
        </row>
        <row r="15">
          <cell r="A15" t="str">
            <v>05107789</v>
          </cell>
          <cell r="B15" t="str">
            <v>กุลธรเคอร์บี้เฟาน์ดรี่ บจก.</v>
          </cell>
          <cell r="C15" t="str">
            <v>1 หมู่ที่ 22 ถ.สุวินทวงศ์ กม.63 ต.ศาลาแดง อ.บางน้ำเปรี้ยว จ.ฉะเชิงเทรา 24000.</v>
          </cell>
          <cell r="E15" t="str">
            <v>ราคา  10.1000 บาท/กก.</v>
          </cell>
        </row>
        <row r="16">
          <cell r="A16" t="str">
            <v>05107628</v>
          </cell>
          <cell r="B16" t="str">
            <v>กุลธรยูนิเวอร์แซลอิเล็คทริค บจก.</v>
          </cell>
          <cell r="C16" t="str">
            <v>44/2 หมู่ที่ 7 นิคมอุตสาหกรรมลาดกระบัง ถ.ฉลองกรุง แขวงลำปลาทิว เขตลาดกระบัง กรุงเทพมหานคร 10520</v>
          </cell>
          <cell r="E16" t="str">
            <v>ราคา  5.8500 บาท/ลิตร</v>
          </cell>
        </row>
        <row r="17">
          <cell r="A17" t="str">
            <v>05104687</v>
          </cell>
          <cell r="B17" t="str">
            <v>เกท กูเม่ท์ (ไทยแลนด์) บจก.</v>
          </cell>
          <cell r="C17" t="str">
            <v>71 ถนนแจ้งวัฒนะ แขวงตลาดบางเขน เขตหลักสี่ กรุงเทพฯ 10210.</v>
          </cell>
          <cell r="E17">
            <v>10.613899999999999</v>
          </cell>
        </row>
        <row r="18">
          <cell r="A18" t="str">
            <v>05106836</v>
          </cell>
          <cell r="B18" t="str">
            <v>แก้วปราการ บจก.</v>
          </cell>
          <cell r="C18" t="str">
            <v>49 หมู่ที่ 3 ถ.พุทธรักษา ต.แพรกษา อ.เมือง จ.สมุทรปราการ 10280.</v>
          </cell>
          <cell r="E18" t="str">
            <v>ราคา 8.5100 บาท/กก.</v>
          </cell>
        </row>
        <row r="19">
          <cell r="A19" t="str">
            <v>05107041</v>
          </cell>
          <cell r="B19" t="str">
            <v>ขจรพัฒนาอุตสาหกรรม บจก.</v>
          </cell>
          <cell r="C19" t="str">
            <v>89 หมู่ที่ 9 ถ.พุทธมณฑล สาย 5 ต.ไร่ขิง อ.สามพราน นครปฐม 73210.</v>
          </cell>
          <cell r="E19">
            <v>10.7439</v>
          </cell>
        </row>
        <row r="20">
          <cell r="A20" t="str">
            <v>05106601</v>
          </cell>
          <cell r="B20" t="str">
            <v>ขนมสากล บจก.</v>
          </cell>
          <cell r="C20" t="str">
            <v>128 หมู่ 6 ถ.พหลโยธิน ก.ม.48 ต.เชียงรากน้อย อ.บางประอิน จ.อยุธยา.</v>
          </cell>
          <cell r="E20">
            <v>9.5709</v>
          </cell>
        </row>
        <row r="21">
          <cell r="A21" t="str">
            <v>05106407</v>
          </cell>
          <cell r="B21" t="str">
            <v>คราวน์ คอร์ค แอนด์ ซีล (ประเทศไทย) บจก.</v>
          </cell>
          <cell r="C21" t="str">
            <v>405 นิคมอุตสาหกรรมบางปู ถ.สุขุมวิท ต.บางปูใหม่ อ.เมือง จ.สมุทรปราการ 10280</v>
          </cell>
        </row>
        <row r="22">
          <cell r="A22" t="str">
            <v>05107198</v>
          </cell>
          <cell r="B22" t="str">
            <v>คราวน์ เซรามิคส์ บจก.</v>
          </cell>
          <cell r="C22" t="str">
            <v>234 หมู่ที่ 11 ต.เขาขลุง อ.บ้านโป่ง จ.ราชบุรี 70110.</v>
          </cell>
          <cell r="E22">
            <v>8.5709</v>
          </cell>
        </row>
        <row r="23">
          <cell r="A23" t="str">
            <v>05107800</v>
          </cell>
          <cell r="B23" t="str">
            <v>ควอลิตี้ คอฟฟี่ โปรดักท์ส บจก.</v>
          </cell>
          <cell r="C23" t="str">
            <v>3 หมู่ที่ 22 ถ.สุวินทวงศ์ กม.63 ต.ศาลาแดง อ.บางน้ำเปรี้ยว จ.ฉะเชิงเทรา 24000(ฝ่ายบัญชี)</v>
          </cell>
          <cell r="E23" t="str">
            <v>ราคา 5.0626 บาท/ลิตร</v>
          </cell>
        </row>
        <row r="24">
          <cell r="A24" t="str">
            <v>05107185</v>
          </cell>
          <cell r="B24" t="str">
            <v>คิงฟิชเชอร์ โฮลดิ้งส์ บจก.</v>
          </cell>
          <cell r="C24" t="str">
            <v>233 หมู่ที่ 4 ซอย 2 นิคมอุตสาหกรรมบางปู ถ.สุขุมวิท ต.แพรกษา อ.เมือง จ.สมุทรปราการ 10280 (ส่งต่อฝ่ายจัดซื้อ)</v>
          </cell>
          <cell r="E24">
            <v>5.6726000000000001</v>
          </cell>
        </row>
        <row r="25">
          <cell r="A25" t="str">
            <v>05107768</v>
          </cell>
          <cell r="B25" t="str">
            <v>คินนารี บจก.</v>
          </cell>
          <cell r="C25" t="str">
            <v>114 หมู่ที่ 5 ถ.ฉะเชิงเทรา-พนมสารคาม ต.เมืองใหม่ กิ่งอำเภอราชสาส์น จ.ฉะเชิงเทรา 24120</v>
          </cell>
          <cell r="E25" t="str">
            <v>ราคา  5.3526 บาท/ลิตร</v>
          </cell>
        </row>
        <row r="26">
          <cell r="A26" t="str">
            <v>111</v>
          </cell>
          <cell r="B26" t="str">
            <v>คุณ เฉลิมกิจ  เหมเวช</v>
          </cell>
          <cell r="C26" t="str">
            <v>116/11 หมู่ที่ 17 แขวงบางระมาด เขตตลิ่งชัน กรุงเทพฯ</v>
          </cell>
        </row>
        <row r="27">
          <cell r="A27" t="str">
            <v>05105452</v>
          </cell>
          <cell r="B27" t="str">
            <v>เค.วาย อินเตอร์เทรด  บจก.</v>
          </cell>
          <cell r="C27" t="str">
            <v>55 หมู่ที่ 11 ถ.ปู่เจ้าสมิงพราย ต.สโรงใต้ อ.พระประแดง จ.สมุทรปราการ.</v>
          </cell>
          <cell r="E27" t="str">
            <v>ราคา 9.0953 บาท/กก.</v>
          </cell>
        </row>
        <row r="28">
          <cell r="A28" t="str">
            <v>05106135</v>
          </cell>
          <cell r="B28" t="str">
            <v>เครื่องนุ่งห่มสำเร็จรูป บจก.</v>
          </cell>
          <cell r="C28" t="str">
            <v>159 ซ.โรงงาน ถ.ศรีนครินทร์ แขวงหัวหมาก เขตบางกะปิ กรุงเทพมหานคร 10240</v>
          </cell>
          <cell r="E28">
            <v>10.363899999999999</v>
          </cell>
        </row>
        <row r="29">
          <cell r="A29" t="str">
            <v>05107162</v>
          </cell>
          <cell r="B29" t="str">
            <v>ไทยซัมมิท แหลมฉบัง โอโตพาร์ท บจก.</v>
          </cell>
          <cell r="C29" t="str">
            <v>200 หมู่ที่ 3 ต.ทุ่งสุขลา อ.ศรีราชา จ.ชลบุรี 20230.</v>
          </cell>
          <cell r="E29" t="str">
            <v>ราคา  5.1900 บาท/ลิตร</v>
          </cell>
        </row>
        <row r="30">
          <cell r="A30" t="str">
            <v>05107487</v>
          </cell>
          <cell r="B30" t="str">
            <v>ไทยนันเฟอรัส เมทัล บจก.</v>
          </cell>
          <cell r="C30" t="str">
            <v>192 ม.7 นิคมอุตสาหกรรมเกตเวย์ อ.แปลงยาว จ.ฉะเชิงเทรา</v>
          </cell>
          <cell r="E30" t="str">
            <v>ราคา  8.9500  บาท/ลิตร</v>
          </cell>
        </row>
        <row r="31">
          <cell r="A31" t="str">
            <v>05107942</v>
          </cell>
          <cell r="B31" t="str">
            <v>ไทยเยอรมันมีทโปรดักท์ บจก.</v>
          </cell>
          <cell r="C31" t="str">
            <v>74 หมู่ที่ 5 ต.บางสมัคร (นิคมอุตสาหกรรมเวลโกร) ถ.บางนา-ตราด กม.36 อ.บางปะกง จ.ฉะเชงเทรา 24130</v>
          </cell>
          <cell r="E31" t="str">
            <v>ราคา  5.3756  บาท/ลิตร</v>
          </cell>
        </row>
        <row r="32">
          <cell r="A32" t="str">
            <v>05108045</v>
          </cell>
          <cell r="B32" t="str">
            <v>บริษัท เคแอลเอ็ม รอยัล ดัทช์ แอร์ไลนส์ จำกัด (บ้านธารา)</v>
          </cell>
          <cell r="C32" t="str">
            <v>58/2 หมู่ที่ 2 ถ.แจ้งวัฒนะ ต.บางตลาด อ.ปากเกร็ด จ.นนทบุรี 11120.</v>
          </cell>
          <cell r="E32">
            <v>10.5939</v>
          </cell>
        </row>
        <row r="33">
          <cell r="A33" t="str">
            <v>05107169</v>
          </cell>
          <cell r="B33" t="str">
            <v>บริษัท แคน-เอเซีย โปรดักซ์ จำกัด</v>
          </cell>
          <cell r="C33" t="str">
            <v>88 หมู่ที่ 3 ต.ศรีมหาโพธิ์ อ.นครชัยศรี จ.นครปฐม 73120.</v>
          </cell>
          <cell r="E33">
            <v>9.7179000000000002</v>
          </cell>
        </row>
        <row r="34">
          <cell r="A34" t="str">
            <v>05107652</v>
          </cell>
          <cell r="B34" t="str">
            <v>บริษัท เจมินี่ (ประเทศไทย) จำกัด</v>
          </cell>
          <cell r="C34" t="str">
            <v>386/3 หมู่ที่ 1 ซ.บีไทย ถ.สุขุมวิท ต.บางปูใหม่ อ.เมือง สมุทรปราการ 10280</v>
          </cell>
          <cell r="E34">
            <v>9.1209000000000007</v>
          </cell>
        </row>
        <row r="35">
          <cell r="A35" t="str">
            <v>05106096</v>
          </cell>
          <cell r="B35" t="str">
            <v>บริษัท เจริญมิตรอุตสาหกรรม จำกัด</v>
          </cell>
          <cell r="C35" t="str">
            <v>47 หมู่ที่ 13 ซ.สุขาภิบาล 2 ถ.อ่อนนช แขวงประเวศ เขตประเวศ กรุงเทพมหานคร 10250.</v>
          </cell>
          <cell r="E35">
            <v>9.8000000000000007</v>
          </cell>
        </row>
        <row r="36">
          <cell r="A36" t="str">
            <v>05106795</v>
          </cell>
          <cell r="B36" t="str">
            <v>บริษัท ฉาง เจีย เซรามิค จำกัด</v>
          </cell>
          <cell r="C36" t="str">
            <v>3 หมู่ที่ 2 ถนนปทุมธานี-บางเลน ต.คูขวาง อ.ลาดหลุมแก้ว จ.ปทุมธานี 12140.</v>
          </cell>
          <cell r="E36" t="str">
            <v>ราคา 8.5979 บาท/กก.</v>
          </cell>
        </row>
        <row r="37">
          <cell r="A37" t="str">
            <v>05107477</v>
          </cell>
          <cell r="B37" t="str">
            <v>บริษัท ชาร์พ แอพพลายแอนซ์(ประเทศไทย) จำกัด</v>
          </cell>
          <cell r="C37" t="str">
            <v>64 หมู่ที่ 5 กม.37 ถ.บางนาตราด ต.บางสมัคร อ.บางปะกง จ.ฉะเชิงเทรา 24130 (ฝ่ายบญชี)</v>
          </cell>
          <cell r="E37" t="str">
            <v>ราคา  4.7726 บาท/ลิตร</v>
          </cell>
        </row>
        <row r="38">
          <cell r="A38" t="str">
            <v>05107973</v>
          </cell>
          <cell r="B38" t="str">
            <v>บริษัท เชอร์วู้ด เคมิคอล จำกัด</v>
          </cell>
          <cell r="C38" t="str">
            <v>90/1 ม.9 ต.บางวัว อ.บางปะกง จ.ฉะเชิงเทรา 24180.</v>
          </cell>
          <cell r="E38" t="str">
            <v>ราคา 8.5179บาท/กก.</v>
          </cell>
        </row>
        <row r="39">
          <cell r="A39" t="str">
            <v>05107929</v>
          </cell>
          <cell r="B39" t="str">
            <v>บริษัท แชงกรี-ลา โฮเต็ล จำกัด (มหาชน)</v>
          </cell>
          <cell r="C39" t="str">
            <v>89 ซ.วัดสวนพลู ถ.เจริญกรุง แขวงบางรัก เขตบางรัก กรุงเทพมหานคร10500</v>
          </cell>
          <cell r="E39">
            <v>5.5246000000000004</v>
          </cell>
        </row>
        <row r="40">
          <cell r="A40" t="str">
            <v>05108023</v>
          </cell>
          <cell r="B40" t="str">
            <v>บริษัท ซันเบิร์ด แมนูแฟคเจอร์เรอร์ไทย กรุ๊ป จำกัด</v>
          </cell>
          <cell r="C40" t="str">
            <v>216 นิคมอุตสาหกรรมลาดกระบัง ถ.ฉลองกรุง แขวงลำปลาทิว เขตลาดกระบัง กทม.10520.</v>
          </cell>
        </row>
        <row r="41">
          <cell r="A41" t="str">
            <v>05107445</v>
          </cell>
          <cell r="B41" t="str">
            <v>บริษัท ซันโย ยูนิเวอร์แซล อีเล็คทริค จำกัด (มหาชน)</v>
          </cell>
          <cell r="C41" t="str">
            <v>21/1 ถ.ประชาร่วมใจ เขตมีนบุรี กรุงเทพฯ.</v>
          </cell>
          <cell r="D41" t="str">
            <v>28/3 หมู่ 1 ซ.วัดหนามแดง ถ.สุวินทวงศ์ อ.เมือง จ.ฉะเชิงเทรา.</v>
          </cell>
          <cell r="E41">
            <v>5.3715999999999999</v>
          </cell>
        </row>
        <row r="42">
          <cell r="A42" t="str">
            <v>05107063</v>
          </cell>
          <cell r="B42" t="str">
            <v>บริษัท ซี.รับเบอร์ จำกัด</v>
          </cell>
          <cell r="C42" t="str">
            <v>162/2 หมู่ที่ 4 ถ.เพชรเกษม ต.อ้อมน้อย อ.กระทุ่มแบน จ.สมุทรสาคร 74130.</v>
          </cell>
          <cell r="E42">
            <v>9.2239000000000004</v>
          </cell>
        </row>
        <row r="43">
          <cell r="A43" t="str">
            <v>05106113</v>
          </cell>
          <cell r="B43" t="str">
            <v>บริษัท ซึชิโยชิ สมบูรณ์ โคเตท แซนด์ จำกัด</v>
          </cell>
          <cell r="C43" t="str">
            <v>19 หมู่ที่ 4 นิคมอุตสาหกรรมอีสเทิร์นซีบอร์ด(ระยอง) ต.ปลวกแดง อ.ปลวกแดง จ.ระยอง 21140.</v>
          </cell>
          <cell r="E43" t="str">
            <v>ราคา  5.1591 บาท/ลิตร</v>
          </cell>
        </row>
        <row r="44">
          <cell r="A44" t="str">
            <v>05106078</v>
          </cell>
          <cell r="B44" t="str">
            <v>บริษัท ด๊อกเตอร์บู จำกัด</v>
          </cell>
          <cell r="C44" t="str">
            <v>กม.82 ถนนสาย 331 บางคล้า-อู่ตะเภา หมู่ 3 ต.เขาคันทรง(หนองขาม) อ.ศรีราชา จ.ขลบุรี</v>
          </cell>
          <cell r="E44" t="str">
            <v>ราคา  5.0600 บาท/ลิตร</v>
          </cell>
        </row>
        <row r="45">
          <cell r="A45" t="str">
            <v>05107729</v>
          </cell>
          <cell r="B45" t="str">
            <v>บริษัท ท้อปอิสซี่ จำกัด</v>
          </cell>
          <cell r="C45" t="str">
            <v>945 หมู่ที่ 15 ถ. เทพารักษ์ ต.บางเสาธง กิ่งอำเภอบางเสาธง จ.สมุทรปราการ10540</v>
          </cell>
          <cell r="E45">
            <v>9.98</v>
          </cell>
        </row>
        <row r="46">
          <cell r="A46" t="str">
            <v>05107468</v>
          </cell>
          <cell r="B46" t="str">
            <v>บริษัท ที ไทย แสน็ค ฟู้ดส์ จำกัด</v>
          </cell>
          <cell r="C46" t="str">
            <v>45 หมู่ที่ 3 ต.บางวัว อ.บางปะกง จ.ฉะเชิงเทรา 24180.</v>
          </cell>
          <cell r="E46">
            <v>8.4773999999999994</v>
          </cell>
        </row>
        <row r="47">
          <cell r="A47" t="str">
            <v>05107398</v>
          </cell>
          <cell r="B47" t="str">
            <v>บริษัท ที.ซี.เอช.ซูมิโนเอะ จำกัด</v>
          </cell>
          <cell r="C47" t="str">
            <v>157 หมู่ที่ 16 ต. บางกระสั้น อ.บางปะอิน จ.พระนครศรีอยุธยา 13160.</v>
          </cell>
          <cell r="D47" t="str">
            <v>18/8 ถ.สุขุมวิท 21 (อโศก) แขวงคลองเตย เขตคลองเตย กรุงเทพมหานคร 10110.</v>
          </cell>
          <cell r="E47">
            <v>9.5709</v>
          </cell>
        </row>
        <row r="48">
          <cell r="A48" t="str">
            <v>05107146</v>
          </cell>
          <cell r="B48" t="str">
            <v>บริษัท ที.เอ็น.เอส. อินดัสตรี จำกัด</v>
          </cell>
          <cell r="C48" t="str">
            <v>291 ซอยสันติคาม ถ.สุขุมวิท ต.สำโรงเหนือ อ.เมือง จ.สมุทรปราการ 10270.</v>
          </cell>
          <cell r="E48">
            <v>9.9138999999999999</v>
          </cell>
        </row>
        <row r="49">
          <cell r="A49" t="str">
            <v>05107943</v>
          </cell>
          <cell r="B49" t="str">
            <v>บริษัท ทีโอเอ เพ้นท์ (ประเทศไทย) จำกัด</v>
          </cell>
          <cell r="C49" t="str">
            <v>104 หมู่ที่ 1 ซ.ผูกมิตร ถ.ทางรถไฟสายเก่า ต.สำโรงใต้ อ.พระประแดง จ.สมุทรปราการ 10130</v>
          </cell>
          <cell r="E49">
            <v>8.7210000000000001</v>
          </cell>
        </row>
        <row r="50">
          <cell r="A50" t="str">
            <v>05107190</v>
          </cell>
          <cell r="B50" t="str">
            <v>บริษัท ไทยกูลิโกะ จำกัด</v>
          </cell>
          <cell r="C50" t="str">
            <v>32/2 หมู่ที่ 5 ถ.พหลโยธิน กม.38 ต.คลองหนึ่ง อ.คลองหลวง จ.ปทุมธานี 12120</v>
          </cell>
          <cell r="E50">
            <v>10.703900000000001</v>
          </cell>
        </row>
        <row r="51">
          <cell r="A51" t="str">
            <v>05107948</v>
          </cell>
          <cell r="B51" t="str">
            <v>บริษัท ไทยกูลิโกะ จำกัด</v>
          </cell>
          <cell r="C51" t="str">
            <v>157 หมู่ที่ 5 ต.บางกะดี อ.เมือง จ.ปทุมธานี 12000.</v>
          </cell>
          <cell r="E51">
            <v>10.703900000000001</v>
          </cell>
        </row>
        <row r="52">
          <cell r="A52" t="str">
            <v>05108559</v>
          </cell>
          <cell r="B52" t="str">
            <v>บริษัท ไทยจงอุตสาหกรรมเคมี จำกัด</v>
          </cell>
          <cell r="C52" t="str">
            <v>469/21 ถ.นางลิ้นจี่ แขวงช่องนนทรี เขตยานนาวา กทม. 10120.</v>
          </cell>
          <cell r="D52" t="str">
            <v>30 หมู่ 12 ต.อุทัย อ.อุทัย จ.พระนครศรีอยุธยา 13210.</v>
          </cell>
          <cell r="E52">
            <v>8.5</v>
          </cell>
        </row>
        <row r="53">
          <cell r="A53" t="str">
            <v>05107504</v>
          </cell>
          <cell r="B53" t="str">
            <v>บริษัท ไทยซัมมิทโอโตพาร์ทอินดัสตรีจำกัด</v>
          </cell>
          <cell r="C53" t="str">
            <v>4/3 หมู่ที่ 1 ถ.บางนา-ตราด ต.บางโฉลง อ.บางพลี จ.สมุทรปราการ 10540.</v>
          </cell>
          <cell r="E53" t="str">
            <v>ราคา  5.1900 บาท/ลิตร</v>
          </cell>
        </row>
        <row r="54">
          <cell r="A54" t="str">
            <v>05107793</v>
          </cell>
          <cell r="B54" t="str">
            <v>บริษัท ไทยซินเตอร์โปรดักส์ จำกัด</v>
          </cell>
          <cell r="C54" t="str">
            <v>1/1 หมู่ที่ 22 ถ.สุวินทวงศ์ ต.ศาลาแดง อ.บางน้ำเปรี้ยว จ.ฉะเชิงเทรา 24000.</v>
          </cell>
          <cell r="E54" t="str">
            <v>ราคา 10.1000 บาท/กก.</v>
          </cell>
        </row>
        <row r="55">
          <cell r="A55" t="str">
            <v>05106320</v>
          </cell>
          <cell r="B55" t="str">
            <v>บริษัท ไทยซูซูกิมอเตอร์ จำกัด</v>
          </cell>
          <cell r="C55" t="str">
            <v>31/1 ถนนรังสิต-องค์รักษ์ ต.บึงยี่โถ อ.ธัญบุรี ปทุมธานี 12130.</v>
          </cell>
          <cell r="E55">
            <v>9.3338999999999999</v>
          </cell>
        </row>
        <row r="56">
          <cell r="A56" t="str">
            <v>05107281</v>
          </cell>
          <cell r="B56" t="str">
            <v>บริษัท ไทยเซฟตี้กลาส จำกัด</v>
          </cell>
          <cell r="C56" t="str">
            <v>700/366 นิคมอุตสาหกรรมบางปะกง 2 หมูที่ 6 ถนนบางนา-ตราด กม.57 ต.หนองไม้แดง อ.เมืองชลบุรี จ.ชลบุรี 20000</v>
          </cell>
          <cell r="E56" t="str">
            <v>ราคา  8.9679  บาท/กก.</v>
          </cell>
        </row>
        <row r="57">
          <cell r="A57" t="str">
            <v>05106668</v>
          </cell>
          <cell r="B57" t="str">
            <v>บริษัท ไทยโตชิบาอุตสาหกรรม จำกัด</v>
          </cell>
          <cell r="C57" t="str">
            <v>181/1 หมู่2 ถ.ติวานนท์ ต.ท่าทราย อ.เมือง จ.นนทบุรี 11000.</v>
          </cell>
          <cell r="E57">
            <v>8.6068999999999996</v>
          </cell>
        </row>
        <row r="58">
          <cell r="A58" t="str">
            <v>05104896</v>
          </cell>
          <cell r="B58" t="str">
            <v>บริษัท ไทยโทเรเท็กซ์ไทล์มิลลส์ จำกัด (มหาชน)</v>
          </cell>
          <cell r="C58" t="str">
            <v>33/3 ถนนสุขาภิบาล อ.นครชัยศรี จ.นครปฐม.</v>
          </cell>
          <cell r="E58">
            <v>8.6569000000000003</v>
          </cell>
        </row>
        <row r="59">
          <cell r="A59" t="str">
            <v>05106593</v>
          </cell>
          <cell r="B59" t="str">
            <v>บริษัท ไทยเบนกัน จำกัด</v>
          </cell>
          <cell r="C59" t="str">
            <v>58 ซอยวัดครุใน อ.พระประแดง จ.สมุทรปราการ 10130.</v>
          </cell>
          <cell r="E59">
            <v>9.0908999999999995</v>
          </cell>
        </row>
        <row r="60">
          <cell r="A60" t="str">
            <v>05104814</v>
          </cell>
          <cell r="B60" t="str">
            <v>บริษัท ไทยโพลิเอททีลีน จำกัด</v>
          </cell>
          <cell r="C60" t="str">
            <v>เลขที่ 10 ถนนไอ-หนึ่ง ต.มาบตาพุด อ.เมือง จ.ระยอง 21150.</v>
          </cell>
        </row>
        <row r="61">
          <cell r="A61" t="str">
            <v>05105194</v>
          </cell>
          <cell r="B61" t="str">
            <v>บริษัท ไทยโพลิเอททีลีน จำกัด</v>
          </cell>
          <cell r="C61" t="str">
            <v>PLANT HDPE#2  SITE 3 (ROC) 271 ถ.สุขุมวิท ต.มาบตาพุด อ.เมือง จ.ระยอง 21150</v>
          </cell>
        </row>
        <row r="62">
          <cell r="A62" t="str">
            <v>05107366</v>
          </cell>
          <cell r="B62" t="str">
            <v>บริษัท ไทยรีฟริเจอเรชั่น คอมโพเน้นท จำกัด</v>
          </cell>
          <cell r="C62" t="str">
            <v>272 หมู่ที่ 4 นิคมอุตสาหกรรมบางปู ซอย 4 ถ.สุขุมวิท ต.แพรกษา อ.เมือง จ.สมุทรปราการ 10280</v>
          </cell>
          <cell r="E62" t="str">
            <v>ราคา 10.0909 บาท/กก.</v>
          </cell>
        </row>
        <row r="63">
          <cell r="A63" t="str">
            <v>05106762</v>
          </cell>
          <cell r="B63" t="str">
            <v>บริษัท ไทยรุ่งยูเนี่ยนคาร์ จำกัด (มหาชน)</v>
          </cell>
          <cell r="C63" t="str">
            <v>28/6 หมู่ที่ 1 แขวงหนองค้างพลู เขตหนองแขม กรุงเทพฯ 10160.</v>
          </cell>
          <cell r="E63" t="str">
            <v>ราคา  9.2339  บาท/กก.</v>
          </cell>
        </row>
        <row r="64">
          <cell r="A64" t="str">
            <v>05108026</v>
          </cell>
          <cell r="B64" t="str">
            <v>บริษัท ไทยลีดเดอร์สพริ้นติ้ง จำกัด</v>
          </cell>
          <cell r="C64" t="str">
            <v>119 หมู่ที่ 2 ถนนติวานนท์ กม.23 ต.บ้านใหม่ อ.เมือง จ.ปทุมธานี 12000.</v>
          </cell>
        </row>
        <row r="65">
          <cell r="A65" t="str">
            <v>05103726</v>
          </cell>
          <cell r="B65" t="str">
            <v>บริษัท ไทยสตีลบาร์ส จำกัด</v>
          </cell>
          <cell r="C65" t="str">
            <v>98-98/1 หมู่ที่ 6 ถ.ปู่เจ้าสมิงพราย ต.สำโรงใต้ อ.พระประแดง จ.สมุทรปราการ 10130.</v>
          </cell>
          <cell r="E65">
            <v>9.9138999999999999</v>
          </cell>
        </row>
        <row r="66">
          <cell r="A66" t="str">
            <v>05107263</v>
          </cell>
          <cell r="B66" t="str">
            <v>บริษัท ไทยสโตเรจ แบตเตอรี่ จำกัด (มหาชน)</v>
          </cell>
          <cell r="C66" t="str">
            <v>387 หมู่ที่ 4 ซ.พัฒนา 3 ถ.สุขุมวิทนิคมอุตสาหกรรมบางปู ต. แพรกษา อ.เมือง จ.สมุทรปราการ 10280.</v>
          </cell>
          <cell r="E66">
            <v>8.9509000000000007</v>
          </cell>
        </row>
        <row r="67">
          <cell r="A67" t="str">
            <v>05108073</v>
          </cell>
          <cell r="B67" t="str">
            <v>บริษัท ไทยอินเตอร์ฟาสเทนเนอร์อินดัสทรี จำกัด</v>
          </cell>
          <cell r="C67" t="str">
            <v>99/3 หมู่ที่ 7 ถ.บางนา-ตราด ต.บางโฉลง อ.บางพลี จ.สมุทรปราการ 10540.</v>
          </cell>
        </row>
        <row r="68">
          <cell r="A68" t="str">
            <v>05104108</v>
          </cell>
          <cell r="B68" t="str">
            <v>บริษัท ไทยอุตสาหกรรมเครื่องปั้นดินเผา จำกัด</v>
          </cell>
          <cell r="C68" t="str">
            <v>75 ถ.เศรษฐกิจ 1 ต.อ้อมน้อย อ.กระทุ่มแบน จ.สมุทรสาคร 74130.</v>
          </cell>
          <cell r="E68">
            <v>8.8939000000000004</v>
          </cell>
        </row>
        <row r="69">
          <cell r="A69" t="str">
            <v>05107262</v>
          </cell>
          <cell r="B69" t="str">
            <v>บริษัท นำสินการย้อม จำกัด</v>
          </cell>
          <cell r="C69" t="str">
            <v>79,79/1 หมู่ที่ 5 ต.โคกขาม อ.เมือง จ.สมุทรสาคร 74000.</v>
          </cell>
          <cell r="E69">
            <v>9.2068999999999992</v>
          </cell>
        </row>
        <row r="70">
          <cell r="A70" t="str">
            <v>05105978</v>
          </cell>
          <cell r="B70" t="str">
            <v>บริษัท น่ำเฮงสตีล จำกัด</v>
          </cell>
          <cell r="C70" t="str">
            <v>569 ถนนพระรามที่ 3 แขวงบางโพงพาง เขตยานนาวา กรุงเทพมหานคร 10120.</v>
          </cell>
          <cell r="D70" t="str">
            <v>ทางหลวงหมายเลข 21 ซอย 14 (สายโท)ไปทางเพชรบูรณ์ ห่างจากสี่แยกพัฒนานิคม 500 เมตร อ.พฒนานิคม จ.ลพบุรี</v>
          </cell>
          <cell r="E70">
            <v>5.1791</v>
          </cell>
        </row>
        <row r="71">
          <cell r="A71" t="str">
            <v>05107294</v>
          </cell>
          <cell r="B71" t="str">
            <v>บริษัท บ๊อสตั้น อินดัสทรี่ จำกัด</v>
          </cell>
          <cell r="C71" t="str">
            <v>8/1 หมู่ที่ 3 ต.บึงคำพร้อย อ.ลำลูกกา จ.ปทุมธานี 12150.</v>
          </cell>
          <cell r="E71">
            <v>10.6639</v>
          </cell>
        </row>
        <row r="72">
          <cell r="A72" t="str">
            <v>05107360</v>
          </cell>
          <cell r="B72" t="str">
            <v>บริษัท บางกอก แม็กเน็ท คอร์ปอเรชั่น จำกัด</v>
          </cell>
          <cell r="C72" t="str">
            <v>38/8 หมู่ที่ 5 ต.ทุ่งสุขลา อ.ศรีราชา จ.ชลบุรี 20230.</v>
          </cell>
          <cell r="E72" t="str">
            <v>ราคา 4.7591 บาท/ลิตร</v>
          </cell>
        </row>
        <row r="73">
          <cell r="A73" t="str">
            <v>05106368</v>
          </cell>
          <cell r="B73" t="str">
            <v>บริษัท บางกอกกล๊าส จำกัด</v>
          </cell>
          <cell r="C73" t="str">
            <v>47/1 หมู่ที่ 2 ถ.รังสิต-นครนายก ต.บึงยี่โถ อ.ธัญบุรี จ.ปทุมธานี 12130</v>
          </cell>
          <cell r="E73">
            <v>4.6410999999999998</v>
          </cell>
        </row>
        <row r="74">
          <cell r="A74" t="str">
            <v>05106196</v>
          </cell>
          <cell r="B74" t="str">
            <v>บริษัท บางกอกแก้วระยอง จำกัด</v>
          </cell>
          <cell r="C74" t="str">
            <v>หน่วยงานระยอง กม.ที่ 95 สาย 344 (บ้านบึง-แกลง) อ.แกลง จ.ระยอง.</v>
          </cell>
          <cell r="E74" t="str">
            <v>ราคา  4.6411  บาท/ลิตร</v>
          </cell>
        </row>
        <row r="75">
          <cell r="A75" t="str">
            <v>05107292</v>
          </cell>
          <cell r="B75" t="str">
            <v>บริษัท บางกอกเฟอร์นิเทค จำกัด</v>
          </cell>
          <cell r="C75" t="str">
            <v>18/1 หมู่ที่ 4 ต.นาดี อ.เมือง จ.สมุทรสาคร 74000.</v>
          </cell>
          <cell r="E75">
            <v>8.7638999999999996</v>
          </cell>
        </row>
        <row r="76">
          <cell r="A76" t="str">
            <v>05107462</v>
          </cell>
          <cell r="B76" t="str">
            <v>บริษัท บางกอกไอโทอะ จำกัด</v>
          </cell>
          <cell r="C76" t="str">
            <v>18/6-7 หมู่ที่ 4 ถ.พระรามที่ 2 ต.นาดี อ.เมือง จ.สมุทรสาคร74000</v>
          </cell>
          <cell r="E76">
            <v>8.7638999999999996</v>
          </cell>
        </row>
        <row r="77">
          <cell r="A77" t="str">
            <v>05105746</v>
          </cell>
          <cell r="B77" t="str">
            <v>บริษัท บางชันเยนเนอเรลเอเซมบลี จำกัด</v>
          </cell>
          <cell r="C77" t="str">
            <v>เลขที่ 99 ม.4 ถ.เสรีไทย แขวงคันนายาว เขตคันนายาว กรุงเทพฯ 10230.</v>
          </cell>
          <cell r="E77">
            <v>10.2639</v>
          </cell>
        </row>
        <row r="78">
          <cell r="A78" t="str">
            <v>05106279</v>
          </cell>
          <cell r="B78" t="str">
            <v>บริษัท บีสไพพ์ฟิตติ้งอินดัสตรี จำกัด</v>
          </cell>
          <cell r="C78" t="str">
            <v>107 หมู่ที่ 4 ถ.เพชรเกษม ต.อ้อมน้อย อ.กระทุ่มแบน จ.สมุทรสาคร 74130.</v>
          </cell>
          <cell r="E78">
            <v>8.9138999999999999</v>
          </cell>
        </row>
        <row r="79">
          <cell r="A79" t="str">
            <v>05107303</v>
          </cell>
          <cell r="B79" t="str">
            <v>บริษัท แปซิฟิค อินซูเลติ้ง แมททีเรียล (ประเทศไทย) จำกัด</v>
          </cell>
          <cell r="C79" t="str">
            <v>1/68 หมู่ที่ 5 ต.คานหาม อ.อุทัย จ.พระนครศรีอยุธยา 13210.</v>
          </cell>
          <cell r="E79">
            <v>9.9009</v>
          </cell>
        </row>
        <row r="80">
          <cell r="A80" t="str">
            <v>05107634</v>
          </cell>
          <cell r="B80" t="str">
            <v>บริษัท ผลิตภัณฑ์อาหารกิมเฮง จำกัด</v>
          </cell>
          <cell r="C80" t="str">
            <v>99/99 หมู่ที่ 4 ต.อ้อมน้อย อ.กระทุ่มแบน จ.สมุทรสาคร 74130.</v>
          </cell>
          <cell r="E80">
            <v>4.6600999999999999</v>
          </cell>
        </row>
        <row r="81">
          <cell r="A81" t="str">
            <v>05107599</v>
          </cell>
          <cell r="B81" t="str">
            <v>บริษัท ผลิตภัณฑ์อาหารศรีสยาม จำกัด</v>
          </cell>
          <cell r="C81" t="str">
            <v>99/99 หมู่ที่ 7 ต.อ้อมน้อย อ.กระทุ่มแบน จ.สมุทรสาคร 74130.</v>
          </cell>
          <cell r="E81">
            <v>4.6600999999999999</v>
          </cell>
        </row>
        <row r="82">
          <cell r="A82" t="str">
            <v>05107957</v>
          </cell>
          <cell r="B82" t="str">
            <v>บริษัท พีอาร์ซี พลาสต์ (ประเทศไทย)จำกัด</v>
          </cell>
          <cell r="C82" t="str">
            <v>1 หมู่ที่ 2 ถ.บางบัวทอง-สุพรรณบุรี ต.ราษฏร์นิยม อ.ไทรน้อย จ.นนทบุรี 11150</v>
          </cell>
          <cell r="E82">
            <v>5.9690000000000003</v>
          </cell>
        </row>
        <row r="83">
          <cell r="A83" t="str">
            <v>05107039</v>
          </cell>
          <cell r="B83" t="str">
            <v>บริษัท พูนทรัพย์แคน จำกัด</v>
          </cell>
          <cell r="C83" t="str">
            <v>49 หมู่ 3 ถ.พระรามที่ 2 กม.34.5 ต.บางกระเจ้า อ.เมือง จ.สมุทรสาคร 74000.</v>
          </cell>
          <cell r="E83">
            <v>8.2909000000000006</v>
          </cell>
        </row>
        <row r="84">
          <cell r="A84" t="str">
            <v>05106783</v>
          </cell>
          <cell r="B84" t="str">
            <v>บริษัท พูนทรัพย์โลหะการพิมพ์ จำกัด</v>
          </cell>
          <cell r="C84" t="str">
            <v>49 หมู่ที่ 3 ถ.พระราม 2 ( กม.34.5) ต.บางกระเจ้า อ.เมือง จ.สมุทรสาคร 74000</v>
          </cell>
          <cell r="E84">
            <v>8.2909000000000006</v>
          </cell>
        </row>
        <row r="85">
          <cell r="A85" t="str">
            <v>05107719</v>
          </cell>
          <cell r="B85" t="str">
            <v>บริษัท เพรสซิเด๊นท์ ออฟฟิศ เฟอร์นิเจอร์ จำกัด</v>
          </cell>
          <cell r="C85" t="str">
            <v>77 หมู่ที่ 5 ถ.เลียบคลองหมื่นปรารมย ต.แคราย อ.กระทุ่มแบน จ.สมุทรสาคร 74110</v>
          </cell>
          <cell r="E85">
            <v>10.7309</v>
          </cell>
        </row>
        <row r="86">
          <cell r="A86" t="str">
            <v>05100000</v>
          </cell>
          <cell r="B86" t="str">
            <v>บริษัท ฟอร์มูล่า อลูมิ จำกัด</v>
          </cell>
          <cell r="C86" t="str">
            <v>160 หมู่ 8 ถ.ฉะเชิงเทรา-พนมสารคาม ต.เมืองใหม่ อ.ราชสาส์น  จ.ฉะเชิงเทรา 24120</v>
          </cell>
        </row>
        <row r="87">
          <cell r="A87" t="str">
            <v>05107893</v>
          </cell>
          <cell r="B87" t="str">
            <v>บริษัท ฟอร์มูล่าออโตโมบิลอินดัสตรียส์ จำกัด</v>
          </cell>
          <cell r="C87" t="str">
            <v>7/42 หมู่ที่ 4 ซ.อ่อนนุช 80 ถ.สุขุมวิท 77 แขวงประเวศ เขตประเวศ กรุงเทพมหานคร10250</v>
          </cell>
          <cell r="E87">
            <v>10.210000000000001</v>
          </cell>
        </row>
        <row r="88">
          <cell r="A88" t="str">
            <v>05107566</v>
          </cell>
          <cell r="B88" t="str">
            <v>บริษัท ฟิลิปส์ อิเล็กทรอนิกส์ (ประเทศไทย) จำกัด-โรงงานหลอดไฟฟ้า</v>
          </cell>
          <cell r="C88" t="str">
            <v>515 หมู่ที่ 4 ถ.พัฒนา 3 นิคมอุตสาหกรรมบางปู ต.แพรกษา อ.เมือง จ.สมุทรปราการ10280</v>
          </cell>
        </row>
        <row r="89">
          <cell r="A89" t="str">
            <v>05108006</v>
          </cell>
          <cell r="B89" t="str">
            <v>บริษัท เฟิสท์ ชอยซ์ เทรดดิ้ง จำกัด</v>
          </cell>
          <cell r="C89" t="str">
            <v>216 นิคมอุตสาหกรรมลาดกระบัง ถ.ฉลองกรุง แขวงลำปลาทิว เขตลาดกระบัง กทม.10520.</v>
          </cell>
        </row>
        <row r="90">
          <cell r="A90" t="str">
            <v>05104801</v>
          </cell>
          <cell r="B90" t="str">
            <v>บริษัท มหาจักรอุตสาหกรรม จำกัด</v>
          </cell>
          <cell r="C90" t="str">
            <v>210 หมู่ที่ 10 ถนนปู่เจ้าสมิงพราย ต.สำโรงใต้ อ.พระประแดง จ.สมุทรปราการ 10130.</v>
          </cell>
          <cell r="E90">
            <v>9.9138999999999999</v>
          </cell>
        </row>
        <row r="91">
          <cell r="A91" t="str">
            <v>05107459</v>
          </cell>
          <cell r="B91" t="str">
            <v>บริษัท มาบตาพุด แทงค์ เทอร์มินัล จำกัด</v>
          </cell>
          <cell r="C91" t="str">
            <v>กลุ่มปิโตรเคมี เครือซิเมนต์ไทย 271ถ.สุขุมวิท ต.มาบตาพุด อ.เมือง จ.ระยอง 21150.</v>
          </cell>
          <cell r="E91">
            <v>8.3909000000000002</v>
          </cell>
        </row>
        <row r="92">
          <cell r="A92" t="str">
            <v>05106859</v>
          </cell>
          <cell r="B92" t="str">
            <v>บริษัท มิตซูบิชิ เอลเลเวเตอร์ เอเซีย จำกัด</v>
          </cell>
          <cell r="C92" t="str">
            <v>700/86 หมู่ที่ 6 นิคมอุตสาหกรรมอมตะนคร ถ.บางนาตราด ต.ดอนหัวฬ่อ อ.เมือง จ.ชลบุรี 20000.</v>
          </cell>
          <cell r="E92" t="str">
            <v>ราคา 4.9626 บาท/ลิตร</v>
          </cell>
        </row>
        <row r="93">
          <cell r="A93" t="str">
            <v>05107531</v>
          </cell>
          <cell r="B93" t="str">
            <v>บริษัท แมทเทล กรุงเทพ จำกัด</v>
          </cell>
          <cell r="C93" t="str">
            <v>683 นิคมอุตสาหกรรมบางปูเขตส่งออก ถ.สุขุมวิท อ.เมือง จ.สมุทรปราการ 10280.</v>
          </cell>
          <cell r="E93">
            <v>5.4591000000000003</v>
          </cell>
        </row>
        <row r="94">
          <cell r="A94" t="str">
            <v>05104642</v>
          </cell>
          <cell r="B94" t="str">
            <v>บริษัท ยูเนียนมิทอล จำกัด</v>
          </cell>
          <cell r="C94" t="str">
            <v>79 ถนนปู่เจ้าสมิงพราย ต.สำโรงใต้ อ.พระประแดง จ.สมุทรปราการ.</v>
          </cell>
          <cell r="E94">
            <v>9.5539000000000005</v>
          </cell>
        </row>
        <row r="95">
          <cell r="A95" t="str">
            <v>05105137</v>
          </cell>
          <cell r="B95" t="str">
            <v>บริษัท ยูเนียนอุตสาหกรรมสิ่งทอ จำกัด (มหาชน)</v>
          </cell>
          <cell r="C95" t="str">
            <v>65 หมู่ที่ 5 ถ.บางนา-ตราด กม. 38 ต.บางสมัคร อ.บางปะกง จ.ฉะเชิงเทรา.</v>
          </cell>
          <cell r="D95" t="str">
            <v>205 หมู่ 4 ถ.สุขุมวิท กม. 39.5ต. บางปูใหม่ อ.เมืองสมุทรปราการ จ.สมุทรปราการ 10280</v>
          </cell>
        </row>
        <row r="96">
          <cell r="A96" t="str">
            <v>05106592</v>
          </cell>
          <cell r="B96" t="str">
            <v>บริษัท ยูไนเต็ด รีสอร์ท เซอร์วิส จำกัด</v>
          </cell>
          <cell r="C96" t="str">
            <v>429 หมู่ที่ 9 ถ.พัทยาสาย 2 ต.หนองปรอ อ.บางละมุง จ.ชลบุรี 20260.</v>
          </cell>
          <cell r="E96">
            <v>5.6970999999999998</v>
          </cell>
        </row>
        <row r="97">
          <cell r="A97" t="str">
            <v>05106827</v>
          </cell>
          <cell r="B97" t="str">
            <v>บริษัท ยูไนเต็ดฟูดส์ จำกัด (มหาชน)</v>
          </cell>
          <cell r="C97" t="str">
            <v>184/19 ซอยวิจิตรวรสาสน์ 2 ถนนเจริญนคร เขตคลองสาน กรุงเทพฯ.</v>
          </cell>
          <cell r="D97" t="str">
            <v>19/111 ถนนท่าข้าม แขวงแสมดำ เขตบางขุนเทียน กรุงเทพฯ.</v>
          </cell>
          <cell r="E97">
            <v>9</v>
          </cell>
        </row>
        <row r="98">
          <cell r="A98" t="str">
            <v>05105963</v>
          </cell>
          <cell r="B98" t="str">
            <v>บริษัท ระยองไวร์ อินดัสตรีส์ จำกัด</v>
          </cell>
          <cell r="C98" t="str">
            <v>เลขที่ 5 ถนนไอ-ห้า ต.มาบตาพุด อ.เมือง จ.ระยอง 21150.</v>
          </cell>
          <cell r="E98">
            <v>5.3190999999999997</v>
          </cell>
        </row>
        <row r="99">
          <cell r="A99" t="str">
            <v>05105174</v>
          </cell>
          <cell r="B99" t="str">
            <v>บริษัท ระยองโอเลฟินส์ จำกัด</v>
          </cell>
          <cell r="C99" t="str">
            <v>271 ถ.สุขุมวิท ต.มาบตาพุด อ.เมือง จ.ระยอง.</v>
          </cell>
          <cell r="E99">
            <v>8.3909000000000002</v>
          </cell>
        </row>
        <row r="100">
          <cell r="A100" t="str">
            <v>05107268</v>
          </cell>
          <cell r="B100" t="str">
            <v>บริษัท โรงงานขนมปังอาคเนย์ จำกัด</v>
          </cell>
          <cell r="C100" t="str">
            <v>58/1 หมู่ที่ 2 ถนนเพชรเกษม ซอยแสงเพชร ต.ท่าตลาด อ.สามพราน นครปฐม 73110.</v>
          </cell>
          <cell r="E100">
            <v>9.8438999999999997</v>
          </cell>
        </row>
        <row r="101">
          <cell r="A101" t="str">
            <v>05107541</v>
          </cell>
          <cell r="B101" t="str">
            <v>บริษัท ลวดเชื่อมไทยฮันซ่า จำกัด</v>
          </cell>
          <cell r="C101" t="str">
            <v>386/2 หมู่ที่ 1 ซอยบีไทย ถ.สุขุมวิท ต.บางปูใหม่ อ.เมือง จ.สมุทรปราการ 10280</v>
          </cell>
          <cell r="E101">
            <v>9.1209000000000007</v>
          </cell>
        </row>
        <row r="102">
          <cell r="A102" t="str">
            <v>05104518</v>
          </cell>
          <cell r="B102" t="str">
            <v>บริษัท ลักกี้กลาส จำกัด</v>
          </cell>
          <cell r="C102" t="str">
            <v>129/5 หมู่ที่ 4 ซ.พงษ์ศิริชัย 1 ถ.เพชรเกษม ต.อ้อมน้อย อ.กระทุ่มแบน จ.สมุทรสาคร 74130</v>
          </cell>
          <cell r="E102">
            <v>8.4</v>
          </cell>
        </row>
        <row r="103">
          <cell r="A103" t="str">
            <v>05107507</v>
          </cell>
          <cell r="B103" t="str">
            <v>บริษัท ไลท์เทคโพรดักส์ อินดัสเตรียล จำกัด</v>
          </cell>
          <cell r="C103" t="str">
            <v>17/2 หมู่ที่ 4 ต.หมอนทอง อ.บางน้ำเปรี้ยว จ.ฉะเชิงเทรา 24150.</v>
          </cell>
          <cell r="E103" t="str">
            <v>ราคา  8.4509  บาท/กก.</v>
          </cell>
        </row>
        <row r="104">
          <cell r="A104" t="str">
            <v>05107601</v>
          </cell>
          <cell r="B104" t="str">
            <v>บริษัท วิคตอรี่ ไซเคิล จำกัด</v>
          </cell>
          <cell r="C104" t="str">
            <v>176/1 หมู่ที่ 2 ซ.ผูกมิตร ถ.ปู่เจ้าสมิงพราย ต.สำโรงใต้ อ.พระประแดง จ.สมุทรปราการ 10130</v>
          </cell>
          <cell r="E104">
            <v>5.3090999999999999</v>
          </cell>
        </row>
        <row r="105">
          <cell r="A105" t="str">
            <v>05106954</v>
          </cell>
          <cell r="B105" t="str">
            <v>บริษัท วีว่า จำกัด</v>
          </cell>
          <cell r="C105" t="str">
            <v>23/10,12 หมู่ที่ 7 ถ.เพชรเกษม แขวงหนองแขม เขตหนองแขม กรุงเทพมหานคร 10160.</v>
          </cell>
          <cell r="E105">
            <v>10.0139</v>
          </cell>
        </row>
        <row r="106">
          <cell r="A106" t="str">
            <v>05107102</v>
          </cell>
          <cell r="B106" t="str">
            <v>บริษัท ศรีกรุงบิสกิต จำกัด</v>
          </cell>
          <cell r="C106" t="str">
            <v>35/2 หมู่ที่ 1 ต.อ้อมใหญ่ อ.สามพราน จ.นครปฐม 73160.</v>
          </cell>
          <cell r="E106">
            <v>9.4438999999999993</v>
          </cell>
        </row>
        <row r="107">
          <cell r="A107" t="str">
            <v>05107244</v>
          </cell>
          <cell r="B107" t="str">
            <v>บริษัท ส่งเสริมอินเตอร์คูล (ประเทศไทย) จำกัด (มหาชน)</v>
          </cell>
          <cell r="C107" t="str">
            <v>30/9 หมู่ที่ 3 ถ.พหลโยธิน ต.คลองหนึง อ.คลองหลวง จ.ปทุมธานี.</v>
          </cell>
          <cell r="D107" t="str">
            <v>97 หมู่ที่ 3 ต.บ้านหม้อ อ.พรหมบุรี จ.สิงห์บุรี 16120.</v>
          </cell>
          <cell r="E107">
            <v>9.9069000000000003</v>
          </cell>
        </row>
        <row r="108">
          <cell r="A108" t="str">
            <v>05107301</v>
          </cell>
          <cell r="B108" t="str">
            <v>บริษัท สตีล แอนด์ เอฟอาร์พี ฟาบริเคชั่น จำกัด</v>
          </cell>
          <cell r="C108" t="str">
            <v>108 หมู่ที่ 5 ถ.มาลัยแมน  ต.ทุ่งกระพังโหม อ.กำแพงแสน จ.นครปฐม 73000.</v>
          </cell>
          <cell r="E108">
            <v>9.4939</v>
          </cell>
        </row>
        <row r="109">
          <cell r="A109" t="str">
            <v>05104581</v>
          </cell>
          <cell r="B109" t="str">
            <v>บริษัท สยาม ยีเอส แบตเตอรี่ จำกัด</v>
          </cell>
          <cell r="C109" t="str">
            <v>78 หมู่ที่ 3 ถ.สุขุมวิท ต.บางปูใหม่ อ.เมือง สมุทรปราการ 10280.</v>
          </cell>
          <cell r="E109">
            <v>8.4</v>
          </cell>
        </row>
        <row r="110">
          <cell r="A110" t="str">
            <v>05103500</v>
          </cell>
          <cell r="B110" t="str">
            <v>บริษัท สยามกลการและนิสสัน จำกัด</v>
          </cell>
          <cell r="C110" t="str">
            <v>76 หมู่ที่ 1 ถนนบางนา-ตราด กม.21 ต.ศีรษะจระเข้ใหญ่ กิ่งอำเภอบางเสาธง จ.สมุทรปราการ 10540</v>
          </cell>
        </row>
        <row r="111">
          <cell r="A111" t="str">
            <v>05106432</v>
          </cell>
          <cell r="B111" t="str">
            <v>บริษัท สยามคอมเพรสเซอร์อุตสาหกรรม จำกัด</v>
          </cell>
          <cell r="C111" t="str">
            <v>87/10 หมู่ที่ 2 ถ.สุขุมวิท ต.ทุ่งสุขลา อ.ศรีราชา จ.ชลบุรี 20230  Tel 038-490900 ต่อ 521</v>
          </cell>
        </row>
        <row r="112">
          <cell r="A112" t="str">
            <v>05106331</v>
          </cell>
          <cell r="B112" t="str">
            <v>บริษัท สยามคูโบต้าอุตสาหกรรม จำกัด</v>
          </cell>
          <cell r="C112" t="str">
            <v>101/19-24 หมู่ที่ 20 ถ.นวนคร 10  ต.คลองหนึ่ง อ.คลองหลว ง จ.ปทุมธานี12120</v>
          </cell>
          <cell r="D112" t="str">
            <v>กม.46 ถ.พหลโยธิน ประตูน้ำพระอินทร์ต.คลองหนึ่ง อ.คลองหลวง จ.ปทุมธานี.</v>
          </cell>
          <cell r="E112">
            <v>5.4036</v>
          </cell>
        </row>
        <row r="113">
          <cell r="A113" t="str">
            <v>05107386</v>
          </cell>
          <cell r="B113" t="str">
            <v>บริษัท สยามชิโตเซะ จำกัด</v>
          </cell>
          <cell r="C113" t="str">
            <v>51/8 หมู่ที่ 2 ถ.ปู่เจ้าสมิงพราย ต.บางหญ้าแพรก อ.พระประแดง จ.สมุทรปราการ 10130.</v>
          </cell>
          <cell r="E113">
            <v>5.4100999999999999</v>
          </cell>
        </row>
        <row r="114">
          <cell r="A114" t="str">
            <v>05107734</v>
          </cell>
          <cell r="B114" t="str">
            <v>บริษัท สยามแซ็กเซิล จำกัด</v>
          </cell>
          <cell r="C114" t="str">
            <v>700/424 หมู่ที่ 7 นิคมอุตสาหกรรมบางปะกง 2 ต.ดอนหัวฬ่อ อ.เมืองชลบุรี จ.ชลบุรี20000</v>
          </cell>
          <cell r="E114" t="str">
            <v>ราคา  9.6139  บาท/กก.</v>
          </cell>
        </row>
        <row r="115">
          <cell r="A115" t="str">
            <v>05107650</v>
          </cell>
          <cell r="B115" t="str">
            <v>บริษัท สยามเดลี่ฟู้ดส์ จำกัด</v>
          </cell>
          <cell r="C115" t="str">
            <v>234 หมู่ที่ 4 ต.อ้อมน้อย อ.กระทุ่มแบน จ.สมุทรสาคร 74130.</v>
          </cell>
          <cell r="E115">
            <v>4.6600999999999999</v>
          </cell>
        </row>
        <row r="116">
          <cell r="A116" t="str">
            <v>05106574</v>
          </cell>
          <cell r="B116" t="str">
            <v>บริษัท สยามไทร์คอร์ด จำกัด</v>
          </cell>
          <cell r="C116" t="str">
            <v>46/1 หมู่ที่ 9 ถ.บางนา-ตราด กม.39 ต.บางวัว อ.บางปะกง จ.ฉะเชิงเทรา 24130</v>
          </cell>
          <cell r="E116">
            <v>4.6045999999999996</v>
          </cell>
        </row>
        <row r="117">
          <cell r="A117" t="str">
            <v>05106728</v>
          </cell>
          <cell r="B117" t="str">
            <v>บริษัท สยามนิสสัน คาสติ้ง จำกัด</v>
          </cell>
          <cell r="C117" t="str">
            <v>39 หมู่ที่ 8 ต.บ่อวิน อ.ศรีราชา จ.ชลบุรี 20230.</v>
          </cell>
          <cell r="E117" t="str">
            <v>ราคา 10.1775 บาท / กก.</v>
          </cell>
        </row>
        <row r="118">
          <cell r="A118" t="str">
            <v>05106997</v>
          </cell>
          <cell r="B118" t="str">
            <v>บริษัท สยามนิสสัน สามมิตร จำกัด</v>
          </cell>
          <cell r="C118" t="str">
            <v>นิคมอุตสาหกรรมบางปะกง เฟส 2 700/409 ต.ดอนหัวฬ่อ อ.เมือง จ.ชลบุร 20000</v>
          </cell>
          <cell r="E118" t="str">
            <v>ราคา 5.3501  บาท/ลิตร</v>
          </cell>
        </row>
        <row r="119">
          <cell r="A119" t="str">
            <v>05106365</v>
          </cell>
          <cell r="B119" t="str">
            <v>บริษัท สยามนิสสัน ออโตโมบิล จำกัด</v>
          </cell>
          <cell r="C119" t="str">
            <v>74 หมู่ที่ 2 ถ.บางนา-ตราด กม.21 ต.ศรษะจระเข้ใหญ่ กิ่งอำเภอบางเสาธง จ.สมุทรปราการ 10540</v>
          </cell>
          <cell r="E119">
            <v>5.3501000000000003</v>
          </cell>
        </row>
        <row r="120">
          <cell r="A120" t="str">
            <v>05107826</v>
          </cell>
          <cell r="B120" t="str">
            <v>บริษัท สยามฟู้ดส์อินดัสทรี้ จำกัด</v>
          </cell>
          <cell r="C120" t="str">
            <v>88/8 หมู่ที่ 12 ต.ไร่ขิง อ.สามพราน จ.นครปฐม 73110.</v>
          </cell>
          <cell r="E120">
            <v>4.5201000000000002</v>
          </cell>
        </row>
        <row r="121">
          <cell r="A121" t="str">
            <v>05106818</v>
          </cell>
          <cell r="B121" t="str">
            <v>บริษัท สยามยามาฮ่า จำกัด(ยามาฮ่าเอ็นยิน เดิม)</v>
          </cell>
          <cell r="C121" t="str">
            <v>115 หมู่ 1 ถ.บางนา-ตราด กม.21 กิ่งอำเภอบางเสาธง จ.สมุทรปราการ.</v>
          </cell>
          <cell r="D121" t="str">
            <v>64 หมู่ 1 ถ.บางนา-ตราด กม.21 ต.ศรีษะจระเข้ใหญ่ อ.บางพลี จ.สมุทรปราการ</v>
          </cell>
          <cell r="E121">
            <v>9.7838999999999992</v>
          </cell>
        </row>
        <row r="122">
          <cell r="A122" t="str">
            <v>05106875</v>
          </cell>
          <cell r="B122" t="str">
            <v>บริษัท สยามฮิตาชิเอลลิเวเตอร์ จำกัด</v>
          </cell>
          <cell r="C122" t="str">
            <v>700/19 หมู่ที่ 6 ต.หนองไม้แดง อ.เมืองชลบุรี จ.ชลบุรี20000</v>
          </cell>
          <cell r="E122" t="str">
            <v>ราคา 9.5639  บาท/กก.</v>
          </cell>
        </row>
        <row r="123">
          <cell r="A123" t="str">
            <v>05107966</v>
          </cell>
          <cell r="B123" t="str">
            <v>บริษัท สหไทยใยแก้ว จำกัด</v>
          </cell>
          <cell r="C123" t="str">
            <v>858/1 หมู่ที่ 4 ต.แพรกษา อ.เมืองสมุทรปราการ จ.สมุทรปราการ 10280</v>
          </cell>
          <cell r="E123">
            <v>8.2109000000000005</v>
          </cell>
        </row>
        <row r="124">
          <cell r="A124" t="str">
            <v>05107958</v>
          </cell>
          <cell r="B124" t="str">
            <v>บริษัท สหไทยอุตสาหกรรมแผ่นกั้น จำกัด</v>
          </cell>
          <cell r="C124" t="str">
            <v>858 หมู่ที่ 4 ต.แพรกษา อ.เมืองสมุทรปราการ จ.สมุทรปราการ 10280</v>
          </cell>
          <cell r="E124">
            <v>8.2109000000000005</v>
          </cell>
        </row>
        <row r="125">
          <cell r="A125" t="str">
            <v>05105050</v>
          </cell>
          <cell r="B125" t="str">
            <v>บริษัท สหธาราวัฒน์ จำกัด</v>
          </cell>
          <cell r="C125" t="str">
            <v>89 หมู่ที่ 7 ถ.ปู่เจ้าสมิงพราย ต.สำโรงกลาง อ.พระประแดง จ.สมุทรปราการ.</v>
          </cell>
          <cell r="E125">
            <v>8.7638999999999996</v>
          </cell>
        </row>
        <row r="126">
          <cell r="A126" t="str">
            <v>05107733</v>
          </cell>
          <cell r="B126" t="str">
            <v>บริษัท สังกะสีไทย จำกัด</v>
          </cell>
          <cell r="C126" t="str">
            <v>554 หมู่ที่ 4 นิคมอุตสาหกรรมบางปู ต.แพรกษา อ.เมือง จ.สมุทรปราการ 10280.</v>
          </cell>
          <cell r="E126">
            <v>8.6008999999999993</v>
          </cell>
        </row>
        <row r="127">
          <cell r="A127" t="str">
            <v>05106063</v>
          </cell>
          <cell r="B127" t="str">
            <v>บริษัท สามพรานการทอ จำกัด</v>
          </cell>
          <cell r="C127" t="str">
            <v>18/3-4 หมู่ที่ 2 ต.อ้อมใหญ่ อ.สามพราน นครปฐม 73160.</v>
          </cell>
          <cell r="E127">
            <v>8.6569000000000003</v>
          </cell>
        </row>
        <row r="128">
          <cell r="A128" t="str">
            <v>05107799</v>
          </cell>
          <cell r="B128" t="str">
            <v>บริษัท สิ่งทอซาติน จำกัด</v>
          </cell>
          <cell r="C128" t="str">
            <v>60 หมู่ที่ 10 ต.วังเย็น อ.บางแพ จ.ราชบุรี.</v>
          </cell>
          <cell r="E128">
            <v>9.9568999999999992</v>
          </cell>
        </row>
        <row r="129">
          <cell r="A129" t="str">
            <v>05107411</v>
          </cell>
          <cell r="B129" t="str">
            <v>บริษัท แสงไทยเมตัลดรัม จำกัด</v>
          </cell>
          <cell r="C129" t="str">
            <v>91 หมู่ 5 นิคมอุตสาหกรรมเวลโกรว์ ต.บางสมัคร อ.บางปะกง จ.ฉะเชิงเทรา 24180.</v>
          </cell>
          <cell r="E129" t="str">
            <v>ราคา 8.7169 บาท/ กก.</v>
          </cell>
        </row>
        <row r="130">
          <cell r="A130" t="str">
            <v>05105433</v>
          </cell>
          <cell r="B130" t="str">
            <v>บริษัท เหล็กก่อสร้างสยาม จำกัด</v>
          </cell>
          <cell r="C130" t="str">
            <v>แปลงที่ ไอ-23 นิคมอุตสาหกรรมมาบตาพุด อ.เมือง จ.ระยอง 21150.</v>
          </cell>
          <cell r="E130" t="str">
            <v>ราคา 9.1575 บาท/ กก.</v>
          </cell>
        </row>
        <row r="131">
          <cell r="A131" t="str">
            <v>05107903</v>
          </cell>
          <cell r="B131" t="str">
            <v>บริษัท อลูแพค จำกัด</v>
          </cell>
          <cell r="C131" t="str">
            <v>51 หมู่7 ซ.วัดนินสุขาราม ถ.วงแหวนรอบนอก แขวงหลักสอง เขตบางแค กรุงเทพฯ 10160.</v>
          </cell>
          <cell r="E131">
            <v>9.7638999999999996</v>
          </cell>
        </row>
        <row r="132">
          <cell r="A132" t="str">
            <v>05108098</v>
          </cell>
          <cell r="B132" t="str">
            <v>บริษัท ออโต้อัลลายแอนซ์ (ประเทศไทย) จำกัด</v>
          </cell>
          <cell r="C132" t="str">
            <v>49 หมู่ที่ 4 นิคมอุตสาหกรรมอีสเทอร์นซีบอร์ด ต.ปลวกแดง อ.ปลวกแดง จ.ระยอง 21140.</v>
          </cell>
          <cell r="E132" t="str">
            <v>ราคา 8.8969 บาท/ลิตร</v>
          </cell>
        </row>
        <row r="133">
          <cell r="A133" t="str">
            <v>05105975</v>
          </cell>
          <cell r="B133" t="str">
            <v>บริษัท อัทสุมิเท็ค (ประเทศไทย) จำกัด</v>
          </cell>
          <cell r="C133" t="str">
            <v>นิคมอุตสาหกรรมสยามอีสเทิร์นอินดัสเทรียลปาร์ค ถ.สาย 331 ใกล้บ่อริน อ.ปลวกแดง จ.ระยอง</v>
          </cell>
          <cell r="E133">
            <v>5.8000999999999996</v>
          </cell>
        </row>
        <row r="134">
          <cell r="A134" t="str">
            <v>05107352</v>
          </cell>
          <cell r="B134" t="str">
            <v>บริษัท อาเชียนอินซูเลเตอร์ จำกัด</v>
          </cell>
          <cell r="C134" t="str">
            <v>9/8 ม.4 นิคมอุตสาหกรรมบางชัน ถ.เสรีไทย แขวงคันนายาว เขตคันนายาว กรุงเทพมหานคร 10230</v>
          </cell>
          <cell r="E134">
            <v>8.9178999999999995</v>
          </cell>
        </row>
        <row r="135">
          <cell r="A135" t="str">
            <v>05107653</v>
          </cell>
          <cell r="B135" t="str">
            <v>บริษัท อาซาฮี สมบูรณ์ อลูมิเนียม จำกัด</v>
          </cell>
          <cell r="C135" t="str">
            <v>361 หมู่ที่ 1 ถ.รัตนราช ต.บางบ่อ อ.บางบ่อ จ.สมุทรปราการ 10560.</v>
          </cell>
          <cell r="E135" t="str">
            <v>ราคา  4.66  บาท / ลิตร</v>
          </cell>
        </row>
        <row r="136">
          <cell r="A136" t="str">
            <v>05107710</v>
          </cell>
          <cell r="B136" t="str">
            <v>บริษัท อ๊าร์ท เสรีนา บิสตัน จำกัด</v>
          </cell>
          <cell r="C136" t="str">
            <v>221 ถ.ฉลองกรุง แขวงลำปลาทิว เขตลาดกระบัง กรุงเทพฯ.</v>
          </cell>
          <cell r="E136" t="str">
            <v>ราคา 5.3500  บาท/ลิตร</v>
          </cell>
        </row>
        <row r="137">
          <cell r="A137" t="str">
            <v>05107515</v>
          </cell>
          <cell r="B137" t="str">
            <v>บริษัท อาร์ทเวย์ จำกัด</v>
          </cell>
          <cell r="C137" t="str">
            <v>47/12 หมู่ที่ 4 ต.บ้านเกาะ อ.เมือง จ.สมุทรสาคร74000</v>
          </cell>
          <cell r="E137">
            <v>8.5068999999999999</v>
          </cell>
        </row>
        <row r="138">
          <cell r="A138" t="str">
            <v>05103569</v>
          </cell>
          <cell r="B138" t="str">
            <v>บริษัท อีซูซุมอเตอร์ (ประเทศไทย) จำกัด</v>
          </cell>
          <cell r="C138" t="str">
            <v>38 ถ.ปู่เจ้าสมิงพราย ต.สำโรงใต้ อ.พระประแดง จ.สมุทรปราการ 10130 (คุณศิริพรรณ :จัดซื้อ)</v>
          </cell>
          <cell r="E138" t="str">
            <v xml:space="preserve"> ราคา 9.1639  บาท / กก.</v>
          </cell>
        </row>
        <row r="139">
          <cell r="A139" t="str">
            <v>05103859</v>
          </cell>
          <cell r="B139" t="str">
            <v>บริษัท อีซูซุเอ็นยิ่นแมนูแฟคเจอริ่ง(ประเทศไทย) จำกัด</v>
          </cell>
          <cell r="C139" t="str">
            <v>นิคมอุตสาหกรรมลาดกระบัง เขตลาดกระบัง กรุงเทพฯ.</v>
          </cell>
          <cell r="E139">
            <v>9.1638999999999999</v>
          </cell>
        </row>
        <row r="140">
          <cell r="A140" t="str">
            <v>05106285</v>
          </cell>
          <cell r="B140" t="str">
            <v>บริษัท อีสเทิร์นไวร์ จำกัด (มหาชน)</v>
          </cell>
          <cell r="C140" t="str">
            <v>71/3 หมู่ที่ 2 ถ.บางนา-ตราด ต.บางวัว อ.บางปะกง จ.ฉะเชิงเทรา 24130</v>
          </cell>
        </row>
        <row r="141">
          <cell r="A141" t="str">
            <v>05106378</v>
          </cell>
          <cell r="B141" t="str">
            <v>บริษัท อุตสาหกรรมกระดูกสัตว์ จำกัด</v>
          </cell>
          <cell r="C141" t="str">
            <v>27/1 หมู่ที่ 5 ถ.พหลโยธิน ต.คลองหนึง อ.คลองหลวง จ.ปทุมธานี 12120.</v>
          </cell>
          <cell r="E141">
            <v>8.5</v>
          </cell>
        </row>
        <row r="142">
          <cell r="A142" t="str">
            <v>05107089</v>
          </cell>
          <cell r="B142" t="str">
            <v>บริษัท อุตสาหกรรมกระดูกสัตว์ จำกัด</v>
          </cell>
          <cell r="C142" t="str">
            <v>30 หมู่12 ต.อุทัย อ.อุทัย อยุธยา (ในบริเวณโรงงาน ไทยจงอุตสาหกรรม).</v>
          </cell>
          <cell r="E142">
            <v>8.5</v>
          </cell>
        </row>
        <row r="143">
          <cell r="A143" t="str">
            <v>05107713</v>
          </cell>
          <cell r="B143" t="str">
            <v>บริษัท อุตสาหกรรมตะแกรง (ประเทศไทย)จำกัด</v>
          </cell>
          <cell r="C143" t="str">
            <v>390 นิคมอุตสาหกรรมลาดกระบัง เฟส 3 แขวงลำปลาทิว เขตลาดกระบัง กรุงเทพมหานคร 10520 (ฝายบัญชี)</v>
          </cell>
          <cell r="E143" t="str">
            <v>ราคา  5.5200 บาท/ลิตร</v>
          </cell>
        </row>
        <row r="144">
          <cell r="A144" t="str">
            <v>05104456</v>
          </cell>
          <cell r="B144" t="str">
            <v>บริษัท อุตสาหกรรมทำเครื่องแก้วไทย จำกัด (มหาชน)</v>
          </cell>
          <cell r="C144" t="str">
            <v>15 หมู่ที่ 1 ถ.ราษฎร์บูรณะ แขวงราษฎร์บูรณะ เขตราษฎร์บูรณะ กรุงเทพมหานคร 10140.</v>
          </cell>
          <cell r="D144" t="str">
            <v>78 หมู่ 9 ซ.วัดศรีวารีน้อย ถ.บางนา-ตราด ต.หนองปรือ อ.บางพลี จ.สมุทรปราการ.</v>
          </cell>
          <cell r="E144">
            <v>8.49</v>
          </cell>
        </row>
        <row r="145">
          <cell r="A145" t="str">
            <v>05104919</v>
          </cell>
          <cell r="B145" t="str">
            <v>บริษัท อุตสาหกรรมทำเครื่องแก้วไทย จำกัด (มหาชน)</v>
          </cell>
          <cell r="C145" t="str">
            <v>15 หมู่ที่ 1 ถ.ราษฎร์บูรณะ แขวงราษฎร์บูรณะ เขตราษฎร์บูรณะ กรุงเทพมหานคร 10140.</v>
          </cell>
          <cell r="D145" t="str">
            <v>78 หมู่ที่ 9 ซ.วัดศรีวารีน้อย ถ.บางนา-ตราด ต.หนองปรือ อ.บางพลี จ.สมุทรปราการ.</v>
          </cell>
          <cell r="E145">
            <v>8.49</v>
          </cell>
        </row>
        <row r="146">
          <cell r="A146" t="str">
            <v>05103581</v>
          </cell>
          <cell r="B146" t="str">
            <v>บริษัท อุตสาหกรรมพรมไทย จำกัด (มหาชน)</v>
          </cell>
          <cell r="C146" t="str">
            <v>97 กม.27 ถนนวิภาวดีรังสิต กรุงเทพฯ.</v>
          </cell>
          <cell r="E146">
            <v>6.4025999999999996</v>
          </cell>
        </row>
        <row r="147">
          <cell r="A147" t="str">
            <v>05106684</v>
          </cell>
          <cell r="B147" t="str">
            <v>บริษัท อุตสาหกรรมแมนดารินสปินนิ่ง จำกัด</v>
          </cell>
          <cell r="C147" t="str">
            <v>17/2 ซอยวัดโพธิ์ทองบน ถนนติวานนท์ ต.บ้านใหม่ อ.ปากเกร็ด จ.นนทบุรี.</v>
          </cell>
          <cell r="E147">
            <v>10.5939</v>
          </cell>
        </row>
        <row r="148">
          <cell r="A148" t="str">
            <v>05106764</v>
          </cell>
          <cell r="B148" t="str">
            <v>บริษัท อุตสาหกรรมไฮเพ็ชอุปกรณ์ จำกัด</v>
          </cell>
          <cell r="C148" t="str">
            <v>36/5 ซ.วัดมหาวงษ์ หมู่ที่ 2 ถ.ปู่เจาสมิงพราย ต.สำโรง อ.พระประแดง จ.สมุทรปราการ 10130</v>
          </cell>
        </row>
        <row r="149">
          <cell r="A149" t="str">
            <v>05107862</v>
          </cell>
          <cell r="B149" t="str">
            <v>บริษัท อุตสาหกรรมไฮเพ็ชอุปกรณ์ จำกัด</v>
          </cell>
          <cell r="C149" t="str">
            <v>36/5 ซ.วัดมหาวงษ์ หมู่ที่ 2 ถ.ปู่เจาสมิงพราย ต.สำโรง อ.พระประแดง สมุทรปราการ 10130</v>
          </cell>
          <cell r="E149">
            <v>9.8839000000000006</v>
          </cell>
        </row>
        <row r="150">
          <cell r="A150" t="str">
            <v>05107284</v>
          </cell>
          <cell r="B150" t="str">
            <v>บริษัท เอเซียคอนเทนเนอร์ แฟคตอรี่ จกัด</v>
          </cell>
          <cell r="C150" t="str">
            <v>90/186 ซ.รุ่งเศรษฐกิจ ถ.เศรษฐกิจ 1 ต.ท่าทราย อ.เมืองสมุทรสาคร จ.สมุทรสาคร 74000</v>
          </cell>
          <cell r="E150">
            <v>9.6638999999999999</v>
          </cell>
        </row>
        <row r="151">
          <cell r="A151" t="str">
            <v>05107976</v>
          </cell>
          <cell r="B151" t="str">
            <v>บริษัท เอ็น เอส เอฟ กรุ๊ฟ จำกัด</v>
          </cell>
          <cell r="C151" t="str">
            <v>12/7 หมู่ที่ 5 ถ.เศรษฐกิจ ต.คอกกระบอ อ.เมือง จ.สมุทรสาคร 74000.</v>
          </cell>
          <cell r="E151">
            <v>5.1990999999999996</v>
          </cell>
        </row>
        <row r="152">
          <cell r="A152" t="str">
            <v>05107342</v>
          </cell>
          <cell r="B152" t="str">
            <v>บริษัท เอ็น แอนด์ เอ็น ฟูดส์ จำกัด</v>
          </cell>
          <cell r="C152" t="str">
            <v>5/7-8 หมู่ที่ 4 ถ.สายเศรษฐกิจ ต.นาดี อ.เมืองสมุทรสาคร จ.สมุทรสาคร.</v>
          </cell>
        </row>
        <row r="153">
          <cell r="A153" t="str">
            <v>05106535</v>
          </cell>
          <cell r="B153" t="str">
            <v>บริษัท แอลแคนนิคเคสยาม จำกัด</v>
          </cell>
          <cell r="C153" t="str">
            <v>30 หมู่ที่ 14 ถ.พหลโยธิน ก.ม.47 ต.คลองหนึ่ง อ.คลองหลวง จ.ปทุมธานี.</v>
          </cell>
          <cell r="E153">
            <v>8.3779000000000003</v>
          </cell>
        </row>
        <row r="154">
          <cell r="A154" t="str">
            <v>05107093</v>
          </cell>
          <cell r="B154" t="str">
            <v>บริษัท โอ.เอ็ม. แคน แอนด์ พริ้นติ้ง จำกัด</v>
          </cell>
          <cell r="C154" t="str">
            <v>41/3-5 หมู่ 7 ต.ท่าทราย อ.เมืองสมุทรสาคร จ.สมุทรสาคร 74000.</v>
          </cell>
          <cell r="E154">
            <v>8.5</v>
          </cell>
        </row>
        <row r="155">
          <cell r="A155" t="str">
            <v>05107825</v>
          </cell>
          <cell r="B155" t="str">
            <v>บริษัท โอเชียนกลาส จำกัด (มหาชน)</v>
          </cell>
          <cell r="C155" t="str">
            <v>365 หมู่ที่ 4 นิคมอุตสาหกรรมบางปู ซอย 8 ต.แพรกษา อ.เมือง จ.สมุทรปราการ.</v>
          </cell>
          <cell r="E155">
            <v>8.6209000000000007</v>
          </cell>
        </row>
        <row r="156">
          <cell r="A156" t="str">
            <v>05107740</v>
          </cell>
          <cell r="B156" t="str">
            <v>บริษัท โอเรียนตัล เชราเทค จำกัด</v>
          </cell>
          <cell r="C156" t="str">
            <v>415 หมู่ที่ 17 นิคมอุตสาหกรรมบางพลี ถ.เทพารักษ์ ต.บางเสาธง กิ่งอ.บางเสาธง จ.สมุทรปราการ 10540</v>
          </cell>
          <cell r="E156">
            <v>5.67</v>
          </cell>
        </row>
        <row r="157">
          <cell r="A157" t="str">
            <v>05104307</v>
          </cell>
          <cell r="B157" t="str">
            <v>บริษัท เอ็มเอ็มซี สิทธิผล จำกัด</v>
          </cell>
          <cell r="C157" t="str">
            <v>โรงฟูโซ่ (F.N) นิคมอุตสาหกรรมลาดกระบัง แขวงลำปลาทิว เขตลาดกระบัง กรุงเทพมหานคร</v>
          </cell>
          <cell r="D157" t="str">
            <v>61 หมู่ที่ 4 นิคมอุตสาหกรรมลาดกระบัง ถ.ฉลองกรุง แขวงลำปลาทิว เขตลาดกระบัง กรุงเทพมหานคร 10520</v>
          </cell>
          <cell r="E157">
            <v>9.0974000000000004</v>
          </cell>
        </row>
        <row r="158">
          <cell r="A158" t="str">
            <v>05105553</v>
          </cell>
          <cell r="B158" t="str">
            <v>บริษัท แอดมิราลี่ประเทศไทย จำกัด</v>
          </cell>
          <cell r="C158" t="str">
            <v>43 หมู่ 21 ถ.ปู่เจ้าสมิงพราย อ.พระประแดง จ.สมุทรปราการ.</v>
          </cell>
          <cell r="E158">
            <v>9.9138999999999999</v>
          </cell>
        </row>
        <row r="159">
          <cell r="A159" t="str">
            <v>05108032</v>
          </cell>
          <cell r="B159" t="str">
            <v>บริษัท แอนเซลล์(ประเทศไทย) จำกัด</v>
          </cell>
          <cell r="C159" t="str">
            <v>110 หมู่ 4 นิคมอุตสาหกรรมลาดกระบัง(เขตอุตสาหกรรมส่งออก) ถ.ฉลองกรุง แขวงลำปลาทิว เขตลาดกระบัง กทม.</v>
          </cell>
          <cell r="E159">
            <v>4.97</v>
          </cell>
        </row>
        <row r="160">
          <cell r="A160" t="str">
            <v>05107798</v>
          </cell>
          <cell r="B160" t="str">
            <v>ไฟน์ อาร์ต เซรามิค บจก.</v>
          </cell>
          <cell r="C160" t="str">
            <v>85 หมู่ที่ 1 ถ.บางนา-ตราด ต.หอมศีล อ.บางปะกง จ.ฉะเชิงเทรา 24130.</v>
          </cell>
          <cell r="E160" t="str">
            <v>ราคา   8.8979 บาท /กก.</v>
          </cell>
        </row>
        <row r="161">
          <cell r="A161" t="str">
            <v>05107617</v>
          </cell>
          <cell r="B161" t="str">
            <v>มิตซูบิชิเฮฟวี่อินดัสตรี่ส์-มหาจักร แอร์คอนดิชั่นเนอร์ส บจก.</v>
          </cell>
          <cell r="C161" t="str">
            <v>200 หมู่ที่ 4 นิคมอุตสาหกรรมลาดกระบง 3 ถ.ฉลองกรุง แขวงลำปลาทิว เขตลาดกระบัง กทม.10520.</v>
          </cell>
          <cell r="E161" t="str">
            <v>ราคา 5.15 บาท/ลิตร</v>
          </cell>
        </row>
        <row r="162">
          <cell r="A162" t="str">
            <v>05108245</v>
          </cell>
          <cell r="B162" t="str">
            <v>สยามเจ้าพระยาโฮลดิ้งส์ บจก.</v>
          </cell>
          <cell r="C162" t="str">
            <v>333 ถ. เจริญนคร คลองต้นไทร คลองสาน กรุงเทพฯ 10600.</v>
          </cell>
          <cell r="E162" t="str">
            <v>ราคา 4.5460 บาท/ลิตร</v>
          </cell>
        </row>
        <row r="163">
          <cell r="A163" t="str">
            <v>05108053</v>
          </cell>
          <cell r="B163" t="str">
            <v>อาซาฮี สมบูรณ์ อลูมิเนียม บจก.ชลบุรี</v>
          </cell>
          <cell r="C163" t="str">
            <v>สาขา : 700/145 ถ.บางนา-ตราด กม.57 หมู่ที่ 5 ต. คลองตำหรุ อ.เมือง จ.ชลบุรี 20000.</v>
          </cell>
          <cell r="E163" t="str">
            <v>ราคา 4.6600 บาท/ลิตร</v>
          </cell>
        </row>
        <row r="164">
          <cell r="A164" t="str">
            <v>05106672</v>
          </cell>
          <cell r="B164" t="str">
            <v>อินเตอร์เนชั่นแนลคาสติ้ง บจก.</v>
          </cell>
          <cell r="C164" t="str">
            <v>700/18 หมู่ที่ 6 นิคมอุตสาหกรรมบางปะกง เฟส 2 บางนา-ตราด กม.57 อ.เมือง ชลบุรี 20000 (ฝ่ายบัญชี)</v>
          </cell>
          <cell r="E164" t="str">
            <v>ราคา  9.5579 บาท/กก.</v>
          </cell>
        </row>
        <row r="165">
          <cell r="A165" t="str">
            <v>05107593</v>
          </cell>
          <cell r="B165" t="str">
            <v>อุตสาหกรรม คอมเพรสเซอร์ไทย บจก.</v>
          </cell>
          <cell r="C165" t="str">
            <v>33/3 หมู่ที่ 21 ถ.สุวินทวงศ์ กม.63ต.ศาลาแดง อ.บางน้ำเปรี้ยว ฉะเชิงเทรา 24000.</v>
          </cell>
          <cell r="E165" t="str">
            <v>ราคา  5.1000 บาท/ลิตร</v>
          </cell>
        </row>
        <row r="166">
          <cell r="A166" t="str">
            <v>05105012</v>
          </cell>
          <cell r="B166" t="str">
            <v>เอ็มเอ็มซี สิทธิผล บจก. (แหลมฉบัง)</v>
          </cell>
          <cell r="C166" t="str">
            <v>199 หมู่ที่ 3 นิคมอุตสาหกรรมแหลมฉบัง ต.ทุ่งสุขลา อ.ศรีราชา จ.ชลบุรี 20230</v>
          </cell>
          <cell r="E166" t="str">
            <v>ราคา 9.0974 บาท/กก.</v>
          </cell>
        </row>
        <row r="167">
          <cell r="A167" t="str">
            <v>1ก2</v>
          </cell>
          <cell r="B167" t="str">
            <v>TC เจนเนอรัล</v>
          </cell>
          <cell r="C167" t="str">
            <v>28/2  ต.แก่งเสี้ยน   อ.เมือง  จ.กาญจนบุรี</v>
          </cell>
        </row>
        <row r="168">
          <cell r="A168" t="str">
            <v>1ขก1</v>
          </cell>
          <cell r="B168" t="str">
            <v>KT ปิโตรเลี่ยม</v>
          </cell>
          <cell r="C168" t="str">
            <v>231 ม.1  ถ.มิตรภาพ ต.สำราญ อ.เมือง จ.นครราชสีมา</v>
          </cell>
        </row>
        <row r="169">
          <cell r="A169" t="str">
            <v>1จ6</v>
          </cell>
          <cell r="B169" t="str">
            <v>ชวนพานิช ขลุง</v>
          </cell>
          <cell r="C169" t="str">
            <v>อ.ขลุง จ.จันทบุรี</v>
          </cell>
        </row>
        <row r="170">
          <cell r="A170" t="str">
            <v>1จ9</v>
          </cell>
          <cell r="B170" t="str">
            <v>เจียมโฆสิต หจก.สอยดาวก๊าซ</v>
          </cell>
          <cell r="C170" t="str">
            <v>ต.ทรายขาว อ.สอยดาว จ.จันทบุรี</v>
          </cell>
        </row>
        <row r="171">
          <cell r="A171" t="str">
            <v>1ฉ16</v>
          </cell>
          <cell r="B171" t="str">
            <v>เจริญศักดิ์ธานี บางคล้า</v>
          </cell>
          <cell r="C171" t="str">
            <v>ต.บางคล้า อ.พนม จ.ฉะเชิงเทรา</v>
          </cell>
        </row>
        <row r="172">
          <cell r="A172" t="str">
            <v>1ฉ17</v>
          </cell>
          <cell r="B172" t="str">
            <v>เจริญศักดิ์ธานีแก๊ส หจก.</v>
          </cell>
          <cell r="C172" t="str">
            <v>อ.เมือง จ.ฉะเชิงเทรา</v>
          </cell>
        </row>
        <row r="173">
          <cell r="A173" t="str">
            <v>1ฉ3</v>
          </cell>
          <cell r="B173" t="str">
            <v>พรพิชัยแก๊ส หจก.( ปราจีนบุรี)</v>
          </cell>
          <cell r="C173" t="str">
            <v>440/ ม.8 ถ.สุวรรณศร ต.เมืองเก่า อ.กบินทร์บุรี จ.ปราจีนบุรี</v>
          </cell>
        </row>
        <row r="174">
          <cell r="A174" t="str">
            <v>1ฉ33</v>
          </cell>
          <cell r="B174" t="str">
            <v>พรพิชัยแก๊ส หจก.( แปดริ้ว)</v>
          </cell>
          <cell r="C174" t="str">
            <v>ต.หน้าเมือง อ.เมือง จ.ฉะเชิงเทรา</v>
          </cell>
        </row>
        <row r="175">
          <cell r="A175" t="str">
            <v>1ฉ4</v>
          </cell>
          <cell r="B175" t="str">
            <v>พรพิชัยแก๊ส หจก.( กบินทร์บุรี)</v>
          </cell>
          <cell r="C175" t="str">
            <v>อ.กบินทร์บุรี จ.ปราจีนบุรี</v>
          </cell>
        </row>
        <row r="176">
          <cell r="A176" t="str">
            <v>1ฉ7</v>
          </cell>
          <cell r="B176" t="str">
            <v>พนมบรรจุแก๊ส หจก.</v>
          </cell>
          <cell r="C176" t="str">
            <v>ต.ท่าถ่าน อ.พนมสารคาม จ.ฉะเชิงเทรา</v>
          </cell>
        </row>
        <row r="177">
          <cell r="A177" t="str">
            <v>1ช51</v>
          </cell>
          <cell r="B177" t="str">
            <v>วรวิทย์แก๊ส บจก. (หนองใหญ่)</v>
          </cell>
          <cell r="C177" t="str">
            <v>175 ม.1 ต.หนองใหญ่ อ.หนองใหญ่ จ.ชลบุรี</v>
          </cell>
        </row>
        <row r="178">
          <cell r="A178" t="str">
            <v>1ช52</v>
          </cell>
          <cell r="B178" t="str">
            <v xml:space="preserve">วรวิทย์แก๊ส  บจก. (พนัสนิคม) </v>
          </cell>
          <cell r="C178" t="str">
            <v>34/1 ม.1 ต.นาเริก อ.พนัสนิคม จ.ชลบุรี</v>
          </cell>
        </row>
        <row r="179">
          <cell r="A179" t="str">
            <v>1ชม1</v>
          </cell>
          <cell r="B179" t="str">
            <v>เชียงใหม่ LPG</v>
          </cell>
          <cell r="C179" t="str">
            <v>อ.เมือง จ.เชียงใหม่</v>
          </cell>
        </row>
        <row r="180">
          <cell r="A180" t="str">
            <v>1ชม1</v>
          </cell>
          <cell r="B180" t="str">
            <v>เชียงใหม่ LPG แก๊ส หจก.</v>
          </cell>
          <cell r="C180" t="str">
            <v>1/4 ม.1  ต.ท่าศาลา อ.เมือง จเชียงใหม่</v>
          </cell>
        </row>
        <row r="181">
          <cell r="A181" t="str">
            <v>1นค1</v>
          </cell>
          <cell r="B181" t="str">
            <v>ท่าบ่ออุตสาหกรรมแก๊ส บจก.</v>
          </cell>
          <cell r="C181" t="str">
            <v>144 ม.7</v>
          </cell>
        </row>
        <row r="182">
          <cell r="A182" t="str">
            <v>1นฐ9</v>
          </cell>
          <cell r="B182" t="str">
            <v>NP ปิโตรเลี่ยม</v>
          </cell>
          <cell r="C182" t="str">
            <v>248 ม.1 ถ.เพชรเกษม ต.ธรรมศาลา อ.เมือง จ.นครปฐม</v>
          </cell>
        </row>
        <row r="183">
          <cell r="A183" t="str">
            <v>1นม1</v>
          </cell>
          <cell r="B183" t="str">
            <v>เม่งเต็กปิโตรเลี่ยม  หจก.</v>
          </cell>
          <cell r="C183" t="str">
            <v>3389 ถ.สืบศิริ  ต.ในเมือง อ.เมือง จ.นครราชสีมา</v>
          </cell>
        </row>
        <row r="184">
          <cell r="A184" t="str">
            <v>1นม3</v>
          </cell>
          <cell r="B184" t="str">
            <v>TSS ปิโตรเลี่ยม</v>
          </cell>
          <cell r="C184" t="str">
            <v>อ.โชคชัย จ.นครราชสีมา</v>
          </cell>
        </row>
        <row r="185">
          <cell r="A185" t="str">
            <v>1นย1</v>
          </cell>
          <cell r="B185" t="str">
            <v>สมชายแก๊สสยาม หจก.</v>
          </cell>
          <cell r="C185" t="str">
            <v>73 ม.11 อ.บ้านนา อ.บ้านนา จ.นครนายก</v>
          </cell>
        </row>
        <row r="186">
          <cell r="A186" t="str">
            <v>1นส1</v>
          </cell>
          <cell r="B186" t="str">
            <v>NS ปิโตรเลี่ยม</v>
          </cell>
          <cell r="C186" t="str">
            <v>104/3 ม.10 ถ.ดาวดึงส์  ต.ปากน้ำโพ อ.เมือง จ.นครสวรรค์</v>
          </cell>
        </row>
        <row r="187">
          <cell r="A187" t="str">
            <v>1ป72</v>
          </cell>
          <cell r="B187" t="str">
            <v>สระแก้วเอกลักษณ์ หจก.</v>
          </cell>
          <cell r="C187" t="str">
            <v>638 ม.15  ต.สระแก้ว อ.เมือง จ.สระแก้ว</v>
          </cell>
        </row>
        <row r="188">
          <cell r="A188" t="str">
            <v>1ป9</v>
          </cell>
          <cell r="B188" t="str">
            <v>กรอกสมบรูณ์บรรจุแก๊ส</v>
          </cell>
          <cell r="C188" t="str">
            <v>434 ม.1 ต.กรอกสมบรูณ์  อ.ศรีมหาโพธิ์ จ.ปราจีนบุรี</v>
          </cell>
        </row>
        <row r="189">
          <cell r="A189" t="str">
            <v>1ปจ2</v>
          </cell>
          <cell r="B189" t="str">
            <v>ทรงพลปิโตรเลี่ยม  หจก.</v>
          </cell>
          <cell r="C189" t="str">
            <v>39/27 ถ.ชมสินธ์ ต.หัวหิน อ.หัวหิน จ.ประจวบคีรีขันต์</v>
          </cell>
        </row>
        <row r="190">
          <cell r="A190" t="str">
            <v>1ปจ3</v>
          </cell>
          <cell r="B190" t="str">
            <v>จารุวรรณแก๊ส หจก. (ปราณบุรี)</v>
          </cell>
          <cell r="C190" t="str">
            <v>290 ม.7  ต.วังก์พงษ์ อ.ปราณบุรี จ.ประจวบคีรีขันต์</v>
          </cell>
        </row>
        <row r="191">
          <cell r="A191" t="str">
            <v>1พ2</v>
          </cell>
          <cell r="B191" t="str">
            <v>พร้อมวาสนา หจก.</v>
          </cell>
          <cell r="C191" t="str">
            <v>65 ม.1 ถ.เพชรบุรี-บ้านลาด ต.เมือง อ.เมือง จ.เพชรบุรี</v>
          </cell>
        </row>
        <row r="192">
          <cell r="A192" t="str">
            <v>1พง1</v>
          </cell>
          <cell r="B192" t="str">
            <v>อันดามัน แก๊ส หจก.</v>
          </cell>
          <cell r="C192" t="str">
            <v>30/4 ม.3</v>
          </cell>
          <cell r="E192" t="str">
            <v>ท่านุ่น-โคกกลอย</v>
          </cell>
        </row>
        <row r="193">
          <cell r="A193" t="str">
            <v>1รบ1</v>
          </cell>
          <cell r="B193" t="str">
            <v>กิจรุ่งแก๊ส  หจก.</v>
          </cell>
          <cell r="C193" t="str">
            <v>94/1 ม.5  ถ.ทรงพล ต.ปากแรต อ.บ้านโป่ง จ.ราชบุรี</v>
          </cell>
        </row>
        <row r="194">
          <cell r="A194" t="str">
            <v>1รย2</v>
          </cell>
          <cell r="B194" t="str">
            <v>กรีนแก๊สเอ็กซ์เพรส หจก.</v>
          </cell>
          <cell r="C194" t="str">
            <v>100 ม.5 ต.มาบข่า อ.นิคมพัฒนา จ.ระยอง</v>
          </cell>
        </row>
        <row r="195">
          <cell r="A195" t="str">
            <v>1รย3</v>
          </cell>
          <cell r="B195" t="str">
            <v>CN ปิโตรเลี่ยม</v>
          </cell>
          <cell r="C195" t="str">
            <v>ต.เพ อ.เมือง จ.ระยอง</v>
          </cell>
        </row>
        <row r="196">
          <cell r="A196" t="str">
            <v>1รย4</v>
          </cell>
          <cell r="B196" t="str">
            <v>อีสเทิร์น LPG หจก.</v>
          </cell>
          <cell r="C196" t="str">
            <v>444 ต.ทุ่งควายกิน อ.แกลง จ.ระยอง</v>
          </cell>
        </row>
        <row r="197">
          <cell r="A197" t="str">
            <v>1ลบ1</v>
          </cell>
          <cell r="B197" t="str">
            <v>ลพบุรีแก๊ส</v>
          </cell>
          <cell r="C197" t="str">
            <v xml:space="preserve">143ม.4 ถ.ศรีอินทราทิตย์ ต.ทะเลชุบศร อ.เมือง จ.ลพบุรี </v>
          </cell>
          <cell r="E197" t="str">
            <v>ศรีอินทราทิตย์</v>
          </cell>
        </row>
        <row r="198">
          <cell r="A198" t="str">
            <v>1ส14</v>
          </cell>
          <cell r="B198" t="str">
            <v>สินสยามแก๊ส บจก.</v>
          </cell>
          <cell r="C198" t="str">
            <v>947/1 ม.2 ถ.เทพารักษ์  ต.บางเมือง อ.เมือง จ.สมุทรปราการ</v>
          </cell>
        </row>
        <row r="199">
          <cell r="A199" t="str">
            <v>1ส15</v>
          </cell>
          <cell r="B199" t="str">
            <v>บางพลีพัฒนา LPG หจก.</v>
          </cell>
          <cell r="C199" t="str">
            <v>598 ม.17 ต.บางเสาธง  กิ่งอำเภอ บางเสาธง จ.สมุทรปราการ</v>
          </cell>
        </row>
        <row r="200">
          <cell r="A200" t="str">
            <v>1สค3</v>
          </cell>
          <cell r="B200" t="str">
            <v>กระทุ่มแบน LPG</v>
          </cell>
          <cell r="C200" t="str">
            <v>90 ม.4 ต.แคลาย อ.กระทุ่มแบน จ.สมุทรสาคร</v>
          </cell>
        </row>
        <row r="201">
          <cell r="A201" t="str">
            <v>1สค4</v>
          </cell>
          <cell r="B201" t="str">
            <v>ชัยโชติช่วงแก๊ส  หจก.</v>
          </cell>
          <cell r="C201" t="str">
            <v>88/2 ม.11 ต.คองเดื่อ อ.กระทุมแบน จ.สมุทรสาคร</v>
          </cell>
        </row>
        <row r="202">
          <cell r="A202" t="str">
            <v>1สค5</v>
          </cell>
          <cell r="B202" t="str">
            <v>สมุทรสาครแก๊ส บจก.</v>
          </cell>
          <cell r="C202" t="str">
            <v>62/2 ม.2 ต.คอกกระบือ อ.เมือง จ.สมุทรสาคร</v>
          </cell>
        </row>
        <row r="203">
          <cell r="A203" t="str">
            <v>1สค7</v>
          </cell>
          <cell r="B203" t="str">
            <v>อุตสาหกรรมแก๊สเอเชี่ยน (ประเทศไทย)</v>
          </cell>
          <cell r="C203" t="str">
            <v>9/12 ม.11 ถ.พุทธมณฑลสาย 4 อ้อมน้อย กระทุ่มแบน จ.สมุทรสาคร</v>
          </cell>
          <cell r="E203" t="str">
            <v>พุทธมณฑลสาย 4</v>
          </cell>
        </row>
        <row r="204">
          <cell r="A204" t="str">
            <v>1สบ4</v>
          </cell>
          <cell r="B204" t="str">
            <v>สระบุรีกมลฉัตร  หจก.</v>
          </cell>
          <cell r="C204" t="str">
            <v>127 ม.1 ต.หนองยาว อ.เมือง จ.สระบุรี</v>
          </cell>
        </row>
        <row r="205">
          <cell r="A205" t="str">
            <v>1สห1</v>
          </cell>
          <cell r="B205" t="str">
            <v>เมืองทองแก๊สสิงห์บุรี หจก.</v>
          </cell>
          <cell r="C205" t="str">
            <v>31 ม.3 ถ.เอเชีย  ต.บางมัญ อ.เมืองสิงห์บุรี  จ.สิงห์บุรี</v>
          </cell>
        </row>
        <row r="206">
          <cell r="A206" t="str">
            <v>1อด1</v>
          </cell>
          <cell r="B206" t="str">
            <v>กิตติเรืองแสง  หจก.</v>
          </cell>
          <cell r="C206" t="str">
            <v>222/2 ม.4 ถ.มิตรใย ต.หนองบัว อ.เมือง จ.อุดรราชธานี</v>
          </cell>
        </row>
        <row r="207">
          <cell r="A207" t="str">
            <v>1อย1</v>
          </cell>
          <cell r="B207" t="str">
            <v>บางปะอินแก๊ส บจก.</v>
          </cell>
          <cell r="C207" t="str">
            <v>ต.บ้านเลน อ.บางปะอิน จ.พระนครศรีอยุธยา</v>
          </cell>
        </row>
        <row r="208">
          <cell r="A208" t="str">
            <v>2ก10</v>
          </cell>
          <cell r="B208" t="str">
            <v>ขวัญดาวบริการ</v>
          </cell>
          <cell r="C208" t="str">
            <v>7 ถ.พระสุเมรุ แขวงชนะสงคราม เขตพระนคร กรุงเทพฯ</v>
          </cell>
        </row>
        <row r="209">
          <cell r="A209" t="str">
            <v>2ฉ15</v>
          </cell>
          <cell r="B209" t="str">
            <v>เจริญศักดิ์ธานีออล์ย หจก.</v>
          </cell>
          <cell r="C209" t="str">
            <v xml:space="preserve"> อ.เมือง จ.ฉะเชิงเทรา</v>
          </cell>
        </row>
        <row r="210">
          <cell r="A210" t="str">
            <v>2ช10</v>
          </cell>
          <cell r="B210" t="str">
            <v>บุญยงค์แก๊ส หจก.</v>
          </cell>
          <cell r="C210" t="str">
            <v>47/3 ม.9 ถ.สุขุมวิท ต.บางพระ อ.ศรีราชา จ.ชลบุรี</v>
          </cell>
        </row>
        <row r="211">
          <cell r="A211" t="str">
            <v>2อย2</v>
          </cell>
          <cell r="B211" t="str">
            <v>นำสมัยเซ็นเตอร์</v>
          </cell>
        </row>
        <row r="212">
          <cell r="A212" t="str">
            <v>3ก69</v>
          </cell>
          <cell r="B212" t="str">
            <v>วีนิค บจก.</v>
          </cell>
          <cell r="C212" t="str">
            <v>269 ถ.ฉลองกรุง แขงลำปลาทิว เขตลาดกระบัง กรุงเทพฯ</v>
          </cell>
          <cell r="D212" t="str">
            <v>นิคมฯลาดกระบัง</v>
          </cell>
        </row>
        <row r="213">
          <cell r="A213" t="str">
            <v>3ฉ10</v>
          </cell>
          <cell r="B213" t="str">
            <v>ศิริวัฒนาอินเตอร์พริ้น บจม.</v>
          </cell>
          <cell r="C213" t="str">
            <v>14/8 ม.1 ถ.บางนา-ตราด ต.บางปะกง อ.บางปะกง จ.ฉะเชิงเทรา</v>
          </cell>
          <cell r="E213" t="str">
            <v>บางนา-ตราด</v>
          </cell>
        </row>
        <row r="214">
          <cell r="A214" t="str">
            <v>3ฉ11</v>
          </cell>
          <cell r="B214" t="str">
            <v>MT อลูเม็ท</v>
          </cell>
          <cell r="C214" t="str">
            <v>ต.บางเกลือ อ.บางปะกง จ.ฉะเชิงเทรา</v>
          </cell>
        </row>
        <row r="215">
          <cell r="A215" t="str">
            <v>3ฉ13</v>
          </cell>
          <cell r="B215" t="str">
            <v>จิ้นจั่น เอ็นเตอร์ไพร์ส บจก.</v>
          </cell>
          <cell r="C215" t="str">
            <v>78/147 ม.15 ถ.โรงไฟฟ้าบางปะกง ต.ท่าข้าม อ.บางปะกง จ.ฉะเชิงเทรา</v>
          </cell>
        </row>
        <row r="216">
          <cell r="A216" t="str">
            <v>3ฉ18</v>
          </cell>
          <cell r="B216" t="str">
            <v>NHK สปริงเกอร์</v>
          </cell>
          <cell r="C216" t="str">
            <v xml:space="preserve">นิคมฯเวลโกร์ว ถ.บางนา-ตราด  ต.บางวัว อ.บางปะกง จ.ฉะเชิงเทรา </v>
          </cell>
        </row>
        <row r="217">
          <cell r="A217" t="str">
            <v>3ฉ9</v>
          </cell>
          <cell r="B217" t="str">
            <v>ซิ่นเอี่ยวเซรามิค ศิลป์กรรม บจก.</v>
          </cell>
          <cell r="C217" t="str">
            <v>69 ม.4 ถ.โรงไฟฟ้า ต.ท่าข้าม อ.บางปะกง จ.ฉะเชิงเทรา</v>
          </cell>
        </row>
        <row r="218">
          <cell r="A218" t="str">
            <v>3ช18</v>
          </cell>
          <cell r="B218" t="str">
            <v>ชลบุรีเมืองทอง บจก.</v>
          </cell>
          <cell r="C218" t="str">
            <v>202 ม.4 ถ.สุขุมวิท ต.เมือง อ.เมือง จ.ชลบุรี</v>
          </cell>
        </row>
        <row r="219">
          <cell r="A219" t="str">
            <v>3ช22</v>
          </cell>
          <cell r="B219" t="str">
            <v>มงคลวีระชัย  บจก.</v>
          </cell>
          <cell r="C219" t="str">
            <v>99 ม.8 ต.หนองข่าม อ.ศรีราชา จ.ชลบุรี</v>
          </cell>
        </row>
        <row r="220">
          <cell r="A220" t="str">
            <v>3นฐ8</v>
          </cell>
          <cell r="B220" t="str">
            <v>คริสปี้เสน็ท บจก.</v>
          </cell>
          <cell r="C220" t="str">
            <v>ถ.บางเลน-ดอนตูม  อ.เมือง จ.นครปฐม</v>
          </cell>
        </row>
        <row r="221">
          <cell r="A221" t="str">
            <v>3นม2</v>
          </cell>
          <cell r="B221" t="str">
            <v>นิชิกาวาเตชาพลาเลิศรับเบอร์ บจก.</v>
          </cell>
          <cell r="C221" t="str">
            <v>339 ม.3 ถ.ราชสีมา - โชคชัย ต.หนองบัวศาลา อ.เมือง จ.นครราชสีมา</v>
          </cell>
        </row>
        <row r="222">
          <cell r="A222" t="str">
            <v>3รย5</v>
          </cell>
          <cell r="B222" t="str">
            <v>สยามเมทัล เทคโนโลยี่ บจก.</v>
          </cell>
          <cell r="C222" t="str">
            <v>64/2 ม.4 นิคมอีสเทิร์ซีบอร์ด ต.ปลวกแดง อ.ปลวกแดง จ.ระยอง</v>
          </cell>
          <cell r="D222" t="str">
            <v>นิคมฯอีสเทิร์นซีบอร์ด</v>
          </cell>
        </row>
        <row r="223">
          <cell r="A223" t="str">
            <v>3รย6</v>
          </cell>
          <cell r="B223" t="str">
            <v>คาทาเลอร์ บจก.</v>
          </cell>
          <cell r="C223" t="str">
            <v>100 ม.4 นิคมอีสเทิร์นซีบอร์ด ต.ปลวกแดง อ.ปลวกแดง จ.ระยอง</v>
          </cell>
          <cell r="D223" t="str">
            <v>นิคมฯอีสเทิร์นซีบอร์ด</v>
          </cell>
        </row>
        <row r="224">
          <cell r="A224" t="str">
            <v>3รย7</v>
          </cell>
          <cell r="B224" t="str">
            <v xml:space="preserve">บริษัท TIG </v>
          </cell>
          <cell r="C224" t="str">
            <v>นิคมอุตสาหกรรม มาบตาพุต อ.ระยอง</v>
          </cell>
        </row>
        <row r="225">
          <cell r="A225" t="str">
            <v>3รย8</v>
          </cell>
          <cell r="B225" t="str">
            <v>เจเนอรรัล ซิททิง (ประเทศไทย) บจก.</v>
          </cell>
          <cell r="C225" t="str">
            <v>64/3 ม.4 ต.ปลวกแดง อ.ปลวกแดง จ.ระยอง</v>
          </cell>
          <cell r="D225" t="str">
            <v>นิคมฯอีสเทิร์นซีบอร์ด</v>
          </cell>
        </row>
        <row r="226">
          <cell r="A226" t="str">
            <v>3ลบ1</v>
          </cell>
          <cell r="B226" t="str">
            <v>มหพันธ์ไฟเบอร์ซีเมนต์ บจก. (มหาชน)</v>
          </cell>
          <cell r="C226" t="str">
            <v xml:space="preserve">59 หมู่ 12 ต.ชิองสาริกา อ.พัฒนานิคม จ.ลพบุรี  (036) 638341-2 </v>
          </cell>
        </row>
        <row r="227">
          <cell r="A227" t="str">
            <v>3ส11</v>
          </cell>
          <cell r="B227" t="str">
            <v>KITZ ( THAILAND)</v>
          </cell>
          <cell r="C227" t="str">
            <v>ถ.บางนา-ตราด  กิ่งอ.บางเสาธง อ.บางพลี จ.สมุทรปราการ</v>
          </cell>
        </row>
        <row r="228">
          <cell r="A228" t="str">
            <v>3ส16</v>
          </cell>
          <cell r="B228" t="str">
            <v>CPS เวเฟอร์ฟูดส์ บจก.</v>
          </cell>
          <cell r="C228" t="str">
            <v>58/1 ม.1 ถ.กิ่งแก้ว ต.ราชาเทวะ อ.บางพลี จ.สมุทรปราการ</v>
          </cell>
        </row>
        <row r="229">
          <cell r="A229" t="str">
            <v>3ส17</v>
          </cell>
          <cell r="B229" t="str">
            <v>เมืองทองอุตสาหกรรมอลูมิเนียม บจก.</v>
          </cell>
          <cell r="C229" t="str">
            <v>กม. 20 ต.บางโฉลง อ.บางพลี จ.สมุทรปราการ</v>
          </cell>
        </row>
        <row r="230">
          <cell r="A230" t="str">
            <v>3ส18</v>
          </cell>
          <cell r="B230" t="str">
            <v>ซันนี่พิมพ์ย้อม บจก.</v>
          </cell>
          <cell r="C230" t="str">
            <v>697 ม.14 ถ.สุขุมวิทยสายเก่า ต.ท้ายบ้านอ.เมือง จ.สมุทรปราการ</v>
          </cell>
        </row>
        <row r="231">
          <cell r="A231" t="str">
            <v>3ส20</v>
          </cell>
          <cell r="B231" t="str">
            <v>สหกิจโคมอส หจก.</v>
          </cell>
          <cell r="C231" t="str">
            <v>99/13 ม.15  ถ.สุขุมวิทสายเก่า ต.ท้ายบ้าน  อ.เมือง จ.สมุทรปราการ</v>
          </cell>
          <cell r="E231" t="str">
            <v>สุขุมวิทสายเก่า</v>
          </cell>
        </row>
        <row r="232">
          <cell r="A232" t="str">
            <v>3ส22</v>
          </cell>
          <cell r="B232" t="str">
            <v>บ.สยามแทนเน็ก</v>
          </cell>
          <cell r="C232" t="str">
            <v>ซ.กิ่งทอง ต.บางแก้ว อ.บางพลี จ.สมุทราปราการ</v>
          </cell>
        </row>
        <row r="233">
          <cell r="A233" t="str">
            <v>3สค2</v>
          </cell>
          <cell r="B233" t="str">
            <v>UMC ไดคาสติ้ง</v>
          </cell>
          <cell r="C233" t="str">
            <v>1/35 ม.2 ถ.พระราม 2 ต.ท่าทราย อ.เมือง จ.สมุทรสาคร</v>
          </cell>
        </row>
        <row r="234">
          <cell r="A234" t="str">
            <v>3สค6</v>
          </cell>
          <cell r="B234" t="str">
            <v>ไทยเอเซียบิสกิต บจก.</v>
          </cell>
          <cell r="C234" t="str">
            <v>19 ม.13 ซ.สุขสภิบาล 3 ต.อ้อมน้อย อ.กระทุ่มแบน จ.สมุทรสาคร</v>
          </cell>
        </row>
        <row r="235">
          <cell r="A235" t="str">
            <v>3สห2</v>
          </cell>
          <cell r="B235" t="str">
            <v>ยูเนี่ยนรับเบอร์โกลฟ บจก.</v>
          </cell>
          <cell r="C235" t="str">
            <v>53/1 ม.1 ถ.เอเชีย ต.บางมัญ อ.เมืองสิงห์บุรี จ.สิงห์บุรี</v>
          </cell>
        </row>
        <row r="236">
          <cell r="A236" t="str">
            <v>3อย3</v>
          </cell>
          <cell r="B236" t="str">
            <v>บ.โคโตบูมิ ไดร์คสาลติ้ง</v>
          </cell>
          <cell r="C236" t="str">
            <v>67 ม.2 ต.น้ำตาล อ.อินทร์บุรี จ.สิงห์บุรี</v>
          </cell>
        </row>
        <row r="237">
          <cell r="A237" t="str">
            <v>3อย4</v>
          </cell>
          <cell r="B237" t="str">
            <v>อาปิโก้ไฮเทค บจก.</v>
          </cell>
          <cell r="C237" t="str">
            <v>98 ม.1นิคมโรจนะ ต.บ้านเลน อ.บางเลน จ.พระนครศรีอยุธยา</v>
          </cell>
        </row>
        <row r="238">
          <cell r="A238" t="str">
            <v>3อย5</v>
          </cell>
          <cell r="B238" t="str">
            <v>โชวาอลูมิมัน (ประเทศไทย)</v>
          </cell>
          <cell r="C238" t="str">
            <v>นิคม โรจนัะ อ.บางปะอิน จ.อยุธยา</v>
          </cell>
          <cell r="D238" t="str">
            <v>นิคมฯโรจนะ</v>
          </cell>
        </row>
        <row r="239">
          <cell r="A239" t="str">
            <v>WG01</v>
          </cell>
          <cell r="B239" t="str">
            <v>คลังบางปะกง</v>
          </cell>
          <cell r="C239" t="str">
            <v>115 หมู่ 16 ถ.สุขุมวิทสายเก่า กม.74 ต.บางปะกง อ.บางปะกง จ.ฉะเชิงเทรา</v>
          </cell>
        </row>
        <row r="240">
          <cell r="A240" t="str">
            <v>WG02</v>
          </cell>
          <cell r="B240" t="str">
            <v>แก๊สเหลือรับเข้าคลังบางปะกง</v>
          </cell>
          <cell r="C240" t="str">
            <v>115 หมู่ 16 ถ.สุขุมวิทสายเก่า กม.74 ต.บางปะกง อ.บางปะกง จ.ฉะเชิงเทรา</v>
          </cell>
        </row>
        <row r="241">
          <cell r="B241" t="str">
            <v>MB ปิโตรเลี่ยม</v>
          </cell>
          <cell r="C241" t="str">
            <v>89/9 ม.4  ต.สวนหลวง อ.กระทุ่มแบน จ.สมุทรสาคร</v>
          </cell>
        </row>
        <row r="242">
          <cell r="B242" t="str">
            <v>SAB  บจก.</v>
          </cell>
          <cell r="C242" t="str">
            <v>นิคมแหลมฉบัง ต.ทุ่งสุขลา อ.ศรีราชา จ.ชลบุรี</v>
          </cell>
          <cell r="D242" t="str">
            <v>นิคมฯแหลมฉบัง</v>
          </cell>
        </row>
        <row r="243">
          <cell r="B243" t="str">
            <v>TIG ลำปางอ๊อกซิเยน หจก.</v>
          </cell>
          <cell r="C243" t="str">
            <v>286 ม.8  ถ.ซุปเปอร์ไฮเวย์ ต.ชมพู อ.เมือง จ.ลำปาง</v>
          </cell>
        </row>
        <row r="244">
          <cell r="B244" t="str">
            <v>TKS ปิโตรเลี่ยม</v>
          </cell>
          <cell r="C244" t="str">
            <v>140/2 ม.5  ต.พลายชุมพล อ.เมือง จ.พิษณุโลก</v>
          </cell>
        </row>
        <row r="245">
          <cell r="B245" t="str">
            <v>แก๊ส RB บจก.</v>
          </cell>
          <cell r="C245" t="str">
            <v>73 ม.4 ต.เมืองพล อ.พล จ. ขอนแก่น</v>
          </cell>
        </row>
        <row r="246">
          <cell r="B246" t="str">
            <v xml:space="preserve">คมกฤษซัพพลายแก๊ส </v>
          </cell>
          <cell r="C246" t="str">
            <v>192 ม.1</v>
          </cell>
        </row>
        <row r="247">
          <cell r="B247" t="str">
            <v>จอมทองซัพพลายส์ หจก.</v>
          </cell>
          <cell r="C247" t="str">
            <v>255 ม.3</v>
          </cell>
          <cell r="E247" t="str">
            <v>สายบ้านท่าศาลา</v>
          </cell>
        </row>
        <row r="248">
          <cell r="B248" t="str">
            <v>จารุวรรณแก๊ส หจก. (ทับสะแก)</v>
          </cell>
        </row>
        <row r="249">
          <cell r="B249" t="str">
            <v>เจริญผลปิโตรเลี่ยม หจก.</v>
          </cell>
          <cell r="C249" t="str">
            <v>4</v>
          </cell>
          <cell r="E249" t="str">
            <v>หลักเมือง</v>
          </cell>
        </row>
        <row r="250">
          <cell r="B250" t="str">
            <v>เจริญพงษ์ปิโตรเลี่ยม หจก.</v>
          </cell>
          <cell r="C250" t="str">
            <v>13/8 ม.1</v>
          </cell>
          <cell r="E250" t="str">
            <v>แสงชูโต</v>
          </cell>
        </row>
        <row r="251">
          <cell r="B251" t="str">
            <v>เจริญศักดิ์ธานีแก๊ส หจก.(บางคล้า)</v>
          </cell>
        </row>
        <row r="252">
          <cell r="B252" t="str">
            <v>ชุมพรลิ้มกวงง้วนแก๊ส</v>
          </cell>
          <cell r="C252" t="str">
            <v>154/1 ม.1</v>
          </cell>
          <cell r="E252" t="str">
            <v>ชุมพร-ปากน้ำ</v>
          </cell>
        </row>
        <row r="253">
          <cell r="B253" t="str">
            <v>เชียงราย พี แอนด์ ออยล์ หจก.</v>
          </cell>
          <cell r="C253" t="str">
            <v>189</v>
          </cell>
          <cell r="E253" t="str">
            <v>ศรีทรายมูล-เชียงใหม่</v>
          </cell>
        </row>
        <row r="254">
          <cell r="B254" t="str">
            <v>ซันเบิร์ด แมนูแฟคเจอร์เรอร์ ไทยกรุ๊ป</v>
          </cell>
          <cell r="C254" t="str">
            <v>216</v>
          </cell>
          <cell r="D254" t="str">
            <v>นิคมฯลาดกระบัง</v>
          </cell>
          <cell r="E254" t="str">
            <v>ฉลองกรุง</v>
          </cell>
        </row>
        <row r="255">
          <cell r="B255" t="str">
            <v>ซันโย ยูนิเวอร์แซล อิเลคทริค บจม.</v>
          </cell>
          <cell r="C255" t="str">
            <v>28/3</v>
          </cell>
          <cell r="D255" t="str">
            <v>ซ.วัดหนามแดง</v>
          </cell>
          <cell r="E255" t="str">
            <v xml:space="preserve">สุวินทวงศ์ </v>
          </cell>
        </row>
        <row r="256">
          <cell r="B256" t="str">
            <v>ไซมีสเมอร์ซานไดส์ บจก.</v>
          </cell>
          <cell r="C256" t="str">
            <v>85/5 ม.2</v>
          </cell>
          <cell r="E256" t="str">
            <v>เพชรเกษม</v>
          </cell>
        </row>
        <row r="257">
          <cell r="B257" t="str">
            <v>ดอนแก้วแก๊ส เชียงใหม่  หจก.</v>
          </cell>
          <cell r="C257" t="str">
            <v xml:space="preserve">1 ม.4 </v>
          </cell>
        </row>
        <row r="258">
          <cell r="B258" t="str">
            <v>ดาวศรีษะเกษอุบล 1995</v>
          </cell>
          <cell r="C258" t="str">
            <v>75 ม.4</v>
          </cell>
        </row>
        <row r="259">
          <cell r="B259" t="str">
            <v>ตาปีแก๊ส บจก.</v>
          </cell>
          <cell r="C259" t="str">
            <v>102/2 ม.6</v>
          </cell>
          <cell r="E259" t="str">
            <v>สายรอบเมือง</v>
          </cell>
        </row>
        <row r="260">
          <cell r="B260" t="str">
            <v>เตร็งไตรรัตน์ ปิโตรเลี่ยม หจก.</v>
          </cell>
          <cell r="C260" t="str">
            <v xml:space="preserve">39/1 ม.8 </v>
          </cell>
          <cell r="E260" t="str">
            <v>น่าน-พะเยา</v>
          </cell>
        </row>
        <row r="261">
          <cell r="B261" t="str">
            <v>เตร็งไตรรัตน์ ปิโตรเลี่ยม หจก.1999</v>
          </cell>
          <cell r="C261" t="str">
            <v xml:space="preserve">39/1 ม.8 </v>
          </cell>
        </row>
        <row r="262">
          <cell r="B262" t="str">
            <v>เทียนเวนไทย เอ็นเตอร์ไพร์ส บจก.</v>
          </cell>
          <cell r="C262" t="str">
            <v>106/2 ม.5</v>
          </cell>
        </row>
        <row r="263">
          <cell r="B263" t="str">
            <v>ไทย-เจแปน</v>
          </cell>
          <cell r="D263" t="str">
            <v>นิคมฯโรจนะ</v>
          </cell>
        </row>
        <row r="264">
          <cell r="B264" t="str">
            <v>ไทยซินเตอร์ โปรดักส์ บจก.</v>
          </cell>
          <cell r="C264" t="str">
            <v>1/1 ม.22</v>
          </cell>
          <cell r="E264" t="str">
            <v xml:space="preserve">สุวินทวงศ์ </v>
          </cell>
        </row>
        <row r="265">
          <cell r="B265" t="str">
            <v>ไทยเซฟตี้กลาส บจก.</v>
          </cell>
          <cell r="C265" t="str">
            <v>700/336 ม.6</v>
          </cell>
          <cell r="D265" t="str">
            <v>นิคมฯบางปะกงเฟส 2</v>
          </cell>
          <cell r="E265" t="str">
            <v>บางนา-ตราด</v>
          </cell>
        </row>
        <row r="266">
          <cell r="B266" t="str">
            <v>ไทยโตชิบา อุตสาหกรรม บจก.</v>
          </cell>
          <cell r="C266" t="str">
            <v>181/1 ม.12</v>
          </cell>
        </row>
        <row r="267">
          <cell r="B267" t="str">
            <v>ไทยเยอร์มันมีทโปรดักส์ บจก.</v>
          </cell>
          <cell r="C267" t="str">
            <v>74 ม.5</v>
          </cell>
          <cell r="D267" t="str">
            <v>นิคมฯเวลโกร์ว</v>
          </cell>
          <cell r="E267" t="str">
            <v>บางนา-ตราด</v>
          </cell>
        </row>
        <row r="268">
          <cell r="B268" t="str">
            <v>ไทยอินดัสเตรียน</v>
          </cell>
          <cell r="C268" t="str">
            <v>2/3 ม.14</v>
          </cell>
          <cell r="E268" t="str">
            <v>บางนา-ตราด</v>
          </cell>
        </row>
        <row r="269">
          <cell r="B269" t="str">
            <v>ไทยโอนูม่า</v>
          </cell>
          <cell r="C269" t="str">
            <v>8/38 ม.6</v>
          </cell>
        </row>
        <row r="270">
          <cell r="B270" t="str">
            <v>นครซุปเปอร์แก๊ส หจก.</v>
          </cell>
          <cell r="C270" t="str">
            <v>29/9</v>
          </cell>
          <cell r="E270" t="str">
            <v>พัฒนาการคูขวาง</v>
          </cell>
        </row>
        <row r="271">
          <cell r="B271" t="str">
            <v>บางกอกแก้วระยอง บจก.</v>
          </cell>
          <cell r="E271" t="str">
            <v>บ้านบึง-แกลง (334)</v>
          </cell>
        </row>
        <row r="272">
          <cell r="B272" t="str">
            <v>บ้านนาปิยะแก๊ส หจก.</v>
          </cell>
          <cell r="C272" t="str">
            <v>1/3 ม.7</v>
          </cell>
        </row>
        <row r="273">
          <cell r="B273" t="str">
            <v>บายพาสแก๊สแอนด์ออล์ย หจก.</v>
          </cell>
          <cell r="C273" t="str">
            <v>16/4</v>
          </cell>
          <cell r="E273" t="str">
            <v>บายพาส</v>
          </cell>
        </row>
        <row r="274">
          <cell r="B274" t="str">
            <v>เบญจพร หจก.</v>
          </cell>
          <cell r="C274" t="str">
            <v>35/5 ม.2</v>
          </cell>
        </row>
        <row r="275">
          <cell r="B275" t="str">
            <v>ประยูรแก๊สแอนด์ปิโตรเลียม บจก.</v>
          </cell>
          <cell r="C275" t="str">
            <v>119 ม.3</v>
          </cell>
        </row>
        <row r="276">
          <cell r="B276" t="str">
            <v>พ้อตเตอร์ส (ประเทศไทย) บจก.</v>
          </cell>
          <cell r="C276" t="str">
            <v>131/1 ม.4</v>
          </cell>
          <cell r="E276" t="str">
            <v>รัตนโกสินทร์ 200 ปี</v>
          </cell>
        </row>
        <row r="277">
          <cell r="B277" t="str">
            <v>พอร์ค คิงส์ อินเตอร์เนชั่นแนล บจก.</v>
          </cell>
          <cell r="C277" t="str">
            <v>45/1 ม.12</v>
          </cell>
          <cell r="E277" t="str">
            <v>เพชรเกษม</v>
          </cell>
        </row>
        <row r="278">
          <cell r="B278" t="str">
            <v>พันธ์สิทธ์ หจก.</v>
          </cell>
        </row>
        <row r="279">
          <cell r="B279" t="str">
            <v>พารักษาปิโตรเลี่ยม หจก.</v>
          </cell>
          <cell r="C279" t="str">
            <v xml:space="preserve">520/10 </v>
          </cell>
          <cell r="E279" t="str">
            <v>เทศบาล</v>
          </cell>
        </row>
        <row r="280">
          <cell r="B280" t="str">
            <v>พิศักดิ์ เอ็นเตอร์ไพร์ส  บจก.</v>
          </cell>
          <cell r="C280" t="str">
            <v>71 ม.12</v>
          </cell>
          <cell r="E280" t="str">
            <v>กิ่งแก้ว</v>
          </cell>
        </row>
        <row r="281">
          <cell r="B281" t="str">
            <v>มอนซานโต เมล็ดพันธ์ บจก.</v>
          </cell>
          <cell r="C281" t="str">
            <v>56 ม.6</v>
          </cell>
        </row>
        <row r="282">
          <cell r="B282" t="str">
            <v>เมืองปทุมธานีปิโตรเลียม หจก.</v>
          </cell>
          <cell r="C282" t="str">
            <v>43/4 ม.2 ถ.ปทุมธานี--ลาดหลุมแก้ว ต.บ้านนาง อ.เมือง จ.ปทุมธานี</v>
          </cell>
        </row>
        <row r="283">
          <cell r="B283" t="str">
            <v>ยูไนเต็ด รีสอร์ท เซอร์วิส บจก.</v>
          </cell>
          <cell r="C283" t="str">
            <v>429 ม.9</v>
          </cell>
          <cell r="E283" t="str">
            <v>พัทยาสาย 2</v>
          </cell>
        </row>
        <row r="284">
          <cell r="B284" t="str">
            <v>รัตนา LPG</v>
          </cell>
          <cell r="C284" t="str">
            <v>128 ม.6</v>
          </cell>
        </row>
        <row r="285">
          <cell r="B285" t="str">
            <v>เรืองบัญฑิตปิโตรเลี่ยม หจก.</v>
          </cell>
          <cell r="C285" t="str">
            <v xml:space="preserve">277/1 ม.3 </v>
          </cell>
        </row>
        <row r="286">
          <cell r="B286" t="str">
            <v>โรโตพาส</v>
          </cell>
          <cell r="E286" t="str">
            <v>กิ่งแก้ว</v>
          </cell>
        </row>
        <row r="287">
          <cell r="B287" t="str">
            <v>ลพบุรีธนะแก๊ส</v>
          </cell>
        </row>
        <row r="288">
          <cell r="B288" t="str">
            <v>ลำพูน LPG หจก.</v>
          </cell>
          <cell r="C288" t="str">
            <v>543/104</v>
          </cell>
          <cell r="E288" t="str">
            <v>เชียงใหม่</v>
          </cell>
        </row>
        <row r="289">
          <cell r="B289" t="str">
            <v>เลิศไพบูลย์แก๊ส หจก.</v>
          </cell>
          <cell r="C289" t="str">
            <v>102/4 ม.6</v>
          </cell>
        </row>
        <row r="290">
          <cell r="B290" t="str">
            <v>เวิลด์เทคแก๊ส 95 หจก.</v>
          </cell>
          <cell r="C290" t="str">
            <v>156 ม.7</v>
          </cell>
        </row>
        <row r="291">
          <cell r="B291" t="str">
            <v>ศรีษะเกษแก๊ส หจก.</v>
          </cell>
          <cell r="C291" t="str">
            <v>120 ม.4</v>
          </cell>
        </row>
        <row r="292">
          <cell r="B292" t="str">
            <v>ศรีสุพรแก๊ส หจก.</v>
          </cell>
          <cell r="C292" t="str">
            <v>311 ม.3</v>
          </cell>
        </row>
        <row r="293">
          <cell r="B293" t="str">
            <v>สล็อท-นานไก บจก.</v>
          </cell>
          <cell r="C293" t="str">
            <v>163/40</v>
          </cell>
        </row>
        <row r="294">
          <cell r="B294" t="str">
            <v>สิทธพรแก๊ส หจก.</v>
          </cell>
          <cell r="C294" t="str">
            <v>998/1</v>
          </cell>
          <cell r="E294" t="str">
            <v>มิตรภาพ</v>
          </cell>
        </row>
        <row r="295">
          <cell r="B295" t="str">
            <v>สุบรรณแก๊ส หจก.</v>
          </cell>
          <cell r="C295" t="str">
            <v>7/7 ม.1</v>
          </cell>
        </row>
        <row r="296">
          <cell r="B296" t="str">
            <v>สุพรรณธนะแก๊ส หจก.</v>
          </cell>
          <cell r="C296" t="str">
            <v>256 ม.1</v>
          </cell>
          <cell r="E296" t="str">
            <v>สุพรรณ-บางบัวทอง</v>
          </cell>
        </row>
        <row r="297">
          <cell r="B297" t="str">
            <v>สุรพลนิชิเรฟูดส์ บจก.</v>
          </cell>
          <cell r="C297" t="str">
            <v>22/5 ม.4</v>
          </cell>
          <cell r="E297" t="str">
            <v>เทพารักษ์</v>
          </cell>
        </row>
        <row r="298">
          <cell r="B298" t="str">
            <v>หนองไผ่เวิลด์แก๊ส หจก.</v>
          </cell>
          <cell r="C298" t="str">
            <v>140 ม.1</v>
          </cell>
          <cell r="E298" t="str">
            <v>สระบุรี-หล่มสัก</v>
          </cell>
        </row>
        <row r="299">
          <cell r="B299" t="str">
            <v>หล่มสักกิตติปิโตรเลียม 1997 หจก.</v>
          </cell>
          <cell r="C299" t="str">
            <v>88/5 ม.4</v>
          </cell>
        </row>
        <row r="300">
          <cell r="B300" t="str">
            <v>หาดใหญ่พิชัยแก๊ส หจก.</v>
          </cell>
          <cell r="C300" t="str">
            <v>858/1 ม.1</v>
          </cell>
          <cell r="E300" t="str">
            <v>สยามสนามบิน</v>
          </cell>
        </row>
        <row r="301">
          <cell r="B301" t="str">
            <v>อุตรดิตถ์แพนกรุ๊ป บจก.</v>
          </cell>
          <cell r="C301" t="str">
            <v>235 ม.15</v>
          </cell>
        </row>
        <row r="302">
          <cell r="B302" t="str">
            <v>อุตสาหกรรม คอมเพรสเซอร์ไทย บจก.</v>
          </cell>
          <cell r="C302" t="str">
            <v>22 ม.1</v>
          </cell>
          <cell r="E302" t="str">
            <v xml:space="preserve">สุวินทวงศ์ </v>
          </cell>
        </row>
        <row r="303">
          <cell r="B303" t="str">
            <v>อุตสาหกรรม เลิศนิยมแก๊ส</v>
          </cell>
          <cell r="C303" t="str">
            <v>258 ม.1</v>
          </cell>
          <cell r="E303" t="str">
            <v>สุขสวัสดิ์</v>
          </cell>
        </row>
        <row r="304">
          <cell r="B304" t="str">
            <v>โอเซียนออยล์ บจก.</v>
          </cell>
          <cell r="C304" t="str">
            <v xml:space="preserve">132 ม.2 </v>
          </cell>
          <cell r="E304" t="str">
            <v>เลี่ยงเมือง</v>
          </cell>
        </row>
        <row r="305">
          <cell r="B305" t="str">
            <v>ไฮเวย์แก๊สเชียงราย</v>
          </cell>
          <cell r="C305" t="str">
            <v>189 ม.8</v>
          </cell>
          <cell r="E305" t="str">
            <v>ศรีทรายมูล-เวียงชัย</v>
          </cell>
        </row>
      </sheetData>
      <sheetData sheetId="28" refreshError="1"/>
      <sheetData sheetId="29" refreshError="1"/>
      <sheetData sheetId="3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ial ratio"/>
      <sheetName val="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TRIP"/>
    </sheetNames>
    <sheetDataSet>
      <sheetData sheetId="0" refreshError="1">
        <row r="2">
          <cell r="B2">
            <v>0.01</v>
          </cell>
          <cell r="C2">
            <v>6</v>
          </cell>
          <cell r="D2">
            <v>12</v>
          </cell>
          <cell r="E2">
            <v>18</v>
          </cell>
          <cell r="F2">
            <v>24</v>
          </cell>
          <cell r="G2">
            <v>30</v>
          </cell>
          <cell r="H2">
            <v>36</v>
          </cell>
          <cell r="I2">
            <v>42</v>
          </cell>
          <cell r="J2">
            <v>48</v>
          </cell>
          <cell r="K2">
            <v>54</v>
          </cell>
          <cell r="L2">
            <v>60</v>
          </cell>
          <cell r="M2">
            <v>66</v>
          </cell>
          <cell r="N2">
            <v>72</v>
          </cell>
          <cell r="O2">
            <v>78</v>
          </cell>
          <cell r="P2">
            <v>84</v>
          </cell>
          <cell r="Q2">
            <v>90</v>
          </cell>
          <cell r="R2">
            <v>96</v>
          </cell>
          <cell r="S2">
            <v>102</v>
          </cell>
          <cell r="T2">
            <v>108</v>
          </cell>
          <cell r="U2">
            <v>114</v>
          </cell>
          <cell r="V2">
            <v>120</v>
          </cell>
        </row>
        <row r="3"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  <cell r="I3">
            <v>9</v>
          </cell>
          <cell r="J3">
            <v>10</v>
          </cell>
          <cell r="K3">
            <v>11</v>
          </cell>
          <cell r="L3">
            <v>12</v>
          </cell>
          <cell r="M3">
            <v>13</v>
          </cell>
          <cell r="N3">
            <v>14</v>
          </cell>
          <cell r="O3">
            <v>15</v>
          </cell>
          <cell r="P3">
            <v>16</v>
          </cell>
          <cell r="Q3">
            <v>17</v>
          </cell>
          <cell r="R3">
            <v>18</v>
          </cell>
          <cell r="S3">
            <v>19</v>
          </cell>
          <cell r="T3">
            <v>20</v>
          </cell>
          <cell r="U3">
            <v>21</v>
          </cell>
          <cell r="V3">
            <v>22</v>
          </cell>
        </row>
        <row r="4">
          <cell r="A4">
            <v>34701</v>
          </cell>
          <cell r="B4">
            <v>6.1100000000000002E-2</v>
          </cell>
          <cell r="C4">
            <v>6.1100000000000002E-2</v>
          </cell>
          <cell r="D4">
            <v>7.0699999999999999E-2</v>
          </cell>
          <cell r="E4">
            <v>7.51E-2</v>
          </cell>
          <cell r="F4">
            <v>7.640000000000001E-2</v>
          </cell>
          <cell r="G4">
            <v>7.7499999999999999E-2</v>
          </cell>
          <cell r="H4">
            <v>7.8E-2</v>
          </cell>
          <cell r="I4">
            <v>7.8E-2</v>
          </cell>
          <cell r="J4">
            <v>7.8E-2</v>
          </cell>
          <cell r="K4">
            <v>7.8200000000000006E-2</v>
          </cell>
          <cell r="L4">
            <v>7.740000000000001E-2</v>
          </cell>
          <cell r="M4">
            <v>7.7899999999999997E-2</v>
          </cell>
          <cell r="N4">
            <v>7.8100000000000003E-2</v>
          </cell>
          <cell r="O4">
            <v>7.8100000000000003E-2</v>
          </cell>
          <cell r="P4">
            <v>7.8100000000000003E-2</v>
          </cell>
          <cell r="Q4">
            <v>7.7899999999999997E-2</v>
          </cell>
          <cell r="R4">
            <v>7.85E-2</v>
          </cell>
          <cell r="S4">
            <v>7.8800000000000009E-2</v>
          </cell>
          <cell r="T4">
            <v>7.9000000000000001E-2</v>
          </cell>
          <cell r="U4">
            <v>7.9100000000000004E-2</v>
          </cell>
          <cell r="V4">
            <v>7.9100000000000004E-2</v>
          </cell>
        </row>
        <row r="5">
          <cell r="A5">
            <v>34702</v>
          </cell>
          <cell r="B5">
            <v>6.0500000000000005E-2</v>
          </cell>
          <cell r="C5">
            <v>6.0500000000000005E-2</v>
          </cell>
          <cell r="D5">
            <v>7.0900000000000005E-2</v>
          </cell>
          <cell r="E5">
            <v>7.5300000000000006E-2</v>
          </cell>
          <cell r="F5">
            <v>7.6499999999999999E-2</v>
          </cell>
          <cell r="G5">
            <v>7.7600000000000002E-2</v>
          </cell>
          <cell r="H5">
            <v>7.8200000000000006E-2</v>
          </cell>
          <cell r="I5">
            <v>7.85E-2</v>
          </cell>
          <cell r="J5">
            <v>7.85E-2</v>
          </cell>
          <cell r="K5">
            <v>7.8600000000000003E-2</v>
          </cell>
          <cell r="L5">
            <v>7.7800000000000008E-2</v>
          </cell>
          <cell r="M5">
            <v>7.8300000000000008E-2</v>
          </cell>
          <cell r="N5">
            <v>7.85E-2</v>
          </cell>
          <cell r="O5">
            <v>7.85E-2</v>
          </cell>
          <cell r="P5">
            <v>7.85E-2</v>
          </cell>
          <cell r="Q5">
            <v>7.8399999999999997E-2</v>
          </cell>
          <cell r="R5">
            <v>7.8899999999999998E-2</v>
          </cell>
          <cell r="S5">
            <v>7.9200000000000007E-2</v>
          </cell>
          <cell r="T5">
            <v>7.9500000000000001E-2</v>
          </cell>
          <cell r="U5">
            <v>7.9399999999999998E-2</v>
          </cell>
          <cell r="V5">
            <v>7.9399999999999998E-2</v>
          </cell>
        </row>
        <row r="6">
          <cell r="A6">
            <v>34703</v>
          </cell>
          <cell r="B6">
            <v>6.0100000000000001E-2</v>
          </cell>
          <cell r="C6">
            <v>6.0100000000000001E-2</v>
          </cell>
          <cell r="D6">
            <v>7.0000000000000007E-2</v>
          </cell>
          <cell r="E6">
            <v>7.4400000000000008E-2</v>
          </cell>
          <cell r="F6">
            <v>7.5600000000000001E-2</v>
          </cell>
          <cell r="G6">
            <v>7.6999999999999999E-2</v>
          </cell>
          <cell r="H6">
            <v>7.7499999999999999E-2</v>
          </cell>
          <cell r="I6">
            <v>7.7899999999999997E-2</v>
          </cell>
          <cell r="J6">
            <v>7.7899999999999997E-2</v>
          </cell>
          <cell r="K6">
            <v>7.8E-2</v>
          </cell>
          <cell r="L6">
            <v>7.7200000000000005E-2</v>
          </cell>
          <cell r="M6">
            <v>7.7700000000000005E-2</v>
          </cell>
          <cell r="N6">
            <v>7.8100000000000003E-2</v>
          </cell>
          <cell r="O6">
            <v>7.8100000000000003E-2</v>
          </cell>
          <cell r="P6">
            <v>7.8200000000000006E-2</v>
          </cell>
          <cell r="Q6">
            <v>7.7899999999999997E-2</v>
          </cell>
          <cell r="R6">
            <v>7.85E-2</v>
          </cell>
          <cell r="S6">
            <v>7.8800000000000009E-2</v>
          </cell>
          <cell r="T6">
            <v>7.9000000000000001E-2</v>
          </cell>
          <cell r="U6">
            <v>7.9000000000000001E-2</v>
          </cell>
          <cell r="V6">
            <v>7.9000000000000001E-2</v>
          </cell>
        </row>
        <row r="7">
          <cell r="A7">
            <v>34704</v>
          </cell>
          <cell r="B7">
            <v>5.96E-2</v>
          </cell>
          <cell r="C7">
            <v>5.96E-2</v>
          </cell>
          <cell r="D7">
            <v>7.0199999999999999E-2</v>
          </cell>
          <cell r="E7">
            <v>7.46E-2</v>
          </cell>
          <cell r="F7">
            <v>7.5800000000000006E-2</v>
          </cell>
          <cell r="G7">
            <v>7.740000000000001E-2</v>
          </cell>
          <cell r="H7">
            <v>7.7899999999999997E-2</v>
          </cell>
          <cell r="I7">
            <v>7.8200000000000006E-2</v>
          </cell>
          <cell r="J7">
            <v>7.8300000000000008E-2</v>
          </cell>
          <cell r="K7">
            <v>7.8399999999999997E-2</v>
          </cell>
          <cell r="L7">
            <v>7.7600000000000002E-2</v>
          </cell>
          <cell r="M7">
            <v>7.8200000000000006E-2</v>
          </cell>
          <cell r="N7">
            <v>7.85E-2</v>
          </cell>
          <cell r="O7">
            <v>7.85E-2</v>
          </cell>
          <cell r="P7">
            <v>7.85E-2</v>
          </cell>
          <cell r="Q7">
            <v>7.8300000000000008E-2</v>
          </cell>
          <cell r="R7">
            <v>7.8899999999999998E-2</v>
          </cell>
          <cell r="S7">
            <v>7.9300000000000009E-2</v>
          </cell>
          <cell r="T7">
            <v>7.9399999999999998E-2</v>
          </cell>
          <cell r="U7">
            <v>7.9399999999999998E-2</v>
          </cell>
          <cell r="V7">
            <v>7.9399999999999998E-2</v>
          </cell>
        </row>
        <row r="8">
          <cell r="A8">
            <v>34705</v>
          </cell>
          <cell r="B8">
            <v>5.9200000000000003E-2</v>
          </cell>
          <cell r="C8">
            <v>5.9200000000000003E-2</v>
          </cell>
          <cell r="D8">
            <v>6.9699999999999998E-2</v>
          </cell>
          <cell r="E8">
            <v>7.4200000000000002E-2</v>
          </cell>
          <cell r="F8">
            <v>7.5400000000000009E-2</v>
          </cell>
          <cell r="G8">
            <v>7.7200000000000005E-2</v>
          </cell>
          <cell r="H8">
            <v>7.7700000000000005E-2</v>
          </cell>
          <cell r="I8">
            <v>7.8200000000000006E-2</v>
          </cell>
          <cell r="J8">
            <v>7.8200000000000006E-2</v>
          </cell>
          <cell r="K8">
            <v>7.8300000000000008E-2</v>
          </cell>
          <cell r="L8">
            <v>7.7499999999999999E-2</v>
          </cell>
          <cell r="M8">
            <v>7.7800000000000008E-2</v>
          </cell>
          <cell r="N8">
            <v>7.85E-2</v>
          </cell>
          <cell r="O8">
            <v>7.8200000000000006E-2</v>
          </cell>
          <cell r="P8">
            <v>7.8200000000000006E-2</v>
          </cell>
          <cell r="Q8">
            <v>7.8E-2</v>
          </cell>
          <cell r="R8">
            <v>7.8700000000000006E-2</v>
          </cell>
          <cell r="S8">
            <v>7.9000000000000001E-2</v>
          </cell>
          <cell r="T8">
            <v>7.9200000000000007E-2</v>
          </cell>
          <cell r="U8">
            <v>7.9100000000000004E-2</v>
          </cell>
          <cell r="V8">
            <v>7.9200000000000007E-2</v>
          </cell>
        </row>
        <row r="9">
          <cell r="A9">
            <v>34708</v>
          </cell>
          <cell r="B9">
            <v>6.0600000000000001E-2</v>
          </cell>
          <cell r="C9">
            <v>6.0600000000000001E-2</v>
          </cell>
          <cell r="D9">
            <v>6.9900000000000004E-2</v>
          </cell>
          <cell r="E9">
            <v>7.4700000000000003E-2</v>
          </cell>
          <cell r="F9">
            <v>7.5800000000000006E-2</v>
          </cell>
          <cell r="G9">
            <v>7.7499999999999999E-2</v>
          </cell>
          <cell r="H9">
            <v>7.7899999999999997E-2</v>
          </cell>
          <cell r="I9">
            <v>7.8399999999999997E-2</v>
          </cell>
          <cell r="J9">
            <v>7.8600000000000003E-2</v>
          </cell>
          <cell r="K9">
            <v>7.8700000000000006E-2</v>
          </cell>
          <cell r="L9">
            <v>7.7899999999999997E-2</v>
          </cell>
          <cell r="M9">
            <v>7.8200000000000006E-2</v>
          </cell>
          <cell r="N9">
            <v>7.8800000000000009E-2</v>
          </cell>
          <cell r="O9">
            <v>7.8700000000000006E-2</v>
          </cell>
          <cell r="P9">
            <v>7.8600000000000003E-2</v>
          </cell>
          <cell r="Q9">
            <v>7.85E-2</v>
          </cell>
          <cell r="R9">
            <v>7.9000000000000001E-2</v>
          </cell>
          <cell r="S9">
            <v>7.9300000000000009E-2</v>
          </cell>
          <cell r="T9">
            <v>7.9500000000000001E-2</v>
          </cell>
          <cell r="U9">
            <v>7.9500000000000001E-2</v>
          </cell>
          <cell r="V9">
            <v>7.9500000000000001E-2</v>
          </cell>
        </row>
        <row r="10">
          <cell r="A10">
            <v>34709</v>
          </cell>
          <cell r="B10">
            <v>5.9200000000000003E-2</v>
          </cell>
          <cell r="C10">
            <v>5.9200000000000003E-2</v>
          </cell>
          <cell r="D10">
            <v>6.93E-2</v>
          </cell>
          <cell r="E10">
            <v>7.3999999999999996E-2</v>
          </cell>
          <cell r="F10">
            <v>7.51E-2</v>
          </cell>
          <cell r="G10">
            <v>7.6800000000000007E-2</v>
          </cell>
          <cell r="H10">
            <v>7.7300000000000008E-2</v>
          </cell>
          <cell r="I10">
            <v>7.7899999999999997E-2</v>
          </cell>
          <cell r="J10">
            <v>7.8100000000000003E-2</v>
          </cell>
          <cell r="K10">
            <v>7.8200000000000006E-2</v>
          </cell>
          <cell r="L10">
            <v>7.740000000000001E-2</v>
          </cell>
          <cell r="M10">
            <v>7.7700000000000005E-2</v>
          </cell>
          <cell r="N10">
            <v>7.8300000000000008E-2</v>
          </cell>
          <cell r="O10">
            <v>7.8100000000000003E-2</v>
          </cell>
          <cell r="P10">
            <v>7.8100000000000003E-2</v>
          </cell>
          <cell r="Q10">
            <v>7.8100000000000003E-2</v>
          </cell>
          <cell r="R10">
            <v>7.8700000000000006E-2</v>
          </cell>
          <cell r="S10">
            <v>7.9000000000000001E-2</v>
          </cell>
          <cell r="T10">
            <v>7.9200000000000007E-2</v>
          </cell>
          <cell r="U10">
            <v>7.9200000000000007E-2</v>
          </cell>
          <cell r="V10">
            <v>7.9300000000000009E-2</v>
          </cell>
        </row>
        <row r="11">
          <cell r="A11">
            <v>34710</v>
          </cell>
          <cell r="B11">
            <v>5.9700000000000003E-2</v>
          </cell>
          <cell r="C11">
            <v>5.9700000000000003E-2</v>
          </cell>
          <cell r="D11">
            <v>6.9100000000000009E-2</v>
          </cell>
          <cell r="E11">
            <v>7.3900000000000007E-2</v>
          </cell>
          <cell r="F11">
            <v>7.51E-2</v>
          </cell>
          <cell r="G11">
            <v>7.6700000000000004E-2</v>
          </cell>
          <cell r="H11">
            <v>7.7100000000000002E-2</v>
          </cell>
          <cell r="I11">
            <v>7.7600000000000002E-2</v>
          </cell>
          <cell r="J11">
            <v>7.7899999999999997E-2</v>
          </cell>
          <cell r="K11">
            <v>7.8E-2</v>
          </cell>
          <cell r="L11">
            <v>7.7200000000000005E-2</v>
          </cell>
          <cell r="M11">
            <v>7.740000000000001E-2</v>
          </cell>
          <cell r="N11">
            <v>7.7899999999999997E-2</v>
          </cell>
          <cell r="O11">
            <v>7.7899999999999997E-2</v>
          </cell>
          <cell r="P11">
            <v>7.7899999999999997E-2</v>
          </cell>
          <cell r="Q11">
            <v>7.7899999999999997E-2</v>
          </cell>
          <cell r="R11">
            <v>7.85E-2</v>
          </cell>
          <cell r="S11">
            <v>7.8800000000000009E-2</v>
          </cell>
          <cell r="T11">
            <v>7.8899999999999998E-2</v>
          </cell>
          <cell r="U11">
            <v>7.9000000000000001E-2</v>
          </cell>
          <cell r="V11">
            <v>7.9100000000000004E-2</v>
          </cell>
        </row>
        <row r="12">
          <cell r="A12">
            <v>34711</v>
          </cell>
          <cell r="B12">
            <v>5.9300000000000005E-2</v>
          </cell>
          <cell r="C12">
            <v>5.9300000000000005E-2</v>
          </cell>
          <cell r="D12">
            <v>6.9000000000000006E-2</v>
          </cell>
          <cell r="E12">
            <v>7.3599999999999999E-2</v>
          </cell>
          <cell r="F12">
            <v>7.4800000000000005E-2</v>
          </cell>
          <cell r="G12">
            <v>7.6300000000000007E-2</v>
          </cell>
          <cell r="H12">
            <v>7.690000000000001E-2</v>
          </cell>
          <cell r="I12">
            <v>7.740000000000001E-2</v>
          </cell>
          <cell r="J12">
            <v>7.7600000000000002E-2</v>
          </cell>
          <cell r="K12">
            <v>7.8E-2</v>
          </cell>
          <cell r="L12">
            <v>7.7200000000000005E-2</v>
          </cell>
          <cell r="M12">
            <v>7.740000000000001E-2</v>
          </cell>
          <cell r="N12">
            <v>7.7899999999999997E-2</v>
          </cell>
          <cell r="O12">
            <v>7.7899999999999997E-2</v>
          </cell>
          <cell r="P12">
            <v>7.7899999999999997E-2</v>
          </cell>
          <cell r="Q12">
            <v>7.7899999999999997E-2</v>
          </cell>
          <cell r="R12">
            <v>7.85E-2</v>
          </cell>
          <cell r="S12">
            <v>7.8899999999999998E-2</v>
          </cell>
          <cell r="T12">
            <v>7.8700000000000006E-2</v>
          </cell>
          <cell r="U12">
            <v>7.8899999999999998E-2</v>
          </cell>
          <cell r="V12">
            <v>7.8899999999999998E-2</v>
          </cell>
        </row>
        <row r="13">
          <cell r="A13">
            <v>34712</v>
          </cell>
          <cell r="B13">
            <v>5.7800000000000004E-2</v>
          </cell>
          <cell r="C13">
            <v>5.7800000000000004E-2</v>
          </cell>
          <cell r="D13">
            <v>6.6700000000000009E-2</v>
          </cell>
          <cell r="E13">
            <v>7.1599999999999997E-2</v>
          </cell>
          <cell r="F13">
            <v>7.2800000000000004E-2</v>
          </cell>
          <cell r="G13">
            <v>7.46E-2</v>
          </cell>
          <cell r="H13">
            <v>7.51E-2</v>
          </cell>
          <cell r="I13">
            <v>7.5600000000000001E-2</v>
          </cell>
          <cell r="J13">
            <v>7.5999999999999998E-2</v>
          </cell>
          <cell r="K13">
            <v>7.6600000000000001E-2</v>
          </cell>
          <cell r="L13">
            <v>7.5800000000000006E-2</v>
          </cell>
          <cell r="M13">
            <v>7.5800000000000006E-2</v>
          </cell>
          <cell r="N13">
            <v>7.6300000000000007E-2</v>
          </cell>
          <cell r="O13">
            <v>7.6800000000000007E-2</v>
          </cell>
          <cell r="P13">
            <v>7.6800000000000007E-2</v>
          </cell>
          <cell r="Q13">
            <v>7.690000000000001E-2</v>
          </cell>
          <cell r="R13">
            <v>7.7499999999999999E-2</v>
          </cell>
          <cell r="S13">
            <v>7.7800000000000008E-2</v>
          </cell>
          <cell r="T13">
            <v>7.7700000000000005E-2</v>
          </cell>
          <cell r="U13">
            <v>7.7700000000000005E-2</v>
          </cell>
          <cell r="V13">
            <v>7.8E-2</v>
          </cell>
        </row>
        <row r="14">
          <cell r="A14">
            <v>34715</v>
          </cell>
          <cell r="B14">
            <v>5.9200000000000003E-2</v>
          </cell>
          <cell r="C14">
            <v>5.9200000000000003E-2</v>
          </cell>
          <cell r="D14">
            <v>6.7400000000000002E-2</v>
          </cell>
          <cell r="E14">
            <v>7.2000000000000008E-2</v>
          </cell>
          <cell r="F14">
            <v>7.3200000000000001E-2</v>
          </cell>
          <cell r="G14">
            <v>7.4800000000000005E-2</v>
          </cell>
          <cell r="H14">
            <v>7.5400000000000009E-2</v>
          </cell>
          <cell r="I14">
            <v>7.5800000000000006E-2</v>
          </cell>
          <cell r="J14">
            <v>7.6100000000000001E-2</v>
          </cell>
          <cell r="K14">
            <v>7.6700000000000004E-2</v>
          </cell>
          <cell r="L14">
            <v>7.5900000000000009E-2</v>
          </cell>
          <cell r="M14">
            <v>7.5900000000000009E-2</v>
          </cell>
          <cell r="N14">
            <v>7.640000000000001E-2</v>
          </cell>
          <cell r="O14">
            <v>7.690000000000001E-2</v>
          </cell>
          <cell r="P14">
            <v>7.690000000000001E-2</v>
          </cell>
          <cell r="Q14">
            <v>7.6999999999999999E-2</v>
          </cell>
          <cell r="R14">
            <v>7.7499999999999999E-2</v>
          </cell>
          <cell r="S14">
            <v>7.7700000000000005E-2</v>
          </cell>
          <cell r="T14">
            <v>7.7700000000000005E-2</v>
          </cell>
          <cell r="U14">
            <v>7.7800000000000008E-2</v>
          </cell>
          <cell r="V14">
            <v>7.8100000000000003E-2</v>
          </cell>
        </row>
        <row r="15">
          <cell r="A15">
            <v>34716</v>
          </cell>
          <cell r="B15">
            <v>5.8800000000000005E-2</v>
          </cell>
          <cell r="C15">
            <v>5.8800000000000005E-2</v>
          </cell>
          <cell r="D15">
            <v>6.720000000000001E-2</v>
          </cell>
          <cell r="E15">
            <v>7.2700000000000001E-2</v>
          </cell>
          <cell r="F15">
            <v>7.3700000000000002E-2</v>
          </cell>
          <cell r="G15">
            <v>7.5400000000000009E-2</v>
          </cell>
          <cell r="H15">
            <v>7.5999999999999998E-2</v>
          </cell>
          <cell r="I15">
            <v>7.6499999999999999E-2</v>
          </cell>
          <cell r="J15">
            <v>7.6600000000000001E-2</v>
          </cell>
          <cell r="K15">
            <v>7.6700000000000004E-2</v>
          </cell>
          <cell r="L15">
            <v>7.5999999999999998E-2</v>
          </cell>
          <cell r="M15">
            <v>7.6300000000000007E-2</v>
          </cell>
          <cell r="N15">
            <v>7.6499999999999999E-2</v>
          </cell>
          <cell r="O15">
            <v>7.690000000000001E-2</v>
          </cell>
          <cell r="P15">
            <v>7.690000000000001E-2</v>
          </cell>
          <cell r="Q15">
            <v>7.690000000000001E-2</v>
          </cell>
          <cell r="R15">
            <v>7.7499999999999999E-2</v>
          </cell>
          <cell r="S15">
            <v>7.7899999999999997E-2</v>
          </cell>
          <cell r="T15">
            <v>7.7899999999999997E-2</v>
          </cell>
          <cell r="U15">
            <v>7.8E-2</v>
          </cell>
          <cell r="V15">
            <v>7.8100000000000003E-2</v>
          </cell>
        </row>
        <row r="16">
          <cell r="A16">
            <v>34717</v>
          </cell>
          <cell r="B16">
            <v>5.9300000000000005E-2</v>
          </cell>
          <cell r="C16">
            <v>5.9300000000000005E-2</v>
          </cell>
          <cell r="D16">
            <v>6.7500000000000004E-2</v>
          </cell>
          <cell r="E16">
            <v>7.2599999999999998E-2</v>
          </cell>
          <cell r="F16">
            <v>7.3800000000000004E-2</v>
          </cell>
          <cell r="G16">
            <v>7.5499999999999998E-2</v>
          </cell>
          <cell r="H16">
            <v>7.6100000000000001E-2</v>
          </cell>
          <cell r="I16">
            <v>7.6600000000000001E-2</v>
          </cell>
          <cell r="J16">
            <v>7.6800000000000007E-2</v>
          </cell>
          <cell r="K16">
            <v>7.6800000000000007E-2</v>
          </cell>
          <cell r="L16">
            <v>7.640000000000001E-2</v>
          </cell>
          <cell r="M16">
            <v>7.640000000000001E-2</v>
          </cell>
          <cell r="N16">
            <v>7.6499999999999999E-2</v>
          </cell>
          <cell r="O16">
            <v>7.7100000000000002E-2</v>
          </cell>
          <cell r="P16">
            <v>7.6999999999999999E-2</v>
          </cell>
          <cell r="Q16">
            <v>7.6800000000000007E-2</v>
          </cell>
          <cell r="R16">
            <v>7.740000000000001E-2</v>
          </cell>
          <cell r="S16">
            <v>7.7800000000000008E-2</v>
          </cell>
          <cell r="T16">
            <v>7.7800000000000008E-2</v>
          </cell>
          <cell r="U16">
            <v>7.7899999999999997E-2</v>
          </cell>
          <cell r="V16">
            <v>7.8E-2</v>
          </cell>
        </row>
        <row r="17">
          <cell r="A17">
            <v>34718</v>
          </cell>
          <cell r="B17">
            <v>5.8700000000000002E-2</v>
          </cell>
          <cell r="C17">
            <v>5.8700000000000002E-2</v>
          </cell>
          <cell r="D17">
            <v>6.8100000000000008E-2</v>
          </cell>
          <cell r="E17">
            <v>7.2999999999999995E-2</v>
          </cell>
          <cell r="F17">
            <v>7.4099999999999999E-2</v>
          </cell>
          <cell r="G17">
            <v>7.5700000000000003E-2</v>
          </cell>
          <cell r="H17">
            <v>7.6300000000000007E-2</v>
          </cell>
          <cell r="I17">
            <v>7.690000000000001E-2</v>
          </cell>
          <cell r="J17">
            <v>7.7100000000000002E-2</v>
          </cell>
          <cell r="K17">
            <v>7.7100000000000002E-2</v>
          </cell>
          <cell r="L17">
            <v>7.6800000000000007E-2</v>
          </cell>
          <cell r="M17">
            <v>7.6700000000000004E-2</v>
          </cell>
          <cell r="N17">
            <v>7.6800000000000007E-2</v>
          </cell>
          <cell r="O17">
            <v>7.7300000000000008E-2</v>
          </cell>
          <cell r="P17">
            <v>7.740000000000001E-2</v>
          </cell>
          <cell r="Q17">
            <v>7.7200000000000005E-2</v>
          </cell>
          <cell r="R17">
            <v>7.7899999999999997E-2</v>
          </cell>
          <cell r="S17">
            <v>7.8200000000000006E-2</v>
          </cell>
          <cell r="T17">
            <v>7.8300000000000008E-2</v>
          </cell>
          <cell r="U17">
            <v>7.8300000000000008E-2</v>
          </cell>
          <cell r="V17">
            <v>7.85E-2</v>
          </cell>
        </row>
        <row r="18">
          <cell r="A18">
            <v>34719</v>
          </cell>
          <cell r="B18">
            <v>5.8200000000000002E-2</v>
          </cell>
          <cell r="C18">
            <v>5.8200000000000002E-2</v>
          </cell>
          <cell r="D18">
            <v>6.7500000000000004E-2</v>
          </cell>
          <cell r="E18">
            <v>7.2700000000000001E-2</v>
          </cell>
          <cell r="F18">
            <v>7.4099999999999999E-2</v>
          </cell>
          <cell r="G18">
            <v>7.5999999999999998E-2</v>
          </cell>
          <cell r="H18">
            <v>7.6600000000000001E-2</v>
          </cell>
          <cell r="I18">
            <v>7.7100000000000002E-2</v>
          </cell>
          <cell r="J18">
            <v>7.740000000000001E-2</v>
          </cell>
          <cell r="K18">
            <v>7.740000000000001E-2</v>
          </cell>
          <cell r="L18">
            <v>7.6999999999999999E-2</v>
          </cell>
          <cell r="M18">
            <v>7.7200000000000005E-2</v>
          </cell>
          <cell r="N18">
            <v>7.740000000000001E-2</v>
          </cell>
          <cell r="O18">
            <v>7.7899999999999997E-2</v>
          </cell>
          <cell r="P18">
            <v>7.7899999999999997E-2</v>
          </cell>
          <cell r="Q18">
            <v>7.7800000000000008E-2</v>
          </cell>
          <cell r="R18">
            <v>7.8300000000000008E-2</v>
          </cell>
          <cell r="S18">
            <v>7.8800000000000009E-2</v>
          </cell>
          <cell r="T18">
            <v>7.8800000000000009E-2</v>
          </cell>
          <cell r="U18">
            <v>7.8899999999999998E-2</v>
          </cell>
          <cell r="V18">
            <v>7.9000000000000001E-2</v>
          </cell>
        </row>
        <row r="19">
          <cell r="A19">
            <v>34722</v>
          </cell>
          <cell r="B19">
            <v>5.8800000000000005E-2</v>
          </cell>
          <cell r="C19">
            <v>5.8800000000000005E-2</v>
          </cell>
          <cell r="D19">
            <v>6.7799999999999999E-2</v>
          </cell>
          <cell r="E19">
            <v>7.3099999999999998E-2</v>
          </cell>
          <cell r="F19">
            <v>7.4200000000000002E-2</v>
          </cell>
          <cell r="G19">
            <v>7.6300000000000007E-2</v>
          </cell>
          <cell r="H19">
            <v>7.6700000000000004E-2</v>
          </cell>
          <cell r="I19">
            <v>7.7300000000000008E-2</v>
          </cell>
          <cell r="J19">
            <v>7.740000000000001E-2</v>
          </cell>
          <cell r="K19">
            <v>7.7600000000000002E-2</v>
          </cell>
          <cell r="L19">
            <v>7.7499999999999999E-2</v>
          </cell>
          <cell r="M19">
            <v>7.7300000000000008E-2</v>
          </cell>
          <cell r="N19">
            <v>7.7899999999999997E-2</v>
          </cell>
          <cell r="O19">
            <v>7.8100000000000003E-2</v>
          </cell>
          <cell r="P19">
            <v>7.8100000000000003E-2</v>
          </cell>
          <cell r="Q19">
            <v>7.8300000000000008E-2</v>
          </cell>
          <cell r="R19">
            <v>7.8800000000000009E-2</v>
          </cell>
          <cell r="S19">
            <v>7.9200000000000007E-2</v>
          </cell>
          <cell r="T19">
            <v>7.9200000000000007E-2</v>
          </cell>
          <cell r="U19">
            <v>7.9300000000000009E-2</v>
          </cell>
          <cell r="V19">
            <v>7.9399999999999998E-2</v>
          </cell>
        </row>
        <row r="20">
          <cell r="A20">
            <v>34723</v>
          </cell>
          <cell r="B20">
            <v>5.9300000000000005E-2</v>
          </cell>
          <cell r="C20">
            <v>5.9300000000000005E-2</v>
          </cell>
          <cell r="D20">
            <v>6.8100000000000008E-2</v>
          </cell>
          <cell r="E20">
            <v>7.2999999999999995E-2</v>
          </cell>
          <cell r="F20">
            <v>7.4099999999999999E-2</v>
          </cell>
          <cell r="G20">
            <v>7.6200000000000004E-2</v>
          </cell>
          <cell r="H20">
            <v>7.6800000000000007E-2</v>
          </cell>
          <cell r="I20">
            <v>7.7200000000000005E-2</v>
          </cell>
          <cell r="J20">
            <v>7.7499999999999999E-2</v>
          </cell>
          <cell r="K20">
            <v>7.7600000000000002E-2</v>
          </cell>
          <cell r="L20">
            <v>7.740000000000001E-2</v>
          </cell>
          <cell r="M20">
            <v>7.7300000000000008E-2</v>
          </cell>
          <cell r="N20">
            <v>7.7899999999999997E-2</v>
          </cell>
          <cell r="O20">
            <v>7.8200000000000006E-2</v>
          </cell>
          <cell r="P20">
            <v>7.8300000000000008E-2</v>
          </cell>
          <cell r="Q20">
            <v>7.8300000000000008E-2</v>
          </cell>
          <cell r="R20">
            <v>7.8899999999999998E-2</v>
          </cell>
          <cell r="S20">
            <v>7.9300000000000009E-2</v>
          </cell>
          <cell r="T20">
            <v>7.9300000000000009E-2</v>
          </cell>
          <cell r="U20">
            <v>7.9399999999999998E-2</v>
          </cell>
          <cell r="V20">
            <v>7.9600000000000004E-2</v>
          </cell>
        </row>
        <row r="21">
          <cell r="A21">
            <v>34724</v>
          </cell>
          <cell r="B21">
            <v>6.0299999999999999E-2</v>
          </cell>
          <cell r="C21">
            <v>6.0299999999999999E-2</v>
          </cell>
          <cell r="D21">
            <v>6.0299999999999999E-2</v>
          </cell>
          <cell r="E21">
            <v>6.770000000000001E-2</v>
          </cell>
          <cell r="F21">
            <v>6.9900000000000004E-2</v>
          </cell>
          <cell r="G21">
            <v>7.2800000000000004E-2</v>
          </cell>
          <cell r="H21">
            <v>7.3800000000000004E-2</v>
          </cell>
          <cell r="I21">
            <v>7.4700000000000003E-2</v>
          </cell>
          <cell r="J21">
            <v>7.5499999999999998E-2</v>
          </cell>
          <cell r="K21">
            <v>7.5700000000000003E-2</v>
          </cell>
          <cell r="L21">
            <v>7.5800000000000006E-2</v>
          </cell>
          <cell r="M21">
            <v>7.5800000000000006E-2</v>
          </cell>
          <cell r="N21">
            <v>7.6300000000000007E-2</v>
          </cell>
          <cell r="O21">
            <v>7.6600000000000001E-2</v>
          </cell>
          <cell r="P21">
            <v>7.6700000000000004E-2</v>
          </cell>
          <cell r="Q21">
            <v>7.690000000000001E-2</v>
          </cell>
          <cell r="R21">
            <v>7.7600000000000002E-2</v>
          </cell>
          <cell r="S21">
            <v>7.8E-2</v>
          </cell>
          <cell r="T21">
            <v>7.8E-2</v>
          </cell>
          <cell r="U21">
            <v>7.8200000000000006E-2</v>
          </cell>
          <cell r="V21">
            <v>7.8300000000000008E-2</v>
          </cell>
        </row>
        <row r="22">
          <cell r="A22">
            <v>34725</v>
          </cell>
          <cell r="B22">
            <v>6.3399999999999998E-2</v>
          </cell>
          <cell r="C22">
            <v>6.3399999999999998E-2</v>
          </cell>
          <cell r="D22">
            <v>6.6900000000000001E-2</v>
          </cell>
          <cell r="E22">
            <v>7.2000000000000008E-2</v>
          </cell>
          <cell r="F22">
            <v>7.2900000000000006E-2</v>
          </cell>
          <cell r="G22">
            <v>7.51E-2</v>
          </cell>
          <cell r="H22">
            <v>7.5499999999999998E-2</v>
          </cell>
          <cell r="I22">
            <v>7.6100000000000001E-2</v>
          </cell>
          <cell r="J22">
            <v>7.6700000000000004E-2</v>
          </cell>
          <cell r="K22">
            <v>7.6800000000000007E-2</v>
          </cell>
          <cell r="L22">
            <v>7.6700000000000004E-2</v>
          </cell>
          <cell r="M22">
            <v>7.6499999999999999E-2</v>
          </cell>
          <cell r="N22">
            <v>7.7100000000000002E-2</v>
          </cell>
          <cell r="O22">
            <v>7.7499999999999999E-2</v>
          </cell>
          <cell r="P22">
            <v>7.7499999999999999E-2</v>
          </cell>
          <cell r="Q22">
            <v>7.7600000000000002E-2</v>
          </cell>
          <cell r="R22">
            <v>7.8200000000000006E-2</v>
          </cell>
          <cell r="S22">
            <v>7.8600000000000003E-2</v>
          </cell>
          <cell r="T22">
            <v>7.8600000000000003E-2</v>
          </cell>
          <cell r="U22">
            <v>7.8700000000000006E-2</v>
          </cell>
          <cell r="V22">
            <v>7.8800000000000009E-2</v>
          </cell>
        </row>
        <row r="23">
          <cell r="A23">
            <v>34726</v>
          </cell>
          <cell r="B23">
            <v>6.13E-2</v>
          </cell>
          <cell r="C23">
            <v>6.13E-2</v>
          </cell>
          <cell r="D23">
            <v>6.8199999999999997E-2</v>
          </cell>
          <cell r="E23">
            <v>6.9900000000000004E-2</v>
          </cell>
          <cell r="F23">
            <v>7.1599999999999997E-2</v>
          </cell>
          <cell r="G23">
            <v>7.3700000000000002E-2</v>
          </cell>
          <cell r="H23">
            <v>7.4200000000000002E-2</v>
          </cell>
          <cell r="I23">
            <v>7.4800000000000005E-2</v>
          </cell>
          <cell r="J23">
            <v>7.5400000000000009E-2</v>
          </cell>
          <cell r="K23">
            <v>7.5600000000000001E-2</v>
          </cell>
          <cell r="L23">
            <v>7.5499999999999998E-2</v>
          </cell>
          <cell r="M23">
            <v>7.5200000000000003E-2</v>
          </cell>
          <cell r="N23">
            <v>7.5700000000000003E-2</v>
          </cell>
          <cell r="O23">
            <v>7.6200000000000004E-2</v>
          </cell>
          <cell r="P23">
            <v>7.6300000000000007E-2</v>
          </cell>
          <cell r="Q23">
            <v>7.640000000000001E-2</v>
          </cell>
          <cell r="R23">
            <v>7.6999999999999999E-2</v>
          </cell>
          <cell r="S23">
            <v>7.740000000000001E-2</v>
          </cell>
          <cell r="T23">
            <v>7.740000000000001E-2</v>
          </cell>
          <cell r="U23">
            <v>7.7499999999999999E-2</v>
          </cell>
          <cell r="V23">
            <v>7.7600000000000002E-2</v>
          </cell>
        </row>
        <row r="24">
          <cell r="A24">
            <v>34729</v>
          </cell>
          <cell r="B24">
            <v>6.2300000000000001E-2</v>
          </cell>
          <cell r="C24">
            <v>6.2300000000000001E-2</v>
          </cell>
          <cell r="D24">
            <v>6.8400000000000002E-2</v>
          </cell>
          <cell r="E24">
            <v>6.9199999999999998E-2</v>
          </cell>
          <cell r="F24">
            <v>7.2099999999999997E-2</v>
          </cell>
          <cell r="G24">
            <v>7.3400000000000007E-2</v>
          </cell>
          <cell r="H24">
            <v>7.4400000000000008E-2</v>
          </cell>
          <cell r="I24">
            <v>7.4999999999999997E-2</v>
          </cell>
          <cell r="J24">
            <v>7.5600000000000001E-2</v>
          </cell>
          <cell r="K24">
            <v>7.5499999999999998E-2</v>
          </cell>
          <cell r="L24">
            <v>7.5499999999999998E-2</v>
          </cell>
          <cell r="M24">
            <v>7.5499999999999998E-2</v>
          </cell>
          <cell r="N24">
            <v>7.6100000000000001E-2</v>
          </cell>
          <cell r="O24">
            <v>7.6200000000000004E-2</v>
          </cell>
          <cell r="P24">
            <v>7.6600000000000001E-2</v>
          </cell>
          <cell r="Q24">
            <v>7.6999999999999999E-2</v>
          </cell>
          <cell r="R24">
            <v>7.7200000000000005E-2</v>
          </cell>
          <cell r="S24">
            <v>7.7499999999999999E-2</v>
          </cell>
          <cell r="T24">
            <v>7.7700000000000005E-2</v>
          </cell>
          <cell r="U24">
            <v>7.7700000000000005E-2</v>
          </cell>
          <cell r="V24">
            <v>7.7700000000000005E-2</v>
          </cell>
        </row>
        <row r="25">
          <cell r="A25">
            <v>34730</v>
          </cell>
          <cell r="B25">
            <v>6.2600000000000003E-2</v>
          </cell>
          <cell r="C25">
            <v>6.2600000000000003E-2</v>
          </cell>
          <cell r="D25">
            <v>6.8600000000000008E-2</v>
          </cell>
          <cell r="E25">
            <v>6.93E-2</v>
          </cell>
          <cell r="F25">
            <v>7.2000000000000008E-2</v>
          </cell>
          <cell r="G25">
            <v>7.3300000000000004E-2</v>
          </cell>
          <cell r="H25">
            <v>7.4300000000000005E-2</v>
          </cell>
          <cell r="I25">
            <v>7.4900000000000008E-2</v>
          </cell>
          <cell r="J25">
            <v>7.5499999999999998E-2</v>
          </cell>
          <cell r="K25">
            <v>7.5200000000000003E-2</v>
          </cell>
          <cell r="L25">
            <v>7.5200000000000003E-2</v>
          </cell>
          <cell r="M25">
            <v>7.5400000000000009E-2</v>
          </cell>
          <cell r="N25">
            <v>7.5700000000000003E-2</v>
          </cell>
          <cell r="O25">
            <v>7.5900000000000009E-2</v>
          </cell>
          <cell r="P25">
            <v>7.6300000000000007E-2</v>
          </cell>
          <cell r="Q25">
            <v>7.6499999999999999E-2</v>
          </cell>
          <cell r="R25">
            <v>7.6700000000000004E-2</v>
          </cell>
          <cell r="S25">
            <v>7.7100000000000002E-2</v>
          </cell>
          <cell r="T25">
            <v>7.7300000000000008E-2</v>
          </cell>
          <cell r="U25">
            <v>7.7300000000000008E-2</v>
          </cell>
          <cell r="V25">
            <v>7.7300000000000008E-2</v>
          </cell>
        </row>
        <row r="26">
          <cell r="A26">
            <v>34731</v>
          </cell>
          <cell r="B26">
            <v>6.2600000000000003E-2</v>
          </cell>
          <cell r="C26">
            <v>6.2600000000000003E-2</v>
          </cell>
          <cell r="D26">
            <v>6.8900000000000003E-2</v>
          </cell>
          <cell r="E26">
            <v>6.9800000000000001E-2</v>
          </cell>
          <cell r="F26">
            <v>7.2499999999999995E-2</v>
          </cell>
          <cell r="G26">
            <v>7.3800000000000004E-2</v>
          </cell>
          <cell r="H26">
            <v>7.46E-2</v>
          </cell>
          <cell r="I26">
            <v>7.5200000000000003E-2</v>
          </cell>
          <cell r="J26">
            <v>7.5700000000000003E-2</v>
          </cell>
          <cell r="K26">
            <v>7.5499999999999998E-2</v>
          </cell>
          <cell r="L26">
            <v>7.5499999999999998E-2</v>
          </cell>
          <cell r="M26">
            <v>7.5700000000000003E-2</v>
          </cell>
          <cell r="N26">
            <v>7.5999999999999998E-2</v>
          </cell>
          <cell r="O26">
            <v>7.6100000000000001E-2</v>
          </cell>
          <cell r="P26">
            <v>7.6499999999999999E-2</v>
          </cell>
          <cell r="Q26">
            <v>7.6800000000000007E-2</v>
          </cell>
          <cell r="R26">
            <v>7.6999999999999999E-2</v>
          </cell>
          <cell r="S26">
            <v>7.7300000000000008E-2</v>
          </cell>
          <cell r="T26">
            <v>7.7600000000000002E-2</v>
          </cell>
          <cell r="U26">
            <v>7.7499999999999999E-2</v>
          </cell>
          <cell r="V26">
            <v>7.7600000000000002E-2</v>
          </cell>
        </row>
        <row r="27">
          <cell r="A27">
            <v>34732</v>
          </cell>
          <cell r="B27">
            <v>6.2300000000000001E-2</v>
          </cell>
          <cell r="C27">
            <v>6.2300000000000001E-2</v>
          </cell>
          <cell r="D27">
            <v>6.9100000000000009E-2</v>
          </cell>
          <cell r="E27">
            <v>7.010000000000001E-2</v>
          </cell>
          <cell r="F27">
            <v>7.2800000000000004E-2</v>
          </cell>
          <cell r="G27">
            <v>7.4099999999999999E-2</v>
          </cell>
          <cell r="H27">
            <v>7.4900000000000008E-2</v>
          </cell>
          <cell r="I27">
            <v>7.5600000000000001E-2</v>
          </cell>
          <cell r="J27">
            <v>7.6100000000000001E-2</v>
          </cell>
          <cell r="K27">
            <v>7.5900000000000009E-2</v>
          </cell>
          <cell r="L27">
            <v>7.5900000000000009E-2</v>
          </cell>
          <cell r="M27">
            <v>7.5900000000000009E-2</v>
          </cell>
          <cell r="N27">
            <v>7.6200000000000004E-2</v>
          </cell>
          <cell r="O27">
            <v>7.6300000000000007E-2</v>
          </cell>
          <cell r="P27">
            <v>7.6800000000000007E-2</v>
          </cell>
          <cell r="Q27">
            <v>7.6999999999999999E-2</v>
          </cell>
          <cell r="R27">
            <v>7.7200000000000005E-2</v>
          </cell>
          <cell r="S27">
            <v>7.7499999999999999E-2</v>
          </cell>
          <cell r="T27">
            <v>7.7700000000000005E-2</v>
          </cell>
          <cell r="U27">
            <v>7.7499999999999999E-2</v>
          </cell>
          <cell r="V27">
            <v>7.7700000000000005E-2</v>
          </cell>
        </row>
        <row r="28">
          <cell r="A28">
            <v>34733</v>
          </cell>
          <cell r="B28">
            <v>0.06</v>
          </cell>
          <cell r="C28">
            <v>0.06</v>
          </cell>
          <cell r="D28">
            <v>6.6000000000000003E-2</v>
          </cell>
          <cell r="E28">
            <v>6.7000000000000004E-2</v>
          </cell>
          <cell r="F28">
            <v>6.9900000000000004E-2</v>
          </cell>
          <cell r="G28">
            <v>7.1300000000000002E-2</v>
          </cell>
          <cell r="H28">
            <v>7.22E-2</v>
          </cell>
          <cell r="I28">
            <v>7.2900000000000006E-2</v>
          </cell>
          <cell r="J28">
            <v>7.3400000000000007E-2</v>
          </cell>
          <cell r="K28">
            <v>7.3200000000000001E-2</v>
          </cell>
          <cell r="L28">
            <v>7.3400000000000007E-2</v>
          </cell>
          <cell r="M28">
            <v>7.3300000000000004E-2</v>
          </cell>
          <cell r="N28">
            <v>7.3599999999999999E-2</v>
          </cell>
          <cell r="O28">
            <v>7.3800000000000004E-2</v>
          </cell>
          <cell r="P28">
            <v>7.4099999999999999E-2</v>
          </cell>
          <cell r="Q28">
            <v>7.4499999999999997E-2</v>
          </cell>
          <cell r="R28">
            <v>7.5200000000000003E-2</v>
          </cell>
          <cell r="S28">
            <v>7.5499999999999998E-2</v>
          </cell>
          <cell r="T28">
            <v>7.5700000000000003E-2</v>
          </cell>
          <cell r="U28">
            <v>7.5499999999999998E-2</v>
          </cell>
          <cell r="V28">
            <v>7.5600000000000001E-2</v>
          </cell>
        </row>
        <row r="29">
          <cell r="A29">
            <v>34736</v>
          </cell>
          <cell r="B29">
            <v>6.1000000000000006E-2</v>
          </cell>
          <cell r="C29">
            <v>6.1000000000000006E-2</v>
          </cell>
          <cell r="D29">
            <v>6.720000000000001E-2</v>
          </cell>
          <cell r="E29">
            <v>6.8100000000000008E-2</v>
          </cell>
          <cell r="F29">
            <v>7.1000000000000008E-2</v>
          </cell>
          <cell r="G29">
            <v>7.2300000000000003E-2</v>
          </cell>
          <cell r="H29">
            <v>7.2900000000000006E-2</v>
          </cell>
          <cell r="I29">
            <v>7.3599999999999999E-2</v>
          </cell>
          <cell r="J29">
            <v>7.4099999999999999E-2</v>
          </cell>
          <cell r="K29">
            <v>7.3900000000000007E-2</v>
          </cell>
          <cell r="L29">
            <v>7.3999999999999996E-2</v>
          </cell>
          <cell r="M29">
            <v>7.3999999999999996E-2</v>
          </cell>
          <cell r="N29">
            <v>7.4300000000000005E-2</v>
          </cell>
          <cell r="O29">
            <v>7.4400000000000008E-2</v>
          </cell>
          <cell r="P29">
            <v>7.4800000000000005E-2</v>
          </cell>
          <cell r="Q29">
            <v>7.5200000000000003E-2</v>
          </cell>
          <cell r="R29">
            <v>7.5900000000000009E-2</v>
          </cell>
          <cell r="S29">
            <v>7.6100000000000001E-2</v>
          </cell>
          <cell r="T29">
            <v>7.6300000000000007E-2</v>
          </cell>
          <cell r="U29">
            <v>7.6100000000000001E-2</v>
          </cell>
          <cell r="V29">
            <v>7.6600000000000001E-2</v>
          </cell>
        </row>
        <row r="30">
          <cell r="A30">
            <v>34737</v>
          </cell>
          <cell r="B30">
            <v>6.13E-2</v>
          </cell>
          <cell r="C30">
            <v>6.13E-2</v>
          </cell>
          <cell r="D30">
            <v>6.7000000000000004E-2</v>
          </cell>
          <cell r="E30">
            <v>6.8000000000000005E-2</v>
          </cell>
          <cell r="F30">
            <v>7.0900000000000005E-2</v>
          </cell>
          <cell r="G30">
            <v>7.2300000000000003E-2</v>
          </cell>
          <cell r="H30">
            <v>7.2900000000000006E-2</v>
          </cell>
          <cell r="I30">
            <v>7.3499999999999996E-2</v>
          </cell>
          <cell r="J30">
            <v>7.3900000000000007E-2</v>
          </cell>
          <cell r="K30">
            <v>7.3800000000000004E-2</v>
          </cell>
          <cell r="L30">
            <v>7.3900000000000007E-2</v>
          </cell>
          <cell r="M30">
            <v>7.3900000000000007E-2</v>
          </cell>
          <cell r="N30">
            <v>7.4200000000000002E-2</v>
          </cell>
          <cell r="O30">
            <v>7.4300000000000005E-2</v>
          </cell>
          <cell r="P30">
            <v>7.4800000000000005E-2</v>
          </cell>
          <cell r="Q30">
            <v>7.51E-2</v>
          </cell>
          <cell r="R30">
            <v>7.5800000000000006E-2</v>
          </cell>
          <cell r="S30">
            <v>7.6100000000000001E-2</v>
          </cell>
          <cell r="T30">
            <v>7.6300000000000007E-2</v>
          </cell>
          <cell r="U30">
            <v>7.6100000000000001E-2</v>
          </cell>
          <cell r="V30">
            <v>7.6499999999999999E-2</v>
          </cell>
        </row>
        <row r="31">
          <cell r="A31">
            <v>34738</v>
          </cell>
          <cell r="B31">
            <v>6.1100000000000002E-2</v>
          </cell>
          <cell r="C31">
            <v>6.1100000000000002E-2</v>
          </cell>
          <cell r="D31">
            <v>6.720000000000001E-2</v>
          </cell>
          <cell r="E31">
            <v>6.7900000000000002E-2</v>
          </cell>
          <cell r="F31">
            <v>7.0800000000000002E-2</v>
          </cell>
          <cell r="G31">
            <v>7.22E-2</v>
          </cell>
          <cell r="H31">
            <v>7.2999999999999995E-2</v>
          </cell>
          <cell r="I31">
            <v>7.3599999999999999E-2</v>
          </cell>
          <cell r="J31">
            <v>7.4099999999999999E-2</v>
          </cell>
          <cell r="K31">
            <v>7.3900000000000007E-2</v>
          </cell>
          <cell r="L31">
            <v>7.3999999999999996E-2</v>
          </cell>
          <cell r="M31">
            <v>7.3999999999999996E-2</v>
          </cell>
          <cell r="N31">
            <v>7.4300000000000005E-2</v>
          </cell>
          <cell r="O31">
            <v>7.4400000000000008E-2</v>
          </cell>
          <cell r="P31">
            <v>7.4999999999999997E-2</v>
          </cell>
          <cell r="Q31">
            <v>7.5300000000000006E-2</v>
          </cell>
          <cell r="R31">
            <v>7.6100000000000001E-2</v>
          </cell>
          <cell r="S31">
            <v>7.6300000000000007E-2</v>
          </cell>
          <cell r="T31">
            <v>7.6499999999999999E-2</v>
          </cell>
          <cell r="U31">
            <v>7.6300000000000007E-2</v>
          </cell>
          <cell r="V31">
            <v>7.6700000000000004E-2</v>
          </cell>
        </row>
        <row r="32">
          <cell r="A32">
            <v>34739</v>
          </cell>
          <cell r="B32">
            <v>6.1400000000000003E-2</v>
          </cell>
          <cell r="C32">
            <v>6.1400000000000003E-2</v>
          </cell>
          <cell r="D32">
            <v>6.7400000000000002E-2</v>
          </cell>
          <cell r="E32">
            <v>6.8199999999999997E-2</v>
          </cell>
          <cell r="F32">
            <v>7.1300000000000002E-2</v>
          </cell>
          <cell r="G32">
            <v>7.2599999999999998E-2</v>
          </cell>
          <cell r="H32">
            <v>7.3400000000000007E-2</v>
          </cell>
          <cell r="I32">
            <v>7.3999999999999996E-2</v>
          </cell>
          <cell r="J32">
            <v>7.4499999999999997E-2</v>
          </cell>
          <cell r="K32">
            <v>7.4300000000000005E-2</v>
          </cell>
          <cell r="L32">
            <v>7.4400000000000008E-2</v>
          </cell>
          <cell r="M32">
            <v>7.4400000000000008E-2</v>
          </cell>
          <cell r="N32">
            <v>7.4700000000000003E-2</v>
          </cell>
          <cell r="O32">
            <v>7.4800000000000005E-2</v>
          </cell>
          <cell r="P32">
            <v>7.5400000000000009E-2</v>
          </cell>
          <cell r="Q32">
            <v>7.5700000000000003E-2</v>
          </cell>
          <cell r="R32">
            <v>7.6300000000000007E-2</v>
          </cell>
          <cell r="S32">
            <v>7.6600000000000001E-2</v>
          </cell>
          <cell r="T32">
            <v>7.6800000000000007E-2</v>
          </cell>
          <cell r="U32">
            <v>7.6600000000000001E-2</v>
          </cell>
          <cell r="V32">
            <v>7.6999999999999999E-2</v>
          </cell>
        </row>
        <row r="33">
          <cell r="A33">
            <v>34740</v>
          </cell>
          <cell r="B33">
            <v>6.2400000000000004E-2</v>
          </cell>
          <cell r="C33">
            <v>6.2400000000000004E-2</v>
          </cell>
          <cell r="D33">
            <v>6.8600000000000008E-2</v>
          </cell>
          <cell r="E33">
            <v>6.9699999999999998E-2</v>
          </cell>
          <cell r="F33">
            <v>7.2300000000000003E-2</v>
          </cell>
          <cell r="G33">
            <v>7.3700000000000002E-2</v>
          </cell>
          <cell r="H33">
            <v>7.46E-2</v>
          </cell>
          <cell r="I33">
            <v>7.51E-2</v>
          </cell>
          <cell r="J33">
            <v>7.5300000000000006E-2</v>
          </cell>
          <cell r="K33">
            <v>7.51E-2</v>
          </cell>
          <cell r="L33">
            <v>7.5300000000000006E-2</v>
          </cell>
          <cell r="M33">
            <v>7.5200000000000003E-2</v>
          </cell>
          <cell r="N33">
            <v>7.5600000000000001E-2</v>
          </cell>
          <cell r="O33">
            <v>7.5700000000000003E-2</v>
          </cell>
          <cell r="P33">
            <v>7.6100000000000001E-2</v>
          </cell>
          <cell r="Q33">
            <v>7.6300000000000007E-2</v>
          </cell>
          <cell r="R33">
            <v>7.6999999999999999E-2</v>
          </cell>
          <cell r="S33">
            <v>7.7300000000000008E-2</v>
          </cell>
          <cell r="T33">
            <v>7.740000000000001E-2</v>
          </cell>
          <cell r="U33">
            <v>7.7200000000000005E-2</v>
          </cell>
          <cell r="V33">
            <v>7.7600000000000002E-2</v>
          </cell>
        </row>
        <row r="34">
          <cell r="A34">
            <v>34743</v>
          </cell>
          <cell r="B34">
            <v>6.2100000000000002E-2</v>
          </cell>
          <cell r="C34">
            <v>6.2100000000000002E-2</v>
          </cell>
          <cell r="D34">
            <v>6.8500000000000005E-2</v>
          </cell>
          <cell r="E34">
            <v>6.9900000000000004E-2</v>
          </cell>
          <cell r="F34">
            <v>7.2400000000000006E-2</v>
          </cell>
          <cell r="G34">
            <v>7.3700000000000002E-2</v>
          </cell>
          <cell r="H34">
            <v>7.46E-2</v>
          </cell>
          <cell r="I34">
            <v>7.51E-2</v>
          </cell>
          <cell r="J34">
            <v>7.5499999999999998E-2</v>
          </cell>
          <cell r="K34">
            <v>7.5200000000000003E-2</v>
          </cell>
          <cell r="L34">
            <v>7.5300000000000006E-2</v>
          </cell>
          <cell r="M34">
            <v>7.5400000000000009E-2</v>
          </cell>
          <cell r="N34">
            <v>7.5499999999999998E-2</v>
          </cell>
          <cell r="O34">
            <v>7.5600000000000001E-2</v>
          </cell>
          <cell r="P34">
            <v>7.6200000000000004E-2</v>
          </cell>
          <cell r="Q34">
            <v>7.640000000000001E-2</v>
          </cell>
          <cell r="R34">
            <v>7.6800000000000007E-2</v>
          </cell>
          <cell r="S34">
            <v>7.7200000000000005E-2</v>
          </cell>
          <cell r="T34">
            <v>7.7200000000000005E-2</v>
          </cell>
          <cell r="U34">
            <v>7.7300000000000008E-2</v>
          </cell>
          <cell r="V34">
            <v>7.740000000000001E-2</v>
          </cell>
        </row>
        <row r="35">
          <cell r="A35">
            <v>34744</v>
          </cell>
          <cell r="B35">
            <v>6.1200000000000004E-2</v>
          </cell>
          <cell r="C35">
            <v>6.1200000000000004E-2</v>
          </cell>
          <cell r="D35">
            <v>6.7299999999999999E-2</v>
          </cell>
          <cell r="E35">
            <v>6.88E-2</v>
          </cell>
          <cell r="F35">
            <v>7.1400000000000005E-2</v>
          </cell>
          <cell r="G35">
            <v>7.2800000000000004E-2</v>
          </cell>
          <cell r="H35">
            <v>7.3599999999999999E-2</v>
          </cell>
          <cell r="I35">
            <v>7.4099999999999999E-2</v>
          </cell>
          <cell r="J35">
            <v>7.4400000000000008E-2</v>
          </cell>
          <cell r="K35">
            <v>7.4300000000000005E-2</v>
          </cell>
          <cell r="L35">
            <v>7.4300000000000005E-2</v>
          </cell>
          <cell r="M35">
            <v>7.4300000000000005E-2</v>
          </cell>
          <cell r="N35">
            <v>7.4499999999999997E-2</v>
          </cell>
          <cell r="O35">
            <v>7.46E-2</v>
          </cell>
          <cell r="P35">
            <v>7.51E-2</v>
          </cell>
          <cell r="Q35">
            <v>7.5499999999999998E-2</v>
          </cell>
          <cell r="R35">
            <v>7.5800000000000006E-2</v>
          </cell>
          <cell r="S35">
            <v>7.6100000000000001E-2</v>
          </cell>
          <cell r="T35">
            <v>7.6200000000000004E-2</v>
          </cell>
          <cell r="U35">
            <v>7.6200000000000004E-2</v>
          </cell>
          <cell r="V35">
            <v>7.6499999999999999E-2</v>
          </cell>
        </row>
        <row r="36">
          <cell r="A36">
            <v>34745</v>
          </cell>
          <cell r="B36">
            <v>6.0200000000000004E-2</v>
          </cell>
          <cell r="C36">
            <v>6.0200000000000004E-2</v>
          </cell>
          <cell r="D36">
            <v>6.6400000000000001E-2</v>
          </cell>
          <cell r="E36">
            <v>6.8000000000000005E-2</v>
          </cell>
          <cell r="F36">
            <v>7.060000000000001E-2</v>
          </cell>
          <cell r="G36">
            <v>7.1800000000000003E-2</v>
          </cell>
          <cell r="H36">
            <v>7.2599999999999998E-2</v>
          </cell>
          <cell r="I36">
            <v>7.3200000000000001E-2</v>
          </cell>
          <cell r="J36">
            <v>7.3499999999999996E-2</v>
          </cell>
          <cell r="K36">
            <v>7.3300000000000004E-2</v>
          </cell>
          <cell r="L36">
            <v>7.3400000000000007E-2</v>
          </cell>
          <cell r="M36">
            <v>7.3400000000000007E-2</v>
          </cell>
          <cell r="N36">
            <v>7.3599999999999999E-2</v>
          </cell>
          <cell r="O36">
            <v>7.3700000000000002E-2</v>
          </cell>
          <cell r="P36">
            <v>7.4400000000000008E-2</v>
          </cell>
          <cell r="Q36">
            <v>7.4700000000000003E-2</v>
          </cell>
          <cell r="R36">
            <v>7.51E-2</v>
          </cell>
          <cell r="S36">
            <v>7.5400000000000009E-2</v>
          </cell>
          <cell r="T36">
            <v>7.5600000000000001E-2</v>
          </cell>
          <cell r="U36">
            <v>7.5499999999999998E-2</v>
          </cell>
          <cell r="V36">
            <v>7.5700000000000003E-2</v>
          </cell>
        </row>
        <row r="37">
          <cell r="A37">
            <v>34746</v>
          </cell>
          <cell r="B37">
            <v>5.91E-2</v>
          </cell>
          <cell r="C37">
            <v>5.91E-2</v>
          </cell>
          <cell r="D37">
            <v>6.5299999999999997E-2</v>
          </cell>
          <cell r="E37">
            <v>6.7000000000000004E-2</v>
          </cell>
          <cell r="F37">
            <v>6.9400000000000003E-2</v>
          </cell>
          <cell r="G37">
            <v>7.0699999999999999E-2</v>
          </cell>
          <cell r="H37">
            <v>7.1599999999999997E-2</v>
          </cell>
          <cell r="I37">
            <v>7.2000000000000008E-2</v>
          </cell>
          <cell r="J37">
            <v>7.2400000000000006E-2</v>
          </cell>
          <cell r="K37">
            <v>7.2099999999999997E-2</v>
          </cell>
          <cell r="L37">
            <v>7.2499999999999995E-2</v>
          </cell>
          <cell r="M37">
            <v>7.2499999999999995E-2</v>
          </cell>
          <cell r="N37">
            <v>7.3300000000000004E-2</v>
          </cell>
          <cell r="O37">
            <v>7.3300000000000004E-2</v>
          </cell>
          <cell r="P37">
            <v>7.3999999999999996E-2</v>
          </cell>
          <cell r="Q37">
            <v>7.4300000000000005E-2</v>
          </cell>
          <cell r="R37">
            <v>7.4700000000000003E-2</v>
          </cell>
          <cell r="S37">
            <v>7.4999999999999997E-2</v>
          </cell>
          <cell r="T37">
            <v>7.5200000000000003E-2</v>
          </cell>
          <cell r="U37">
            <v>7.5499999999999998E-2</v>
          </cell>
          <cell r="V37">
            <v>7.5800000000000006E-2</v>
          </cell>
        </row>
        <row r="38">
          <cell r="A38">
            <v>34747</v>
          </cell>
          <cell r="B38">
            <v>5.8200000000000002E-2</v>
          </cell>
          <cell r="C38">
            <v>5.8200000000000002E-2</v>
          </cell>
          <cell r="D38">
            <v>6.5100000000000005E-2</v>
          </cell>
          <cell r="E38">
            <v>6.6799999999999998E-2</v>
          </cell>
          <cell r="F38">
            <v>6.9500000000000006E-2</v>
          </cell>
          <cell r="G38">
            <v>7.0699999999999999E-2</v>
          </cell>
          <cell r="H38">
            <v>7.17E-2</v>
          </cell>
          <cell r="I38">
            <v>7.22E-2</v>
          </cell>
          <cell r="J38">
            <v>7.2499999999999995E-2</v>
          </cell>
          <cell r="K38">
            <v>7.2400000000000006E-2</v>
          </cell>
          <cell r="L38">
            <v>7.2700000000000001E-2</v>
          </cell>
          <cell r="M38">
            <v>7.2700000000000001E-2</v>
          </cell>
          <cell r="N38">
            <v>7.3200000000000001E-2</v>
          </cell>
          <cell r="O38">
            <v>7.3300000000000004E-2</v>
          </cell>
          <cell r="P38">
            <v>7.3999999999999996E-2</v>
          </cell>
          <cell r="Q38">
            <v>7.4300000000000005E-2</v>
          </cell>
          <cell r="R38">
            <v>7.4800000000000005E-2</v>
          </cell>
          <cell r="S38">
            <v>7.4999999999999997E-2</v>
          </cell>
          <cell r="T38">
            <v>7.5200000000000003E-2</v>
          </cell>
          <cell r="U38">
            <v>7.5499999999999998E-2</v>
          </cell>
          <cell r="V38">
            <v>7.5800000000000006E-2</v>
          </cell>
        </row>
        <row r="39">
          <cell r="A39">
            <v>34750</v>
          </cell>
          <cell r="B39">
            <v>5.9200000000000003E-2</v>
          </cell>
          <cell r="C39">
            <v>5.9200000000000003E-2</v>
          </cell>
          <cell r="D39">
            <v>6.5700000000000008E-2</v>
          </cell>
          <cell r="E39">
            <v>6.720000000000001E-2</v>
          </cell>
          <cell r="F39">
            <v>6.9800000000000001E-2</v>
          </cell>
          <cell r="G39">
            <v>7.1000000000000008E-2</v>
          </cell>
          <cell r="H39">
            <v>7.1900000000000006E-2</v>
          </cell>
          <cell r="I39">
            <v>7.2400000000000006E-2</v>
          </cell>
          <cell r="J39">
            <v>7.2700000000000001E-2</v>
          </cell>
          <cell r="K39">
            <v>7.2499999999999995E-2</v>
          </cell>
          <cell r="L39">
            <v>7.2800000000000004E-2</v>
          </cell>
          <cell r="M39">
            <v>7.2800000000000004E-2</v>
          </cell>
          <cell r="N39">
            <v>7.3300000000000004E-2</v>
          </cell>
          <cell r="O39">
            <v>7.3400000000000007E-2</v>
          </cell>
          <cell r="P39">
            <v>7.4099999999999999E-2</v>
          </cell>
          <cell r="Q39">
            <v>7.4400000000000008E-2</v>
          </cell>
          <cell r="R39">
            <v>7.4800000000000005E-2</v>
          </cell>
          <cell r="S39">
            <v>7.51E-2</v>
          </cell>
          <cell r="T39">
            <v>7.5200000000000003E-2</v>
          </cell>
          <cell r="U39">
            <v>7.5600000000000001E-2</v>
          </cell>
          <cell r="V39">
            <v>7.5800000000000006E-2</v>
          </cell>
        </row>
        <row r="40">
          <cell r="A40">
            <v>34751</v>
          </cell>
          <cell r="B40">
            <v>5.9500000000000004E-2</v>
          </cell>
          <cell r="C40">
            <v>5.9500000000000004E-2</v>
          </cell>
          <cell r="D40">
            <v>6.5799999999999997E-2</v>
          </cell>
          <cell r="E40">
            <v>6.7299999999999999E-2</v>
          </cell>
          <cell r="F40">
            <v>6.9900000000000004E-2</v>
          </cell>
          <cell r="G40">
            <v>7.1199999999999999E-2</v>
          </cell>
          <cell r="H40">
            <v>7.2099999999999997E-2</v>
          </cell>
          <cell r="I40">
            <v>7.2599999999999998E-2</v>
          </cell>
          <cell r="J40">
            <v>7.2900000000000006E-2</v>
          </cell>
          <cell r="K40">
            <v>7.2700000000000001E-2</v>
          </cell>
          <cell r="L40">
            <v>7.2999999999999995E-2</v>
          </cell>
          <cell r="M40">
            <v>7.2999999999999995E-2</v>
          </cell>
          <cell r="N40">
            <v>7.3499999999999996E-2</v>
          </cell>
          <cell r="O40">
            <v>7.3599999999999999E-2</v>
          </cell>
          <cell r="P40">
            <v>7.4300000000000005E-2</v>
          </cell>
          <cell r="Q40">
            <v>7.46E-2</v>
          </cell>
          <cell r="R40">
            <v>7.4999999999999997E-2</v>
          </cell>
          <cell r="S40">
            <v>7.5300000000000006E-2</v>
          </cell>
          <cell r="T40">
            <v>7.5400000000000009E-2</v>
          </cell>
          <cell r="U40">
            <v>7.5800000000000006E-2</v>
          </cell>
          <cell r="V40">
            <v>7.6100000000000001E-2</v>
          </cell>
        </row>
        <row r="41">
          <cell r="A41">
            <v>34752</v>
          </cell>
          <cell r="B41">
            <v>5.79E-2</v>
          </cell>
          <cell r="C41">
            <v>5.79E-2</v>
          </cell>
          <cell r="D41">
            <v>6.4000000000000001E-2</v>
          </cell>
          <cell r="E41">
            <v>6.5500000000000003E-2</v>
          </cell>
          <cell r="F41">
            <v>6.8100000000000008E-2</v>
          </cell>
          <cell r="G41">
            <v>6.9400000000000003E-2</v>
          </cell>
          <cell r="H41">
            <v>7.060000000000001E-2</v>
          </cell>
          <cell r="I41">
            <v>7.1099999999999997E-2</v>
          </cell>
          <cell r="J41">
            <v>7.1400000000000005E-2</v>
          </cell>
          <cell r="K41">
            <v>7.1199999999999999E-2</v>
          </cell>
          <cell r="L41">
            <v>7.1500000000000008E-2</v>
          </cell>
          <cell r="M41">
            <v>7.1500000000000008E-2</v>
          </cell>
          <cell r="N41">
            <v>7.2000000000000008E-2</v>
          </cell>
          <cell r="O41">
            <v>7.2099999999999997E-2</v>
          </cell>
          <cell r="P41">
            <v>7.3300000000000004E-2</v>
          </cell>
          <cell r="Q41">
            <v>7.3599999999999999E-2</v>
          </cell>
          <cell r="R41">
            <v>7.3999999999999996E-2</v>
          </cell>
          <cell r="S41">
            <v>7.4300000000000005E-2</v>
          </cell>
          <cell r="T41">
            <v>7.4499999999999997E-2</v>
          </cell>
          <cell r="U41">
            <v>7.4800000000000005E-2</v>
          </cell>
          <cell r="V41">
            <v>7.51E-2</v>
          </cell>
        </row>
        <row r="42">
          <cell r="A42">
            <v>34753</v>
          </cell>
          <cell r="B42">
            <v>5.74E-2</v>
          </cell>
          <cell r="C42">
            <v>5.74E-2</v>
          </cell>
          <cell r="D42">
            <v>6.4100000000000004E-2</v>
          </cell>
          <cell r="E42">
            <v>6.54E-2</v>
          </cell>
          <cell r="F42">
            <v>6.8199999999999997E-2</v>
          </cell>
          <cell r="G42">
            <v>6.9400000000000003E-2</v>
          </cell>
          <cell r="H42">
            <v>7.060000000000001E-2</v>
          </cell>
          <cell r="I42">
            <v>7.1099999999999997E-2</v>
          </cell>
          <cell r="J42">
            <v>7.1400000000000005E-2</v>
          </cell>
          <cell r="K42">
            <v>7.1199999999999999E-2</v>
          </cell>
          <cell r="L42">
            <v>7.1500000000000008E-2</v>
          </cell>
          <cell r="M42">
            <v>7.1500000000000008E-2</v>
          </cell>
          <cell r="N42">
            <v>7.2000000000000008E-2</v>
          </cell>
          <cell r="O42">
            <v>7.2099999999999997E-2</v>
          </cell>
          <cell r="P42">
            <v>7.3400000000000007E-2</v>
          </cell>
          <cell r="Q42">
            <v>7.3599999999999999E-2</v>
          </cell>
          <cell r="R42">
            <v>7.3999999999999996E-2</v>
          </cell>
          <cell r="S42">
            <v>7.4300000000000005E-2</v>
          </cell>
          <cell r="T42">
            <v>7.4400000000000008E-2</v>
          </cell>
          <cell r="U42">
            <v>7.4800000000000005E-2</v>
          </cell>
          <cell r="V42">
            <v>7.4999999999999997E-2</v>
          </cell>
        </row>
        <row r="43">
          <cell r="A43">
            <v>34754</v>
          </cell>
          <cell r="B43">
            <v>5.7100000000000005E-2</v>
          </cell>
          <cell r="C43">
            <v>5.7100000000000005E-2</v>
          </cell>
          <cell r="D43">
            <v>6.3600000000000004E-2</v>
          </cell>
          <cell r="E43">
            <v>6.5100000000000005E-2</v>
          </cell>
          <cell r="F43">
            <v>6.770000000000001E-2</v>
          </cell>
          <cell r="G43">
            <v>6.9100000000000009E-2</v>
          </cell>
          <cell r="H43">
            <v>7.0300000000000001E-2</v>
          </cell>
          <cell r="I43">
            <v>7.0699999999999999E-2</v>
          </cell>
          <cell r="J43">
            <v>7.1099999999999997E-2</v>
          </cell>
          <cell r="K43">
            <v>7.0900000000000005E-2</v>
          </cell>
          <cell r="L43">
            <v>7.1199999999999999E-2</v>
          </cell>
          <cell r="M43">
            <v>7.1500000000000008E-2</v>
          </cell>
          <cell r="N43">
            <v>7.2000000000000008E-2</v>
          </cell>
          <cell r="O43">
            <v>7.2000000000000008E-2</v>
          </cell>
          <cell r="P43">
            <v>7.3200000000000001E-2</v>
          </cell>
          <cell r="Q43">
            <v>7.3599999999999999E-2</v>
          </cell>
          <cell r="R43">
            <v>7.3999999999999996E-2</v>
          </cell>
          <cell r="S43">
            <v>7.4300000000000005E-2</v>
          </cell>
          <cell r="T43">
            <v>7.4400000000000008E-2</v>
          </cell>
          <cell r="U43">
            <v>7.4800000000000005E-2</v>
          </cell>
          <cell r="V43">
            <v>7.4999999999999997E-2</v>
          </cell>
        </row>
        <row r="44">
          <cell r="A44">
            <v>34757</v>
          </cell>
          <cell r="B44">
            <v>5.7300000000000004E-2</v>
          </cell>
          <cell r="C44">
            <v>5.7300000000000004E-2</v>
          </cell>
          <cell r="D44">
            <v>6.2700000000000006E-2</v>
          </cell>
          <cell r="E44">
            <v>6.4500000000000002E-2</v>
          </cell>
          <cell r="F44">
            <v>6.7100000000000007E-2</v>
          </cell>
          <cell r="G44">
            <v>6.8400000000000002E-2</v>
          </cell>
          <cell r="H44">
            <v>6.9500000000000006E-2</v>
          </cell>
          <cell r="I44">
            <v>7.010000000000001E-2</v>
          </cell>
          <cell r="J44">
            <v>7.0400000000000004E-2</v>
          </cell>
          <cell r="K44">
            <v>7.0199999999999999E-2</v>
          </cell>
          <cell r="L44">
            <v>7.060000000000001E-2</v>
          </cell>
          <cell r="M44">
            <v>7.0699999999999999E-2</v>
          </cell>
          <cell r="N44">
            <v>7.1500000000000008E-2</v>
          </cell>
          <cell r="O44">
            <v>7.1599999999999997E-2</v>
          </cell>
          <cell r="P44">
            <v>7.2599999999999998E-2</v>
          </cell>
          <cell r="Q44">
            <v>7.2999999999999995E-2</v>
          </cell>
          <cell r="R44">
            <v>7.3300000000000004E-2</v>
          </cell>
          <cell r="S44">
            <v>7.3599999999999999E-2</v>
          </cell>
          <cell r="T44">
            <v>7.4200000000000002E-2</v>
          </cell>
          <cell r="U44">
            <v>7.46E-2</v>
          </cell>
          <cell r="V44">
            <v>7.4800000000000005E-2</v>
          </cell>
        </row>
        <row r="45">
          <cell r="A45">
            <v>34758</v>
          </cell>
          <cell r="B45">
            <v>5.7000000000000002E-2</v>
          </cell>
          <cell r="C45">
            <v>5.7000000000000002E-2</v>
          </cell>
          <cell r="D45">
            <v>6.2899999999999998E-2</v>
          </cell>
          <cell r="E45">
            <v>6.4399999999999999E-2</v>
          </cell>
          <cell r="F45">
            <v>6.7000000000000004E-2</v>
          </cell>
          <cell r="G45">
            <v>6.8400000000000002E-2</v>
          </cell>
          <cell r="H45">
            <v>6.9500000000000006E-2</v>
          </cell>
          <cell r="I45">
            <v>7.010000000000001E-2</v>
          </cell>
          <cell r="J45">
            <v>7.0400000000000004E-2</v>
          </cell>
          <cell r="K45">
            <v>7.0199999999999999E-2</v>
          </cell>
          <cell r="L45">
            <v>7.0500000000000007E-2</v>
          </cell>
          <cell r="M45">
            <v>7.0699999999999999E-2</v>
          </cell>
          <cell r="N45">
            <v>7.1400000000000005E-2</v>
          </cell>
          <cell r="O45">
            <v>7.1500000000000008E-2</v>
          </cell>
          <cell r="P45">
            <v>7.2700000000000001E-2</v>
          </cell>
          <cell r="Q45">
            <v>7.2800000000000004E-2</v>
          </cell>
          <cell r="R45">
            <v>7.3200000000000001E-2</v>
          </cell>
          <cell r="S45">
            <v>7.3499999999999996E-2</v>
          </cell>
          <cell r="T45">
            <v>7.3999999999999996E-2</v>
          </cell>
          <cell r="U45">
            <v>7.4400000000000008E-2</v>
          </cell>
          <cell r="V45">
            <v>7.4499999999999997E-2</v>
          </cell>
        </row>
        <row r="46">
          <cell r="A46">
            <v>34759</v>
          </cell>
          <cell r="B46">
            <v>5.8000000000000003E-2</v>
          </cell>
          <cell r="C46">
            <v>5.8000000000000003E-2</v>
          </cell>
          <cell r="D46">
            <v>6.3100000000000003E-2</v>
          </cell>
          <cell r="E46">
            <v>6.4700000000000008E-2</v>
          </cell>
          <cell r="F46">
            <v>6.7299999999999999E-2</v>
          </cell>
          <cell r="G46">
            <v>6.8600000000000008E-2</v>
          </cell>
          <cell r="H46">
            <v>6.93E-2</v>
          </cell>
          <cell r="I46">
            <v>6.9800000000000001E-2</v>
          </cell>
          <cell r="J46">
            <v>7.0199999999999999E-2</v>
          </cell>
          <cell r="K46">
            <v>7.0300000000000001E-2</v>
          </cell>
          <cell r="L46">
            <v>7.0300000000000001E-2</v>
          </cell>
          <cell r="M46">
            <v>7.0500000000000007E-2</v>
          </cell>
          <cell r="N46">
            <v>7.1099999999999997E-2</v>
          </cell>
          <cell r="O46">
            <v>7.1199999999999999E-2</v>
          </cell>
          <cell r="P46">
            <v>7.2300000000000003E-2</v>
          </cell>
          <cell r="Q46">
            <v>7.2400000000000006E-2</v>
          </cell>
          <cell r="R46">
            <v>7.2800000000000004E-2</v>
          </cell>
          <cell r="S46">
            <v>7.3099999999999998E-2</v>
          </cell>
          <cell r="T46">
            <v>7.3599999999999999E-2</v>
          </cell>
          <cell r="U46">
            <v>7.3999999999999996E-2</v>
          </cell>
          <cell r="V46">
            <v>7.4099999999999999E-2</v>
          </cell>
        </row>
        <row r="47">
          <cell r="A47">
            <v>34760</v>
          </cell>
          <cell r="B47">
            <v>5.8400000000000001E-2</v>
          </cell>
          <cell r="C47">
            <v>5.8400000000000001E-2</v>
          </cell>
          <cell r="D47">
            <v>6.3300000000000009E-2</v>
          </cell>
          <cell r="E47">
            <v>6.4899999999999999E-2</v>
          </cell>
          <cell r="F47">
            <v>6.7600000000000007E-2</v>
          </cell>
          <cell r="G47">
            <v>6.88E-2</v>
          </cell>
          <cell r="H47">
            <v>7.0000000000000007E-2</v>
          </cell>
          <cell r="I47">
            <v>7.0500000000000007E-2</v>
          </cell>
          <cell r="J47">
            <v>7.0900000000000005E-2</v>
          </cell>
          <cell r="K47">
            <v>7.1000000000000008E-2</v>
          </cell>
          <cell r="L47">
            <v>7.1000000000000008E-2</v>
          </cell>
          <cell r="M47">
            <v>7.1199999999999999E-2</v>
          </cell>
          <cell r="N47">
            <v>7.1599999999999997E-2</v>
          </cell>
          <cell r="O47">
            <v>7.17E-2</v>
          </cell>
          <cell r="P47">
            <v>7.2900000000000006E-2</v>
          </cell>
          <cell r="Q47">
            <v>7.2900000000000006E-2</v>
          </cell>
          <cell r="R47">
            <v>7.3300000000000004E-2</v>
          </cell>
          <cell r="S47">
            <v>7.3599999999999999E-2</v>
          </cell>
          <cell r="T47">
            <v>7.4099999999999999E-2</v>
          </cell>
          <cell r="U47">
            <v>7.4499999999999997E-2</v>
          </cell>
          <cell r="V47">
            <v>7.46E-2</v>
          </cell>
        </row>
        <row r="48">
          <cell r="A48">
            <v>34761</v>
          </cell>
          <cell r="B48">
            <v>5.7300000000000004E-2</v>
          </cell>
          <cell r="C48">
            <v>5.7300000000000004E-2</v>
          </cell>
          <cell r="D48">
            <v>6.3200000000000006E-2</v>
          </cell>
          <cell r="E48">
            <v>6.4799999999999996E-2</v>
          </cell>
          <cell r="F48">
            <v>6.7500000000000004E-2</v>
          </cell>
          <cell r="G48">
            <v>6.88E-2</v>
          </cell>
          <cell r="H48">
            <v>7.010000000000001E-2</v>
          </cell>
          <cell r="I48">
            <v>7.060000000000001E-2</v>
          </cell>
          <cell r="J48">
            <v>7.1099999999999997E-2</v>
          </cell>
          <cell r="K48">
            <v>7.1199999999999999E-2</v>
          </cell>
          <cell r="L48">
            <v>7.1400000000000005E-2</v>
          </cell>
          <cell r="M48">
            <v>7.1599999999999997E-2</v>
          </cell>
          <cell r="N48">
            <v>7.2300000000000003E-2</v>
          </cell>
          <cell r="O48">
            <v>7.2300000000000003E-2</v>
          </cell>
          <cell r="P48">
            <v>7.3400000000000007E-2</v>
          </cell>
          <cell r="Q48">
            <v>7.3599999999999999E-2</v>
          </cell>
          <cell r="R48">
            <v>7.3900000000000007E-2</v>
          </cell>
          <cell r="S48">
            <v>7.4300000000000005E-2</v>
          </cell>
          <cell r="T48">
            <v>7.4800000000000005E-2</v>
          </cell>
          <cell r="U48">
            <v>7.5200000000000003E-2</v>
          </cell>
          <cell r="V48">
            <v>7.5300000000000006E-2</v>
          </cell>
        </row>
        <row r="49">
          <cell r="A49">
            <v>34764</v>
          </cell>
          <cell r="B49">
            <v>5.91E-2</v>
          </cell>
          <cell r="C49">
            <v>5.91E-2</v>
          </cell>
          <cell r="D49">
            <v>6.4399999999999999E-2</v>
          </cell>
          <cell r="E49">
            <v>6.6200000000000009E-2</v>
          </cell>
          <cell r="F49">
            <v>6.8500000000000005E-2</v>
          </cell>
          <cell r="G49">
            <v>7.0000000000000007E-2</v>
          </cell>
          <cell r="H49">
            <v>7.1099999999999997E-2</v>
          </cell>
          <cell r="I49">
            <v>7.1500000000000008E-2</v>
          </cell>
          <cell r="J49">
            <v>7.2000000000000008E-2</v>
          </cell>
          <cell r="K49">
            <v>7.2099999999999997E-2</v>
          </cell>
          <cell r="L49">
            <v>7.2300000000000003E-2</v>
          </cell>
          <cell r="M49">
            <v>7.2300000000000003E-2</v>
          </cell>
          <cell r="N49">
            <v>7.2900000000000006E-2</v>
          </cell>
          <cell r="O49">
            <v>7.3099999999999998E-2</v>
          </cell>
          <cell r="P49">
            <v>7.4099999999999999E-2</v>
          </cell>
          <cell r="Q49">
            <v>7.4099999999999999E-2</v>
          </cell>
          <cell r="R49">
            <v>7.4499999999999997E-2</v>
          </cell>
          <cell r="S49">
            <v>7.4800000000000005E-2</v>
          </cell>
          <cell r="T49">
            <v>7.5300000000000006E-2</v>
          </cell>
          <cell r="U49">
            <v>7.5600000000000001E-2</v>
          </cell>
          <cell r="V49">
            <v>7.5600000000000001E-2</v>
          </cell>
        </row>
        <row r="50">
          <cell r="A50">
            <v>34765</v>
          </cell>
          <cell r="B50">
            <v>5.9500000000000004E-2</v>
          </cell>
          <cell r="C50">
            <v>5.9500000000000004E-2</v>
          </cell>
          <cell r="D50">
            <v>6.4600000000000005E-2</v>
          </cell>
          <cell r="E50">
            <v>6.6299999999999998E-2</v>
          </cell>
          <cell r="F50">
            <v>6.88E-2</v>
          </cell>
          <cell r="G50">
            <v>7.0199999999999999E-2</v>
          </cell>
          <cell r="H50">
            <v>7.1300000000000002E-2</v>
          </cell>
          <cell r="I50">
            <v>7.1800000000000003E-2</v>
          </cell>
          <cell r="J50">
            <v>7.2300000000000003E-2</v>
          </cell>
          <cell r="K50">
            <v>7.2400000000000006E-2</v>
          </cell>
          <cell r="L50">
            <v>7.2700000000000001E-2</v>
          </cell>
          <cell r="M50">
            <v>7.2700000000000001E-2</v>
          </cell>
          <cell r="N50">
            <v>7.3200000000000001E-2</v>
          </cell>
          <cell r="O50">
            <v>7.3300000000000004E-2</v>
          </cell>
          <cell r="P50">
            <v>7.4300000000000005E-2</v>
          </cell>
          <cell r="Q50">
            <v>7.4499999999999997E-2</v>
          </cell>
          <cell r="R50">
            <v>7.4900000000000008E-2</v>
          </cell>
          <cell r="S50">
            <v>7.51E-2</v>
          </cell>
          <cell r="T50">
            <v>7.5700000000000003E-2</v>
          </cell>
          <cell r="U50">
            <v>7.5900000000000009E-2</v>
          </cell>
          <cell r="V50">
            <v>7.6200000000000004E-2</v>
          </cell>
        </row>
        <row r="51">
          <cell r="A51">
            <v>34766</v>
          </cell>
          <cell r="B51">
            <v>5.9900000000000002E-2</v>
          </cell>
          <cell r="C51">
            <v>5.9900000000000002E-2</v>
          </cell>
          <cell r="D51">
            <v>6.4500000000000002E-2</v>
          </cell>
          <cell r="E51">
            <v>6.59E-2</v>
          </cell>
          <cell r="F51">
            <v>6.8000000000000005E-2</v>
          </cell>
          <cell r="G51">
            <v>6.93E-2</v>
          </cell>
          <cell r="H51">
            <v>7.0400000000000004E-2</v>
          </cell>
          <cell r="I51">
            <v>7.0900000000000005E-2</v>
          </cell>
          <cell r="J51">
            <v>7.1500000000000008E-2</v>
          </cell>
          <cell r="K51">
            <v>7.1599999999999997E-2</v>
          </cell>
          <cell r="L51">
            <v>7.1800000000000003E-2</v>
          </cell>
          <cell r="M51">
            <v>7.1800000000000003E-2</v>
          </cell>
          <cell r="N51">
            <v>7.2400000000000006E-2</v>
          </cell>
          <cell r="O51">
            <v>7.2499999999999995E-2</v>
          </cell>
          <cell r="P51">
            <v>7.3499999999999996E-2</v>
          </cell>
          <cell r="Q51">
            <v>7.3599999999999999E-2</v>
          </cell>
          <cell r="R51">
            <v>7.3999999999999996E-2</v>
          </cell>
          <cell r="S51">
            <v>7.4300000000000005E-2</v>
          </cell>
          <cell r="T51">
            <v>7.4800000000000005E-2</v>
          </cell>
          <cell r="U51">
            <v>7.4999999999999997E-2</v>
          </cell>
          <cell r="V51">
            <v>7.5400000000000009E-2</v>
          </cell>
        </row>
        <row r="52">
          <cell r="A52">
            <v>34767</v>
          </cell>
          <cell r="B52">
            <v>5.96E-2</v>
          </cell>
          <cell r="C52">
            <v>5.96E-2</v>
          </cell>
          <cell r="D52">
            <v>6.3500000000000001E-2</v>
          </cell>
          <cell r="E52">
            <v>6.5000000000000002E-2</v>
          </cell>
          <cell r="F52">
            <v>6.7299999999999999E-2</v>
          </cell>
          <cell r="G52">
            <v>6.8600000000000008E-2</v>
          </cell>
          <cell r="H52">
            <v>6.9800000000000001E-2</v>
          </cell>
          <cell r="I52">
            <v>7.0300000000000001E-2</v>
          </cell>
          <cell r="J52">
            <v>7.0800000000000002E-2</v>
          </cell>
          <cell r="K52">
            <v>7.0900000000000005E-2</v>
          </cell>
          <cell r="L52">
            <v>7.1099999999999997E-2</v>
          </cell>
          <cell r="M52">
            <v>7.1099999999999997E-2</v>
          </cell>
          <cell r="N52">
            <v>7.17E-2</v>
          </cell>
          <cell r="O52">
            <v>7.1800000000000003E-2</v>
          </cell>
          <cell r="P52">
            <v>7.2800000000000004E-2</v>
          </cell>
          <cell r="Q52">
            <v>7.2900000000000006E-2</v>
          </cell>
          <cell r="R52">
            <v>7.3300000000000004E-2</v>
          </cell>
          <cell r="S52">
            <v>7.3700000000000002E-2</v>
          </cell>
          <cell r="T52">
            <v>7.4200000000000002E-2</v>
          </cell>
          <cell r="U52">
            <v>7.4300000000000005E-2</v>
          </cell>
          <cell r="V52">
            <v>7.4999999999999997E-2</v>
          </cell>
        </row>
        <row r="53">
          <cell r="A53">
            <v>34768</v>
          </cell>
          <cell r="B53">
            <v>5.8500000000000003E-2</v>
          </cell>
          <cell r="C53">
            <v>5.8500000000000003E-2</v>
          </cell>
          <cell r="D53">
            <v>6.3E-2</v>
          </cell>
          <cell r="E53">
            <v>6.4700000000000008E-2</v>
          </cell>
          <cell r="F53">
            <v>6.6799999999999998E-2</v>
          </cell>
          <cell r="G53">
            <v>6.8199999999999997E-2</v>
          </cell>
          <cell r="H53">
            <v>6.9100000000000009E-2</v>
          </cell>
          <cell r="I53">
            <v>6.9600000000000009E-2</v>
          </cell>
          <cell r="J53">
            <v>7.010000000000001E-2</v>
          </cell>
          <cell r="K53">
            <v>7.0199999999999999E-2</v>
          </cell>
          <cell r="L53">
            <v>7.0400000000000004E-2</v>
          </cell>
          <cell r="M53">
            <v>7.0400000000000004E-2</v>
          </cell>
          <cell r="N53">
            <v>7.1099999999999997E-2</v>
          </cell>
          <cell r="O53">
            <v>7.1099999999999997E-2</v>
          </cell>
          <cell r="P53">
            <v>7.22E-2</v>
          </cell>
          <cell r="Q53">
            <v>7.22E-2</v>
          </cell>
          <cell r="R53">
            <v>7.2700000000000001E-2</v>
          </cell>
          <cell r="S53">
            <v>7.2999999999999995E-2</v>
          </cell>
          <cell r="T53">
            <v>7.3499999999999996E-2</v>
          </cell>
          <cell r="U53">
            <v>7.3700000000000002E-2</v>
          </cell>
          <cell r="V53">
            <v>7.4400000000000008E-2</v>
          </cell>
        </row>
        <row r="54">
          <cell r="A54">
            <v>34771</v>
          </cell>
          <cell r="B54">
            <v>5.8000000000000003E-2</v>
          </cell>
          <cell r="C54">
            <v>5.8000000000000003E-2</v>
          </cell>
          <cell r="D54">
            <v>6.2800000000000009E-2</v>
          </cell>
          <cell r="E54">
            <v>6.430000000000001E-2</v>
          </cell>
          <cell r="F54">
            <v>6.6400000000000001E-2</v>
          </cell>
          <cell r="G54">
            <v>6.770000000000001E-2</v>
          </cell>
          <cell r="H54">
            <v>6.8600000000000008E-2</v>
          </cell>
          <cell r="I54">
            <v>6.9100000000000009E-2</v>
          </cell>
          <cell r="J54">
            <v>6.9600000000000009E-2</v>
          </cell>
          <cell r="K54">
            <v>6.9699999999999998E-2</v>
          </cell>
          <cell r="L54">
            <v>6.9900000000000004E-2</v>
          </cell>
          <cell r="M54">
            <v>6.9900000000000004E-2</v>
          </cell>
          <cell r="N54">
            <v>7.0500000000000007E-2</v>
          </cell>
          <cell r="O54">
            <v>7.060000000000001E-2</v>
          </cell>
          <cell r="P54">
            <v>7.17E-2</v>
          </cell>
          <cell r="Q54">
            <v>7.2000000000000008E-2</v>
          </cell>
          <cell r="R54">
            <v>7.2400000000000006E-2</v>
          </cell>
          <cell r="S54">
            <v>7.2700000000000001E-2</v>
          </cell>
          <cell r="T54">
            <v>7.3200000000000001E-2</v>
          </cell>
          <cell r="U54">
            <v>7.3400000000000007E-2</v>
          </cell>
          <cell r="V54">
            <v>7.4200000000000002E-2</v>
          </cell>
        </row>
        <row r="55">
          <cell r="A55">
            <v>34772</v>
          </cell>
          <cell r="B55">
            <v>5.7500000000000002E-2</v>
          </cell>
          <cell r="C55">
            <v>5.7500000000000002E-2</v>
          </cell>
          <cell r="D55">
            <v>6.2300000000000001E-2</v>
          </cell>
          <cell r="E55">
            <v>6.3700000000000007E-2</v>
          </cell>
          <cell r="F55">
            <v>6.5700000000000008E-2</v>
          </cell>
          <cell r="G55">
            <v>6.7000000000000004E-2</v>
          </cell>
          <cell r="H55">
            <v>6.7900000000000002E-2</v>
          </cell>
          <cell r="I55">
            <v>6.8400000000000002E-2</v>
          </cell>
          <cell r="J55">
            <v>6.8900000000000003E-2</v>
          </cell>
          <cell r="K55">
            <v>6.9000000000000006E-2</v>
          </cell>
          <cell r="L55">
            <v>6.9199999999999998E-2</v>
          </cell>
          <cell r="M55">
            <v>6.9000000000000006E-2</v>
          </cell>
          <cell r="N55">
            <v>6.9600000000000009E-2</v>
          </cell>
          <cell r="O55">
            <v>6.9699999999999998E-2</v>
          </cell>
          <cell r="P55">
            <v>7.0699999999999999E-2</v>
          </cell>
          <cell r="Q55">
            <v>7.1099999999999997E-2</v>
          </cell>
          <cell r="R55">
            <v>7.1599999999999997E-2</v>
          </cell>
          <cell r="S55">
            <v>7.1800000000000003E-2</v>
          </cell>
          <cell r="T55">
            <v>7.2400000000000006E-2</v>
          </cell>
          <cell r="U55">
            <v>7.2499999999999995E-2</v>
          </cell>
          <cell r="V55">
            <v>7.3099999999999998E-2</v>
          </cell>
        </row>
        <row r="56">
          <cell r="A56">
            <v>34773</v>
          </cell>
          <cell r="B56">
            <v>5.79E-2</v>
          </cell>
          <cell r="C56">
            <v>5.79E-2</v>
          </cell>
          <cell r="D56">
            <v>6.2200000000000005E-2</v>
          </cell>
          <cell r="E56">
            <v>6.3800000000000009E-2</v>
          </cell>
          <cell r="F56">
            <v>6.5600000000000006E-2</v>
          </cell>
          <cell r="G56">
            <v>6.7100000000000007E-2</v>
          </cell>
          <cell r="H56">
            <v>6.7900000000000002E-2</v>
          </cell>
          <cell r="I56">
            <v>6.83E-2</v>
          </cell>
          <cell r="J56">
            <v>6.8900000000000003E-2</v>
          </cell>
          <cell r="K56">
            <v>6.9000000000000006E-2</v>
          </cell>
          <cell r="L56">
            <v>6.9199999999999998E-2</v>
          </cell>
          <cell r="M56">
            <v>6.9000000000000006E-2</v>
          </cell>
          <cell r="N56">
            <v>6.9500000000000006E-2</v>
          </cell>
          <cell r="O56">
            <v>6.9600000000000009E-2</v>
          </cell>
          <cell r="P56">
            <v>7.0500000000000007E-2</v>
          </cell>
          <cell r="Q56">
            <v>7.0900000000000005E-2</v>
          </cell>
          <cell r="R56">
            <v>7.1300000000000002E-2</v>
          </cell>
          <cell r="S56">
            <v>7.1599999999999997E-2</v>
          </cell>
          <cell r="T56">
            <v>7.22E-2</v>
          </cell>
          <cell r="U56">
            <v>7.2300000000000003E-2</v>
          </cell>
          <cell r="V56">
            <v>7.2900000000000006E-2</v>
          </cell>
        </row>
        <row r="57">
          <cell r="A57">
            <v>34774</v>
          </cell>
          <cell r="B57">
            <v>5.7500000000000002E-2</v>
          </cell>
          <cell r="C57">
            <v>5.7500000000000002E-2</v>
          </cell>
          <cell r="D57">
            <v>6.1900000000000004E-2</v>
          </cell>
          <cell r="E57">
            <v>6.3500000000000001E-2</v>
          </cell>
          <cell r="F57">
            <v>6.5500000000000003E-2</v>
          </cell>
          <cell r="G57">
            <v>6.6799999999999998E-2</v>
          </cell>
          <cell r="H57">
            <v>6.770000000000001E-2</v>
          </cell>
          <cell r="I57">
            <v>6.8199999999999997E-2</v>
          </cell>
          <cell r="J57">
            <v>6.8699999999999997E-2</v>
          </cell>
          <cell r="K57">
            <v>6.88E-2</v>
          </cell>
          <cell r="L57">
            <v>6.9000000000000006E-2</v>
          </cell>
          <cell r="M57">
            <v>6.88E-2</v>
          </cell>
          <cell r="N57">
            <v>6.9100000000000009E-2</v>
          </cell>
          <cell r="O57">
            <v>6.9199999999999998E-2</v>
          </cell>
          <cell r="P57">
            <v>7.0199999999999999E-2</v>
          </cell>
          <cell r="Q57">
            <v>7.060000000000001E-2</v>
          </cell>
          <cell r="R57">
            <v>7.1099999999999997E-2</v>
          </cell>
          <cell r="S57">
            <v>7.1300000000000002E-2</v>
          </cell>
          <cell r="T57">
            <v>7.1900000000000006E-2</v>
          </cell>
          <cell r="U57">
            <v>7.2000000000000008E-2</v>
          </cell>
          <cell r="V57">
            <v>7.2599999999999998E-2</v>
          </cell>
        </row>
        <row r="58">
          <cell r="A58">
            <v>34775</v>
          </cell>
          <cell r="B58">
            <v>5.7100000000000005E-2</v>
          </cell>
          <cell r="C58">
            <v>5.7100000000000005E-2</v>
          </cell>
          <cell r="D58">
            <v>6.2100000000000002E-2</v>
          </cell>
          <cell r="E58">
            <v>6.3600000000000004E-2</v>
          </cell>
          <cell r="F58">
            <v>6.5600000000000006E-2</v>
          </cell>
          <cell r="G58">
            <v>6.7100000000000007E-2</v>
          </cell>
          <cell r="H58">
            <v>6.7799999999999999E-2</v>
          </cell>
          <cell r="I58">
            <v>6.83E-2</v>
          </cell>
          <cell r="J58">
            <v>6.8900000000000003E-2</v>
          </cell>
          <cell r="K58">
            <v>6.9000000000000006E-2</v>
          </cell>
          <cell r="L58">
            <v>6.8900000000000003E-2</v>
          </cell>
          <cell r="M58">
            <v>6.9400000000000003E-2</v>
          </cell>
          <cell r="N58">
            <v>6.9699999999999998E-2</v>
          </cell>
          <cell r="O58">
            <v>6.9800000000000001E-2</v>
          </cell>
          <cell r="P58">
            <v>7.0800000000000002E-2</v>
          </cell>
          <cell r="Q58">
            <v>7.1199999999999999E-2</v>
          </cell>
          <cell r="R58">
            <v>7.1599999999999997E-2</v>
          </cell>
          <cell r="S58">
            <v>7.1900000000000006E-2</v>
          </cell>
          <cell r="T58">
            <v>7.2400000000000006E-2</v>
          </cell>
          <cell r="U58">
            <v>7.2599999999999998E-2</v>
          </cell>
          <cell r="V58">
            <v>7.3099999999999998E-2</v>
          </cell>
        </row>
        <row r="59">
          <cell r="A59">
            <v>34778</v>
          </cell>
          <cell r="B59">
            <v>5.8300000000000005E-2</v>
          </cell>
          <cell r="C59">
            <v>5.8300000000000005E-2</v>
          </cell>
          <cell r="D59">
            <v>6.2300000000000001E-2</v>
          </cell>
          <cell r="E59">
            <v>6.4000000000000001E-2</v>
          </cell>
          <cell r="F59">
            <v>6.59E-2</v>
          </cell>
          <cell r="G59">
            <v>6.7299999999999999E-2</v>
          </cell>
          <cell r="H59">
            <v>6.8100000000000008E-2</v>
          </cell>
          <cell r="I59">
            <v>6.8600000000000008E-2</v>
          </cell>
          <cell r="J59">
            <v>6.9100000000000009E-2</v>
          </cell>
          <cell r="K59">
            <v>6.9199999999999998E-2</v>
          </cell>
          <cell r="L59">
            <v>6.9100000000000009E-2</v>
          </cell>
          <cell r="M59">
            <v>6.9500000000000006E-2</v>
          </cell>
          <cell r="N59">
            <v>6.9800000000000001E-2</v>
          </cell>
          <cell r="O59">
            <v>7.0000000000000007E-2</v>
          </cell>
          <cell r="P59">
            <v>7.1000000000000008E-2</v>
          </cell>
          <cell r="Q59">
            <v>7.1300000000000002E-2</v>
          </cell>
          <cell r="R59">
            <v>7.1900000000000006E-2</v>
          </cell>
          <cell r="S59">
            <v>7.2099999999999997E-2</v>
          </cell>
          <cell r="T59">
            <v>7.2599999999999998E-2</v>
          </cell>
          <cell r="U59">
            <v>7.2900000000000006E-2</v>
          </cell>
          <cell r="V59">
            <v>7.3300000000000004E-2</v>
          </cell>
        </row>
        <row r="60">
          <cell r="A60">
            <v>34779</v>
          </cell>
          <cell r="B60">
            <v>5.79E-2</v>
          </cell>
          <cell r="C60">
            <v>5.79E-2</v>
          </cell>
          <cell r="D60">
            <v>6.2899999999999998E-2</v>
          </cell>
          <cell r="E60">
            <v>6.4399999999999999E-2</v>
          </cell>
          <cell r="F60">
            <v>6.6200000000000009E-2</v>
          </cell>
          <cell r="G60">
            <v>6.7500000000000004E-2</v>
          </cell>
          <cell r="H60">
            <v>6.83E-2</v>
          </cell>
          <cell r="I60">
            <v>6.8900000000000003E-2</v>
          </cell>
          <cell r="J60">
            <v>6.9400000000000003E-2</v>
          </cell>
          <cell r="K60">
            <v>6.9500000000000006E-2</v>
          </cell>
          <cell r="L60">
            <v>6.9400000000000003E-2</v>
          </cell>
          <cell r="M60">
            <v>6.9800000000000001E-2</v>
          </cell>
          <cell r="N60">
            <v>7.0199999999999999E-2</v>
          </cell>
          <cell r="O60">
            <v>7.0400000000000004E-2</v>
          </cell>
          <cell r="P60">
            <v>7.1400000000000005E-2</v>
          </cell>
          <cell r="Q60">
            <v>7.1599999999999997E-2</v>
          </cell>
          <cell r="R60">
            <v>7.22E-2</v>
          </cell>
          <cell r="S60">
            <v>7.2499999999999995E-2</v>
          </cell>
          <cell r="T60">
            <v>7.3099999999999998E-2</v>
          </cell>
          <cell r="U60">
            <v>7.3200000000000001E-2</v>
          </cell>
          <cell r="V60">
            <v>7.3700000000000002E-2</v>
          </cell>
        </row>
        <row r="61">
          <cell r="A61">
            <v>34780</v>
          </cell>
          <cell r="B61">
            <v>5.8400000000000001E-2</v>
          </cell>
          <cell r="C61">
            <v>5.8400000000000001E-2</v>
          </cell>
          <cell r="D61">
            <v>6.3100000000000003E-2</v>
          </cell>
          <cell r="E61">
            <v>6.4500000000000002E-2</v>
          </cell>
          <cell r="F61">
            <v>6.6500000000000004E-2</v>
          </cell>
          <cell r="G61">
            <v>6.7799999999999999E-2</v>
          </cell>
          <cell r="H61">
            <v>6.8699999999999997E-2</v>
          </cell>
          <cell r="I61">
            <v>6.9199999999999998E-2</v>
          </cell>
          <cell r="J61">
            <v>6.9800000000000001E-2</v>
          </cell>
          <cell r="K61">
            <v>6.9900000000000004E-2</v>
          </cell>
          <cell r="L61">
            <v>6.9800000000000001E-2</v>
          </cell>
          <cell r="M61">
            <v>7.0199999999999999E-2</v>
          </cell>
          <cell r="N61">
            <v>7.060000000000001E-2</v>
          </cell>
          <cell r="O61">
            <v>7.0800000000000002E-2</v>
          </cell>
          <cell r="P61">
            <v>7.17E-2</v>
          </cell>
          <cell r="Q61">
            <v>7.1900000000000006E-2</v>
          </cell>
          <cell r="R61">
            <v>7.2599999999999998E-2</v>
          </cell>
          <cell r="S61">
            <v>7.2800000000000004E-2</v>
          </cell>
          <cell r="T61">
            <v>7.3400000000000007E-2</v>
          </cell>
          <cell r="U61">
            <v>7.3499999999999996E-2</v>
          </cell>
          <cell r="V61">
            <v>7.3999999999999996E-2</v>
          </cell>
        </row>
        <row r="62">
          <cell r="A62">
            <v>34781</v>
          </cell>
          <cell r="B62">
            <v>5.8000000000000003E-2</v>
          </cell>
          <cell r="C62">
            <v>5.8000000000000003E-2</v>
          </cell>
          <cell r="D62">
            <v>6.2899999999999998E-2</v>
          </cell>
          <cell r="E62">
            <v>6.4600000000000005E-2</v>
          </cell>
          <cell r="F62">
            <v>6.6600000000000006E-2</v>
          </cell>
          <cell r="G62">
            <v>6.7799999999999999E-2</v>
          </cell>
          <cell r="H62">
            <v>6.8699999999999997E-2</v>
          </cell>
          <cell r="I62">
            <v>6.9100000000000009E-2</v>
          </cell>
          <cell r="J62">
            <v>6.9800000000000001E-2</v>
          </cell>
          <cell r="K62">
            <v>6.9800000000000001E-2</v>
          </cell>
          <cell r="L62">
            <v>6.9800000000000001E-2</v>
          </cell>
          <cell r="M62">
            <v>7.0199999999999999E-2</v>
          </cell>
          <cell r="N62">
            <v>7.0800000000000002E-2</v>
          </cell>
          <cell r="O62">
            <v>7.1099999999999997E-2</v>
          </cell>
          <cell r="P62">
            <v>7.1900000000000006E-2</v>
          </cell>
          <cell r="Q62">
            <v>7.2099999999999997E-2</v>
          </cell>
          <cell r="R62">
            <v>7.2700000000000001E-2</v>
          </cell>
          <cell r="S62">
            <v>7.2999999999999995E-2</v>
          </cell>
          <cell r="T62">
            <v>7.3499999999999996E-2</v>
          </cell>
          <cell r="U62">
            <v>7.3700000000000002E-2</v>
          </cell>
          <cell r="V62">
            <v>7.4200000000000002E-2</v>
          </cell>
        </row>
        <row r="63">
          <cell r="A63">
            <v>34782</v>
          </cell>
          <cell r="B63">
            <v>5.5800000000000002E-2</v>
          </cell>
          <cell r="C63">
            <v>5.5800000000000002E-2</v>
          </cell>
          <cell r="D63">
            <v>6.1600000000000002E-2</v>
          </cell>
          <cell r="E63">
            <v>6.3200000000000006E-2</v>
          </cell>
          <cell r="F63">
            <v>6.5100000000000005E-2</v>
          </cell>
          <cell r="G63">
            <v>6.6700000000000009E-2</v>
          </cell>
          <cell r="H63">
            <v>6.7500000000000004E-2</v>
          </cell>
          <cell r="I63">
            <v>6.8000000000000005E-2</v>
          </cell>
          <cell r="J63">
            <v>6.8600000000000008E-2</v>
          </cell>
          <cell r="K63">
            <v>6.8699999999999997E-2</v>
          </cell>
          <cell r="L63">
            <v>6.8600000000000008E-2</v>
          </cell>
          <cell r="M63">
            <v>6.9000000000000006E-2</v>
          </cell>
          <cell r="N63">
            <v>6.9699999999999998E-2</v>
          </cell>
          <cell r="O63">
            <v>6.9800000000000001E-2</v>
          </cell>
          <cell r="P63">
            <v>7.0800000000000002E-2</v>
          </cell>
          <cell r="Q63">
            <v>7.1000000000000008E-2</v>
          </cell>
          <cell r="R63">
            <v>7.1599999999999997E-2</v>
          </cell>
          <cell r="S63">
            <v>7.1900000000000006E-2</v>
          </cell>
          <cell r="T63">
            <v>7.2400000000000006E-2</v>
          </cell>
          <cell r="U63">
            <v>7.2599999999999998E-2</v>
          </cell>
          <cell r="V63">
            <v>7.3099999999999998E-2</v>
          </cell>
        </row>
        <row r="64">
          <cell r="A64">
            <v>34785</v>
          </cell>
          <cell r="B64">
            <v>5.7100000000000005E-2</v>
          </cell>
          <cell r="C64">
            <v>5.7100000000000005E-2</v>
          </cell>
          <cell r="D64">
            <v>6.1800000000000001E-2</v>
          </cell>
          <cell r="E64">
            <v>6.3100000000000003E-2</v>
          </cell>
          <cell r="F64">
            <v>6.5000000000000002E-2</v>
          </cell>
          <cell r="G64">
            <v>6.6400000000000001E-2</v>
          </cell>
          <cell r="H64">
            <v>6.720000000000001E-2</v>
          </cell>
          <cell r="I64">
            <v>6.7799999999999999E-2</v>
          </cell>
          <cell r="J64">
            <v>6.8400000000000002E-2</v>
          </cell>
          <cell r="K64">
            <v>6.8500000000000005E-2</v>
          </cell>
          <cell r="L64">
            <v>6.8500000000000005E-2</v>
          </cell>
          <cell r="M64">
            <v>6.88E-2</v>
          </cell>
          <cell r="N64">
            <v>6.9400000000000003E-2</v>
          </cell>
          <cell r="O64">
            <v>6.9600000000000009E-2</v>
          </cell>
          <cell r="P64">
            <v>7.0300000000000001E-2</v>
          </cell>
          <cell r="Q64">
            <v>7.0500000000000007E-2</v>
          </cell>
          <cell r="R64">
            <v>7.1099999999999997E-2</v>
          </cell>
          <cell r="S64">
            <v>7.1400000000000005E-2</v>
          </cell>
          <cell r="T64">
            <v>7.2000000000000008E-2</v>
          </cell>
          <cell r="U64">
            <v>7.2099999999999997E-2</v>
          </cell>
          <cell r="V64">
            <v>7.2599999999999998E-2</v>
          </cell>
        </row>
        <row r="65">
          <cell r="A65">
            <v>34786</v>
          </cell>
          <cell r="B65">
            <v>5.7500000000000002E-2</v>
          </cell>
          <cell r="C65">
            <v>5.7500000000000002E-2</v>
          </cell>
          <cell r="D65">
            <v>6.2800000000000009E-2</v>
          </cell>
          <cell r="E65">
            <v>6.4200000000000007E-2</v>
          </cell>
          <cell r="F65">
            <v>6.6100000000000006E-2</v>
          </cell>
          <cell r="G65">
            <v>6.7400000000000002E-2</v>
          </cell>
          <cell r="H65">
            <v>6.8199999999999997E-2</v>
          </cell>
          <cell r="I65">
            <v>6.8699999999999997E-2</v>
          </cell>
          <cell r="J65">
            <v>6.9400000000000003E-2</v>
          </cell>
          <cell r="K65">
            <v>6.9500000000000006E-2</v>
          </cell>
          <cell r="L65">
            <v>6.9400000000000003E-2</v>
          </cell>
          <cell r="M65">
            <v>6.9699999999999998E-2</v>
          </cell>
          <cell r="N65">
            <v>7.0300000000000001E-2</v>
          </cell>
          <cell r="O65">
            <v>7.0500000000000007E-2</v>
          </cell>
          <cell r="P65">
            <v>7.1300000000000002E-2</v>
          </cell>
          <cell r="Q65">
            <v>7.1400000000000005E-2</v>
          </cell>
          <cell r="R65">
            <v>7.2000000000000008E-2</v>
          </cell>
          <cell r="S65">
            <v>7.2300000000000003E-2</v>
          </cell>
          <cell r="T65">
            <v>7.2800000000000004E-2</v>
          </cell>
          <cell r="U65">
            <v>7.2999999999999995E-2</v>
          </cell>
          <cell r="V65">
            <v>7.3499999999999996E-2</v>
          </cell>
        </row>
        <row r="66">
          <cell r="A66">
            <v>34787</v>
          </cell>
          <cell r="B66">
            <v>5.79E-2</v>
          </cell>
          <cell r="C66">
            <v>5.79E-2</v>
          </cell>
          <cell r="D66">
            <v>6.2600000000000003E-2</v>
          </cell>
          <cell r="E66">
            <v>6.3399999999999998E-2</v>
          </cell>
          <cell r="F66">
            <v>6.6000000000000003E-2</v>
          </cell>
          <cell r="G66">
            <v>6.7400000000000002E-2</v>
          </cell>
          <cell r="H66">
            <v>6.83E-2</v>
          </cell>
          <cell r="I66">
            <v>6.88E-2</v>
          </cell>
          <cell r="J66">
            <v>6.9400000000000003E-2</v>
          </cell>
          <cell r="K66">
            <v>6.9500000000000006E-2</v>
          </cell>
          <cell r="L66">
            <v>6.9600000000000009E-2</v>
          </cell>
          <cell r="M66">
            <v>6.9800000000000001E-2</v>
          </cell>
          <cell r="N66">
            <v>7.0300000000000001E-2</v>
          </cell>
          <cell r="O66">
            <v>7.0500000000000007E-2</v>
          </cell>
          <cell r="P66">
            <v>7.1199999999999999E-2</v>
          </cell>
          <cell r="Q66">
            <v>7.1400000000000005E-2</v>
          </cell>
          <cell r="R66">
            <v>7.2000000000000008E-2</v>
          </cell>
          <cell r="S66">
            <v>7.2300000000000003E-2</v>
          </cell>
          <cell r="T66">
            <v>7.2800000000000004E-2</v>
          </cell>
          <cell r="U66">
            <v>7.3099999999999998E-2</v>
          </cell>
          <cell r="V66">
            <v>7.3599999999999999E-2</v>
          </cell>
        </row>
        <row r="67">
          <cell r="A67">
            <v>34788</v>
          </cell>
          <cell r="B67">
            <v>5.8300000000000005E-2</v>
          </cell>
          <cell r="C67">
            <v>5.8300000000000005E-2</v>
          </cell>
          <cell r="D67">
            <v>6.3200000000000006E-2</v>
          </cell>
          <cell r="E67">
            <v>6.3500000000000001E-2</v>
          </cell>
          <cell r="F67">
            <v>6.6299999999999998E-2</v>
          </cell>
          <cell r="G67">
            <v>6.7799999999999999E-2</v>
          </cell>
          <cell r="H67">
            <v>6.8500000000000005E-2</v>
          </cell>
          <cell r="I67">
            <v>6.9100000000000009E-2</v>
          </cell>
          <cell r="J67">
            <v>6.9600000000000009E-2</v>
          </cell>
          <cell r="K67">
            <v>6.9800000000000001E-2</v>
          </cell>
          <cell r="L67">
            <v>6.9900000000000004E-2</v>
          </cell>
          <cell r="M67">
            <v>7.0000000000000007E-2</v>
          </cell>
          <cell r="N67">
            <v>7.0500000000000007E-2</v>
          </cell>
          <cell r="O67">
            <v>7.0699999999999999E-2</v>
          </cell>
          <cell r="P67">
            <v>7.1500000000000008E-2</v>
          </cell>
          <cell r="Q67">
            <v>7.17E-2</v>
          </cell>
          <cell r="R67">
            <v>7.2300000000000003E-2</v>
          </cell>
          <cell r="S67">
            <v>7.2599999999999998E-2</v>
          </cell>
          <cell r="T67">
            <v>7.3099999999999998E-2</v>
          </cell>
          <cell r="U67">
            <v>7.3300000000000004E-2</v>
          </cell>
          <cell r="V67">
            <v>7.3800000000000004E-2</v>
          </cell>
        </row>
        <row r="68">
          <cell r="A68">
            <v>34789</v>
          </cell>
          <cell r="B68">
            <v>5.7800000000000004E-2</v>
          </cell>
          <cell r="C68">
            <v>5.7800000000000004E-2</v>
          </cell>
          <cell r="D68">
            <v>6.3E-2</v>
          </cell>
          <cell r="E68">
            <v>6.3600000000000004E-2</v>
          </cell>
          <cell r="F68">
            <v>6.6600000000000006E-2</v>
          </cell>
          <cell r="G68">
            <v>6.8000000000000005E-2</v>
          </cell>
          <cell r="H68">
            <v>6.8900000000000003E-2</v>
          </cell>
          <cell r="I68">
            <v>6.9400000000000003E-2</v>
          </cell>
          <cell r="J68">
            <v>6.9900000000000004E-2</v>
          </cell>
          <cell r="K68">
            <v>7.0000000000000007E-2</v>
          </cell>
          <cell r="L68">
            <v>7.0199999999999999E-2</v>
          </cell>
          <cell r="M68">
            <v>7.0400000000000004E-2</v>
          </cell>
          <cell r="N68">
            <v>7.0900000000000005E-2</v>
          </cell>
          <cell r="O68">
            <v>7.1099999999999997E-2</v>
          </cell>
          <cell r="P68">
            <v>7.1800000000000003E-2</v>
          </cell>
          <cell r="Q68">
            <v>7.2000000000000008E-2</v>
          </cell>
          <cell r="R68">
            <v>7.2599999999999998E-2</v>
          </cell>
          <cell r="S68">
            <v>7.2900000000000006E-2</v>
          </cell>
          <cell r="T68">
            <v>7.3400000000000007E-2</v>
          </cell>
          <cell r="U68">
            <v>7.3599999999999999E-2</v>
          </cell>
          <cell r="V68">
            <v>7.3900000000000007E-2</v>
          </cell>
        </row>
        <row r="69">
          <cell r="A69">
            <v>34792</v>
          </cell>
          <cell r="B69">
            <v>5.7800000000000004E-2</v>
          </cell>
          <cell r="C69">
            <v>5.7800000000000004E-2</v>
          </cell>
          <cell r="D69">
            <v>6.2700000000000006E-2</v>
          </cell>
          <cell r="E69">
            <v>6.3399999999999998E-2</v>
          </cell>
          <cell r="F69">
            <v>6.6000000000000003E-2</v>
          </cell>
          <cell r="G69">
            <v>6.7400000000000002E-2</v>
          </cell>
          <cell r="H69">
            <v>6.83E-2</v>
          </cell>
          <cell r="I69">
            <v>6.88E-2</v>
          </cell>
          <cell r="J69">
            <v>6.93E-2</v>
          </cell>
          <cell r="K69">
            <v>6.9500000000000006E-2</v>
          </cell>
          <cell r="L69">
            <v>6.9600000000000009E-2</v>
          </cell>
          <cell r="M69">
            <v>6.9800000000000001E-2</v>
          </cell>
          <cell r="N69">
            <v>7.0300000000000001E-2</v>
          </cell>
          <cell r="O69">
            <v>7.0500000000000007E-2</v>
          </cell>
          <cell r="P69">
            <v>7.1199999999999999E-2</v>
          </cell>
          <cell r="Q69">
            <v>7.1400000000000005E-2</v>
          </cell>
          <cell r="R69">
            <v>7.2099999999999997E-2</v>
          </cell>
          <cell r="S69">
            <v>7.2300000000000003E-2</v>
          </cell>
          <cell r="T69">
            <v>7.2900000000000006E-2</v>
          </cell>
          <cell r="U69">
            <v>7.2999999999999995E-2</v>
          </cell>
          <cell r="V69">
            <v>7.3300000000000004E-2</v>
          </cell>
        </row>
        <row r="70">
          <cell r="A70">
            <v>34793</v>
          </cell>
          <cell r="B70">
            <v>5.74E-2</v>
          </cell>
          <cell r="C70">
            <v>5.74E-2</v>
          </cell>
          <cell r="D70">
            <v>6.2400000000000004E-2</v>
          </cell>
          <cell r="E70">
            <v>6.2700000000000006E-2</v>
          </cell>
          <cell r="F70">
            <v>6.5700000000000008E-2</v>
          </cell>
          <cell r="G70">
            <v>6.7000000000000004E-2</v>
          </cell>
          <cell r="H70">
            <v>6.7799999999999999E-2</v>
          </cell>
          <cell r="I70">
            <v>6.8400000000000002E-2</v>
          </cell>
          <cell r="J70">
            <v>6.9000000000000006E-2</v>
          </cell>
          <cell r="K70">
            <v>6.9000000000000006E-2</v>
          </cell>
          <cell r="L70">
            <v>6.9100000000000009E-2</v>
          </cell>
          <cell r="M70">
            <v>6.93E-2</v>
          </cell>
          <cell r="N70">
            <v>7.0000000000000007E-2</v>
          </cell>
          <cell r="O70">
            <v>7.0199999999999999E-2</v>
          </cell>
          <cell r="P70">
            <v>7.0900000000000005E-2</v>
          </cell>
          <cell r="Q70">
            <v>7.1099999999999997E-2</v>
          </cell>
          <cell r="R70">
            <v>7.17E-2</v>
          </cell>
          <cell r="S70">
            <v>7.2000000000000008E-2</v>
          </cell>
          <cell r="T70">
            <v>7.2499999999999995E-2</v>
          </cell>
          <cell r="U70">
            <v>7.2800000000000004E-2</v>
          </cell>
          <cell r="V70">
            <v>7.3099999999999998E-2</v>
          </cell>
        </row>
        <row r="71">
          <cell r="A71">
            <v>34794</v>
          </cell>
          <cell r="B71">
            <v>5.7800000000000004E-2</v>
          </cell>
          <cell r="C71">
            <v>5.7800000000000004E-2</v>
          </cell>
          <cell r="D71">
            <v>6.2600000000000003E-2</v>
          </cell>
          <cell r="E71">
            <v>6.2800000000000009E-2</v>
          </cell>
          <cell r="F71">
            <v>6.5799999999999997E-2</v>
          </cell>
          <cell r="G71">
            <v>6.7100000000000007E-2</v>
          </cell>
          <cell r="H71">
            <v>6.7900000000000002E-2</v>
          </cell>
          <cell r="I71">
            <v>6.8500000000000005E-2</v>
          </cell>
          <cell r="J71">
            <v>6.9100000000000009E-2</v>
          </cell>
          <cell r="K71">
            <v>6.9100000000000009E-2</v>
          </cell>
          <cell r="L71">
            <v>6.9199999999999998E-2</v>
          </cell>
          <cell r="M71">
            <v>6.9400000000000003E-2</v>
          </cell>
          <cell r="N71">
            <v>7.010000000000001E-2</v>
          </cell>
          <cell r="O71">
            <v>7.0300000000000001E-2</v>
          </cell>
          <cell r="P71">
            <v>7.1000000000000008E-2</v>
          </cell>
          <cell r="Q71">
            <v>7.1199999999999999E-2</v>
          </cell>
          <cell r="R71">
            <v>7.1800000000000003E-2</v>
          </cell>
          <cell r="S71">
            <v>7.2099999999999997E-2</v>
          </cell>
          <cell r="T71">
            <v>7.2599999999999998E-2</v>
          </cell>
          <cell r="U71">
            <v>7.2700000000000001E-2</v>
          </cell>
          <cell r="V71">
            <v>7.2999999999999995E-2</v>
          </cell>
        </row>
        <row r="72">
          <cell r="A72">
            <v>34795</v>
          </cell>
          <cell r="B72">
            <v>5.74E-2</v>
          </cell>
          <cell r="C72">
            <v>5.74E-2</v>
          </cell>
          <cell r="D72">
            <v>6.2400000000000004E-2</v>
          </cell>
          <cell r="E72">
            <v>6.2700000000000006E-2</v>
          </cell>
          <cell r="F72">
            <v>6.5600000000000006E-2</v>
          </cell>
          <cell r="G72">
            <v>6.6799999999999998E-2</v>
          </cell>
          <cell r="H72">
            <v>6.770000000000001E-2</v>
          </cell>
          <cell r="I72">
            <v>6.8199999999999997E-2</v>
          </cell>
          <cell r="J72">
            <v>6.88E-2</v>
          </cell>
          <cell r="K72">
            <v>6.88E-2</v>
          </cell>
          <cell r="L72">
            <v>6.8900000000000003E-2</v>
          </cell>
          <cell r="M72">
            <v>6.9100000000000009E-2</v>
          </cell>
          <cell r="N72">
            <v>6.9800000000000001E-2</v>
          </cell>
          <cell r="O72">
            <v>7.0000000000000007E-2</v>
          </cell>
          <cell r="P72">
            <v>7.0699999999999999E-2</v>
          </cell>
          <cell r="Q72">
            <v>7.1000000000000008E-2</v>
          </cell>
          <cell r="R72">
            <v>7.1599999999999997E-2</v>
          </cell>
          <cell r="S72">
            <v>7.1900000000000006E-2</v>
          </cell>
          <cell r="T72">
            <v>7.22E-2</v>
          </cell>
          <cell r="U72">
            <v>7.2400000000000006E-2</v>
          </cell>
          <cell r="V72">
            <v>7.2700000000000001E-2</v>
          </cell>
        </row>
        <row r="73">
          <cell r="A73">
            <v>34796</v>
          </cell>
          <cell r="B73">
            <v>5.7000000000000002E-2</v>
          </cell>
          <cell r="C73">
            <v>5.7000000000000002E-2</v>
          </cell>
          <cell r="D73">
            <v>6.1800000000000001E-2</v>
          </cell>
          <cell r="E73">
            <v>6.2300000000000001E-2</v>
          </cell>
          <cell r="F73">
            <v>6.5299999999999997E-2</v>
          </cell>
          <cell r="G73">
            <v>6.6700000000000009E-2</v>
          </cell>
          <cell r="H73">
            <v>6.7500000000000004E-2</v>
          </cell>
          <cell r="I73">
            <v>6.8000000000000005E-2</v>
          </cell>
          <cell r="J73">
            <v>6.8699999999999997E-2</v>
          </cell>
          <cell r="K73">
            <v>6.8699999999999997E-2</v>
          </cell>
          <cell r="L73">
            <v>6.8900000000000003E-2</v>
          </cell>
          <cell r="M73">
            <v>6.9100000000000009E-2</v>
          </cell>
          <cell r="N73">
            <v>6.9800000000000001E-2</v>
          </cell>
          <cell r="O73">
            <v>7.010000000000001E-2</v>
          </cell>
          <cell r="P73">
            <v>7.0800000000000002E-2</v>
          </cell>
          <cell r="Q73">
            <v>7.1099999999999997E-2</v>
          </cell>
          <cell r="R73">
            <v>7.17E-2</v>
          </cell>
          <cell r="S73">
            <v>7.1900000000000006E-2</v>
          </cell>
          <cell r="T73">
            <v>7.2400000000000006E-2</v>
          </cell>
          <cell r="U73">
            <v>7.2599999999999998E-2</v>
          </cell>
          <cell r="V73">
            <v>7.2900000000000006E-2</v>
          </cell>
        </row>
        <row r="74">
          <cell r="A74">
            <v>34799</v>
          </cell>
          <cell r="B74">
            <v>5.74E-2</v>
          </cell>
          <cell r="C74">
            <v>5.74E-2</v>
          </cell>
          <cell r="D74">
            <v>6.2100000000000002E-2</v>
          </cell>
          <cell r="E74">
            <v>6.25E-2</v>
          </cell>
          <cell r="F74">
            <v>6.54E-2</v>
          </cell>
          <cell r="G74">
            <v>6.6700000000000009E-2</v>
          </cell>
          <cell r="H74">
            <v>6.770000000000001E-2</v>
          </cell>
          <cell r="I74">
            <v>6.8199999999999997E-2</v>
          </cell>
          <cell r="J74">
            <v>6.88E-2</v>
          </cell>
          <cell r="K74">
            <v>6.88E-2</v>
          </cell>
          <cell r="L74">
            <v>6.9000000000000006E-2</v>
          </cell>
          <cell r="M74">
            <v>6.93E-2</v>
          </cell>
          <cell r="N74">
            <v>6.9900000000000004E-2</v>
          </cell>
          <cell r="O74">
            <v>7.010000000000001E-2</v>
          </cell>
          <cell r="P74">
            <v>7.0900000000000005E-2</v>
          </cell>
          <cell r="Q74">
            <v>7.1099999999999997E-2</v>
          </cell>
          <cell r="R74">
            <v>7.17E-2</v>
          </cell>
          <cell r="S74">
            <v>7.2000000000000008E-2</v>
          </cell>
          <cell r="T74">
            <v>7.2499999999999995E-2</v>
          </cell>
          <cell r="U74">
            <v>7.2599999999999998E-2</v>
          </cell>
          <cell r="V74">
            <v>7.2900000000000006E-2</v>
          </cell>
        </row>
        <row r="75">
          <cell r="A75">
            <v>34800</v>
          </cell>
          <cell r="B75">
            <v>5.6800000000000003E-2</v>
          </cell>
          <cell r="C75">
            <v>5.6800000000000003E-2</v>
          </cell>
          <cell r="D75">
            <v>6.1900000000000004E-2</v>
          </cell>
          <cell r="E75">
            <v>6.2300000000000001E-2</v>
          </cell>
          <cell r="F75">
            <v>6.5100000000000005E-2</v>
          </cell>
          <cell r="G75">
            <v>6.6400000000000001E-2</v>
          </cell>
          <cell r="H75">
            <v>6.7500000000000004E-2</v>
          </cell>
          <cell r="I75">
            <v>6.8000000000000005E-2</v>
          </cell>
          <cell r="J75">
            <v>6.8500000000000005E-2</v>
          </cell>
          <cell r="K75">
            <v>6.8600000000000008E-2</v>
          </cell>
          <cell r="L75">
            <v>6.88E-2</v>
          </cell>
          <cell r="M75">
            <v>6.9000000000000006E-2</v>
          </cell>
          <cell r="N75">
            <v>6.9699999999999998E-2</v>
          </cell>
          <cell r="O75">
            <v>7.0000000000000007E-2</v>
          </cell>
          <cell r="P75">
            <v>7.0699999999999999E-2</v>
          </cell>
          <cell r="Q75">
            <v>7.0900000000000005E-2</v>
          </cell>
          <cell r="R75">
            <v>7.1500000000000008E-2</v>
          </cell>
          <cell r="S75">
            <v>7.1800000000000003E-2</v>
          </cell>
          <cell r="T75">
            <v>7.22E-2</v>
          </cell>
          <cell r="U75">
            <v>7.2400000000000006E-2</v>
          </cell>
          <cell r="V75">
            <v>7.2700000000000001E-2</v>
          </cell>
        </row>
        <row r="76">
          <cell r="A76">
            <v>34801</v>
          </cell>
          <cell r="B76">
            <v>5.7300000000000004E-2</v>
          </cell>
          <cell r="C76">
            <v>5.7300000000000004E-2</v>
          </cell>
          <cell r="D76">
            <v>6.1700000000000005E-2</v>
          </cell>
          <cell r="E76">
            <v>6.1900000000000004E-2</v>
          </cell>
          <cell r="F76">
            <v>6.4799999999999996E-2</v>
          </cell>
          <cell r="G76">
            <v>6.6200000000000009E-2</v>
          </cell>
          <cell r="H76">
            <v>6.7100000000000007E-2</v>
          </cell>
          <cell r="I76">
            <v>6.770000000000001E-2</v>
          </cell>
          <cell r="J76">
            <v>6.83E-2</v>
          </cell>
          <cell r="K76">
            <v>6.83E-2</v>
          </cell>
          <cell r="L76">
            <v>6.8500000000000005E-2</v>
          </cell>
          <cell r="M76">
            <v>6.8699999999999997E-2</v>
          </cell>
          <cell r="N76">
            <v>6.9400000000000003E-2</v>
          </cell>
          <cell r="O76">
            <v>6.9600000000000009E-2</v>
          </cell>
          <cell r="P76">
            <v>7.0500000000000007E-2</v>
          </cell>
          <cell r="Q76">
            <v>7.060000000000001E-2</v>
          </cell>
          <cell r="R76">
            <v>7.1400000000000005E-2</v>
          </cell>
          <cell r="S76">
            <v>7.17E-2</v>
          </cell>
          <cell r="T76">
            <v>7.2000000000000008E-2</v>
          </cell>
          <cell r="U76">
            <v>7.2300000000000003E-2</v>
          </cell>
          <cell r="V76">
            <v>7.2599999999999998E-2</v>
          </cell>
        </row>
        <row r="77">
          <cell r="A77">
            <v>34802</v>
          </cell>
          <cell r="B77">
            <v>5.3900000000000003E-2</v>
          </cell>
          <cell r="C77">
            <v>5.3900000000000003E-2</v>
          </cell>
          <cell r="D77">
            <v>6.0200000000000004E-2</v>
          </cell>
          <cell r="E77">
            <v>6.0500000000000005E-2</v>
          </cell>
          <cell r="F77">
            <v>6.3500000000000001E-2</v>
          </cell>
          <cell r="G77">
            <v>6.5000000000000002E-2</v>
          </cell>
          <cell r="H77">
            <v>6.6100000000000006E-2</v>
          </cell>
          <cell r="I77">
            <v>6.6700000000000009E-2</v>
          </cell>
          <cell r="J77">
            <v>6.7400000000000002E-2</v>
          </cell>
          <cell r="K77">
            <v>6.7400000000000002E-2</v>
          </cell>
          <cell r="L77">
            <v>6.7600000000000007E-2</v>
          </cell>
          <cell r="M77">
            <v>6.7799999999999999E-2</v>
          </cell>
          <cell r="N77">
            <v>6.8699999999999997E-2</v>
          </cell>
          <cell r="O77">
            <v>6.8900000000000003E-2</v>
          </cell>
          <cell r="P77">
            <v>6.9699999999999998E-2</v>
          </cell>
          <cell r="Q77">
            <v>7.0000000000000007E-2</v>
          </cell>
          <cell r="R77">
            <v>7.0900000000000005E-2</v>
          </cell>
          <cell r="S77">
            <v>7.1300000000000002E-2</v>
          </cell>
          <cell r="T77">
            <v>7.1599999999999997E-2</v>
          </cell>
          <cell r="U77">
            <v>7.1900000000000006E-2</v>
          </cell>
          <cell r="V77">
            <v>7.22E-2</v>
          </cell>
        </row>
        <row r="78">
          <cell r="A78">
            <v>34803</v>
          </cell>
          <cell r="B78">
            <v>5.4400000000000004E-2</v>
          </cell>
          <cell r="C78">
            <v>5.4400000000000004E-2</v>
          </cell>
          <cell r="D78">
            <v>6.0400000000000002E-2</v>
          </cell>
          <cell r="E78">
            <v>6.0600000000000001E-2</v>
          </cell>
          <cell r="F78">
            <v>6.3600000000000004E-2</v>
          </cell>
          <cell r="G78">
            <v>6.5100000000000005E-2</v>
          </cell>
          <cell r="H78">
            <v>6.6200000000000009E-2</v>
          </cell>
          <cell r="I78">
            <v>6.6700000000000009E-2</v>
          </cell>
          <cell r="J78">
            <v>6.7400000000000002E-2</v>
          </cell>
          <cell r="K78">
            <v>6.7400000000000002E-2</v>
          </cell>
          <cell r="L78">
            <v>6.770000000000001E-2</v>
          </cell>
          <cell r="M78">
            <v>6.7799999999999999E-2</v>
          </cell>
          <cell r="N78">
            <v>6.88E-2</v>
          </cell>
          <cell r="O78">
            <v>6.8900000000000003E-2</v>
          </cell>
          <cell r="P78">
            <v>6.9699999999999998E-2</v>
          </cell>
          <cell r="Q78">
            <v>7.0000000000000007E-2</v>
          </cell>
          <cell r="R78">
            <v>7.1000000000000008E-2</v>
          </cell>
          <cell r="S78">
            <v>7.1300000000000002E-2</v>
          </cell>
          <cell r="T78">
            <v>7.17E-2</v>
          </cell>
          <cell r="U78">
            <v>7.1900000000000006E-2</v>
          </cell>
          <cell r="V78">
            <v>7.22E-2</v>
          </cell>
        </row>
        <row r="79">
          <cell r="A79">
            <v>34806</v>
          </cell>
          <cell r="B79">
            <v>5.5800000000000002E-2</v>
          </cell>
          <cell r="C79">
            <v>5.5800000000000002E-2</v>
          </cell>
          <cell r="D79">
            <v>6.0299999999999999E-2</v>
          </cell>
          <cell r="E79">
            <v>6.08E-2</v>
          </cell>
          <cell r="F79">
            <v>6.3500000000000001E-2</v>
          </cell>
          <cell r="G79">
            <v>6.4799999999999996E-2</v>
          </cell>
          <cell r="H79">
            <v>6.6100000000000006E-2</v>
          </cell>
          <cell r="I79">
            <v>6.6500000000000004E-2</v>
          </cell>
          <cell r="J79">
            <v>6.7299999999999999E-2</v>
          </cell>
          <cell r="K79">
            <v>6.7299999999999999E-2</v>
          </cell>
          <cell r="L79">
            <v>6.7500000000000004E-2</v>
          </cell>
          <cell r="M79">
            <v>6.770000000000001E-2</v>
          </cell>
          <cell r="N79">
            <v>6.88E-2</v>
          </cell>
          <cell r="O79">
            <v>6.9000000000000006E-2</v>
          </cell>
          <cell r="P79">
            <v>6.9800000000000001E-2</v>
          </cell>
          <cell r="Q79">
            <v>7.0000000000000007E-2</v>
          </cell>
          <cell r="R79">
            <v>7.1000000000000008E-2</v>
          </cell>
          <cell r="S79">
            <v>7.1400000000000005E-2</v>
          </cell>
          <cell r="T79">
            <v>7.17E-2</v>
          </cell>
          <cell r="U79">
            <v>7.1900000000000006E-2</v>
          </cell>
          <cell r="V79">
            <v>7.22E-2</v>
          </cell>
        </row>
        <row r="80">
          <cell r="A80">
            <v>34807</v>
          </cell>
          <cell r="B80">
            <v>5.5300000000000002E-2</v>
          </cell>
          <cell r="C80">
            <v>5.5300000000000002E-2</v>
          </cell>
          <cell r="D80">
            <v>5.9700000000000003E-2</v>
          </cell>
          <cell r="E80">
            <v>6.0100000000000001E-2</v>
          </cell>
          <cell r="F80">
            <v>6.3E-2</v>
          </cell>
          <cell r="G80">
            <v>6.4200000000000007E-2</v>
          </cell>
          <cell r="H80">
            <v>6.5500000000000003E-2</v>
          </cell>
          <cell r="I80">
            <v>6.6000000000000003E-2</v>
          </cell>
          <cell r="J80">
            <v>6.7000000000000004E-2</v>
          </cell>
          <cell r="K80">
            <v>6.7100000000000007E-2</v>
          </cell>
          <cell r="L80">
            <v>6.7299999999999999E-2</v>
          </cell>
          <cell r="M80">
            <v>6.7500000000000004E-2</v>
          </cell>
          <cell r="N80">
            <v>6.8699999999999997E-2</v>
          </cell>
          <cell r="O80">
            <v>6.8900000000000003E-2</v>
          </cell>
          <cell r="P80">
            <v>6.9699999999999998E-2</v>
          </cell>
          <cell r="Q80">
            <v>6.9900000000000004E-2</v>
          </cell>
          <cell r="R80">
            <v>7.0900000000000005E-2</v>
          </cell>
          <cell r="S80">
            <v>7.1199999999999999E-2</v>
          </cell>
          <cell r="T80">
            <v>7.1599999999999997E-2</v>
          </cell>
          <cell r="U80">
            <v>7.1900000000000006E-2</v>
          </cell>
          <cell r="V80">
            <v>7.22E-2</v>
          </cell>
        </row>
        <row r="81">
          <cell r="A81">
            <v>34808</v>
          </cell>
          <cell r="B81">
            <v>5.5800000000000002E-2</v>
          </cell>
          <cell r="C81">
            <v>5.5800000000000002E-2</v>
          </cell>
          <cell r="D81">
            <v>6.0299999999999999E-2</v>
          </cell>
          <cell r="E81">
            <v>6.0500000000000005E-2</v>
          </cell>
          <cell r="F81">
            <v>6.3300000000000009E-2</v>
          </cell>
          <cell r="G81">
            <v>6.4600000000000005E-2</v>
          </cell>
          <cell r="H81">
            <v>6.5799999999999997E-2</v>
          </cell>
          <cell r="I81">
            <v>6.6400000000000001E-2</v>
          </cell>
          <cell r="J81">
            <v>6.7500000000000004E-2</v>
          </cell>
          <cell r="K81">
            <v>6.7500000000000004E-2</v>
          </cell>
          <cell r="L81">
            <v>6.770000000000001E-2</v>
          </cell>
          <cell r="M81">
            <v>6.7900000000000002E-2</v>
          </cell>
          <cell r="N81">
            <v>6.8900000000000003E-2</v>
          </cell>
          <cell r="O81">
            <v>6.9000000000000006E-2</v>
          </cell>
          <cell r="P81">
            <v>6.9800000000000001E-2</v>
          </cell>
          <cell r="Q81">
            <v>7.0000000000000007E-2</v>
          </cell>
          <cell r="R81">
            <v>7.1000000000000008E-2</v>
          </cell>
          <cell r="S81">
            <v>7.1300000000000002E-2</v>
          </cell>
          <cell r="T81">
            <v>7.17E-2</v>
          </cell>
          <cell r="U81">
            <v>7.1900000000000006E-2</v>
          </cell>
          <cell r="V81">
            <v>7.2300000000000003E-2</v>
          </cell>
        </row>
        <row r="82">
          <cell r="A82">
            <v>34809</v>
          </cell>
          <cell r="B82">
            <v>5.5300000000000002E-2</v>
          </cell>
          <cell r="C82">
            <v>5.5300000000000002E-2</v>
          </cell>
          <cell r="D82">
            <v>5.9700000000000003E-2</v>
          </cell>
          <cell r="E82">
            <v>5.9800000000000006E-2</v>
          </cell>
          <cell r="F82">
            <v>6.2800000000000009E-2</v>
          </cell>
          <cell r="G82">
            <v>6.4100000000000004E-2</v>
          </cell>
          <cell r="H82">
            <v>6.5299999999999997E-2</v>
          </cell>
          <cell r="I82">
            <v>6.5700000000000008E-2</v>
          </cell>
          <cell r="J82">
            <v>6.6900000000000001E-2</v>
          </cell>
          <cell r="K82">
            <v>6.6900000000000001E-2</v>
          </cell>
          <cell r="L82">
            <v>6.720000000000001E-2</v>
          </cell>
          <cell r="M82">
            <v>6.7299999999999999E-2</v>
          </cell>
          <cell r="N82">
            <v>6.83E-2</v>
          </cell>
          <cell r="O82">
            <v>6.8500000000000005E-2</v>
          </cell>
          <cell r="P82">
            <v>6.93E-2</v>
          </cell>
          <cell r="Q82">
            <v>6.9500000000000006E-2</v>
          </cell>
          <cell r="R82">
            <v>7.060000000000001E-2</v>
          </cell>
          <cell r="S82">
            <v>7.0900000000000005E-2</v>
          </cell>
          <cell r="T82">
            <v>7.1300000000000002E-2</v>
          </cell>
          <cell r="U82">
            <v>7.1500000000000008E-2</v>
          </cell>
          <cell r="V82">
            <v>7.1900000000000006E-2</v>
          </cell>
        </row>
        <row r="83">
          <cell r="A83">
            <v>34810</v>
          </cell>
          <cell r="B83">
            <v>5.4800000000000001E-2</v>
          </cell>
          <cell r="C83">
            <v>5.4800000000000001E-2</v>
          </cell>
          <cell r="D83">
            <v>5.9900000000000002E-2</v>
          </cell>
          <cell r="E83">
            <v>5.9700000000000003E-2</v>
          </cell>
          <cell r="F83">
            <v>6.25E-2</v>
          </cell>
          <cell r="G83">
            <v>6.3800000000000009E-2</v>
          </cell>
          <cell r="H83">
            <v>6.5100000000000005E-2</v>
          </cell>
          <cell r="I83">
            <v>6.5700000000000008E-2</v>
          </cell>
          <cell r="J83">
            <v>6.6799999999999998E-2</v>
          </cell>
          <cell r="K83">
            <v>6.6799999999999998E-2</v>
          </cell>
          <cell r="L83">
            <v>6.7000000000000004E-2</v>
          </cell>
          <cell r="M83">
            <v>6.720000000000001E-2</v>
          </cell>
          <cell r="N83">
            <v>6.83E-2</v>
          </cell>
          <cell r="O83">
            <v>6.8500000000000005E-2</v>
          </cell>
          <cell r="P83">
            <v>6.93E-2</v>
          </cell>
          <cell r="Q83">
            <v>6.9500000000000006E-2</v>
          </cell>
          <cell r="R83">
            <v>7.060000000000001E-2</v>
          </cell>
          <cell r="S83">
            <v>7.0900000000000005E-2</v>
          </cell>
          <cell r="T83">
            <v>7.1300000000000002E-2</v>
          </cell>
          <cell r="U83">
            <v>7.1500000000000008E-2</v>
          </cell>
          <cell r="V83">
            <v>7.1900000000000006E-2</v>
          </cell>
        </row>
        <row r="84">
          <cell r="A84">
            <v>34813</v>
          </cell>
          <cell r="B84">
            <v>5.6300000000000003E-2</v>
          </cell>
          <cell r="C84">
            <v>5.6300000000000003E-2</v>
          </cell>
          <cell r="D84">
            <v>6.0500000000000005E-2</v>
          </cell>
          <cell r="E84">
            <v>6.0400000000000002E-2</v>
          </cell>
          <cell r="F84">
            <v>6.3E-2</v>
          </cell>
          <cell r="G84">
            <v>6.4399999999999999E-2</v>
          </cell>
          <cell r="H84">
            <v>6.5600000000000006E-2</v>
          </cell>
          <cell r="I84">
            <v>6.6100000000000006E-2</v>
          </cell>
          <cell r="J84">
            <v>6.7000000000000004E-2</v>
          </cell>
          <cell r="K84">
            <v>6.7100000000000007E-2</v>
          </cell>
          <cell r="L84">
            <v>6.720000000000001E-2</v>
          </cell>
          <cell r="M84">
            <v>6.7400000000000002E-2</v>
          </cell>
          <cell r="N84">
            <v>6.8199999999999997E-2</v>
          </cell>
          <cell r="O84">
            <v>6.8400000000000002E-2</v>
          </cell>
          <cell r="P84">
            <v>6.9199999999999998E-2</v>
          </cell>
          <cell r="Q84">
            <v>6.9400000000000003E-2</v>
          </cell>
          <cell r="R84">
            <v>7.0500000000000007E-2</v>
          </cell>
          <cell r="S84">
            <v>7.0800000000000002E-2</v>
          </cell>
          <cell r="T84">
            <v>7.1199999999999999E-2</v>
          </cell>
          <cell r="U84">
            <v>7.1500000000000008E-2</v>
          </cell>
          <cell r="V84">
            <v>7.1800000000000003E-2</v>
          </cell>
        </row>
        <row r="85">
          <cell r="A85">
            <v>34814</v>
          </cell>
          <cell r="B85">
            <v>5.5600000000000004E-2</v>
          </cell>
          <cell r="C85">
            <v>5.5600000000000004E-2</v>
          </cell>
          <cell r="D85">
            <v>6.0299999999999999E-2</v>
          </cell>
          <cell r="E85">
            <v>6.0200000000000004E-2</v>
          </cell>
          <cell r="F85">
            <v>6.3100000000000003E-2</v>
          </cell>
          <cell r="G85">
            <v>6.430000000000001E-2</v>
          </cell>
          <cell r="H85">
            <v>6.5500000000000003E-2</v>
          </cell>
          <cell r="I85">
            <v>6.6000000000000003E-2</v>
          </cell>
          <cell r="J85">
            <v>6.7000000000000004E-2</v>
          </cell>
          <cell r="K85">
            <v>6.7000000000000004E-2</v>
          </cell>
          <cell r="L85">
            <v>6.720000000000001E-2</v>
          </cell>
          <cell r="M85">
            <v>6.7400000000000002E-2</v>
          </cell>
          <cell r="N85">
            <v>6.8199999999999997E-2</v>
          </cell>
          <cell r="O85">
            <v>6.8400000000000002E-2</v>
          </cell>
          <cell r="P85">
            <v>6.9199999999999998E-2</v>
          </cell>
          <cell r="Q85">
            <v>6.9400000000000003E-2</v>
          </cell>
          <cell r="R85">
            <v>7.0500000000000007E-2</v>
          </cell>
          <cell r="S85">
            <v>7.0900000000000005E-2</v>
          </cell>
          <cell r="T85">
            <v>7.1199999999999999E-2</v>
          </cell>
          <cell r="U85">
            <v>7.1400000000000005E-2</v>
          </cell>
          <cell r="V85">
            <v>7.1800000000000003E-2</v>
          </cell>
        </row>
        <row r="86">
          <cell r="A86">
            <v>34815</v>
          </cell>
          <cell r="B86">
            <v>5.6100000000000004E-2</v>
          </cell>
          <cell r="C86">
            <v>5.6100000000000004E-2</v>
          </cell>
          <cell r="D86">
            <v>6.1000000000000006E-2</v>
          </cell>
          <cell r="E86">
            <v>6.0900000000000003E-2</v>
          </cell>
          <cell r="F86">
            <v>6.3600000000000004E-2</v>
          </cell>
          <cell r="G86">
            <v>6.4899999999999999E-2</v>
          </cell>
          <cell r="H86">
            <v>6.5700000000000008E-2</v>
          </cell>
          <cell r="I86">
            <v>6.6200000000000009E-2</v>
          </cell>
          <cell r="J86">
            <v>6.7100000000000007E-2</v>
          </cell>
          <cell r="K86">
            <v>6.7100000000000007E-2</v>
          </cell>
          <cell r="L86">
            <v>6.7299999999999999E-2</v>
          </cell>
          <cell r="M86">
            <v>6.7500000000000004E-2</v>
          </cell>
          <cell r="N86">
            <v>6.83E-2</v>
          </cell>
          <cell r="O86">
            <v>6.8500000000000005E-2</v>
          </cell>
          <cell r="P86">
            <v>6.93E-2</v>
          </cell>
          <cell r="Q86">
            <v>6.9500000000000006E-2</v>
          </cell>
          <cell r="R86">
            <v>7.0500000000000007E-2</v>
          </cell>
          <cell r="S86">
            <v>7.0800000000000002E-2</v>
          </cell>
          <cell r="T86">
            <v>7.1300000000000002E-2</v>
          </cell>
          <cell r="U86">
            <v>7.1400000000000005E-2</v>
          </cell>
          <cell r="V86">
            <v>7.1900000000000006E-2</v>
          </cell>
        </row>
        <row r="87">
          <cell r="A87">
            <v>34816</v>
          </cell>
          <cell r="B87">
            <v>5.7800000000000004E-2</v>
          </cell>
          <cell r="C87">
            <v>5.7800000000000004E-2</v>
          </cell>
          <cell r="D87">
            <v>6.2899999999999998E-2</v>
          </cell>
          <cell r="E87">
            <v>6.1500000000000006E-2</v>
          </cell>
          <cell r="F87">
            <v>6.54E-2</v>
          </cell>
          <cell r="G87">
            <v>6.5600000000000006E-2</v>
          </cell>
          <cell r="H87">
            <v>6.6700000000000009E-2</v>
          </cell>
          <cell r="I87">
            <v>6.6900000000000001E-2</v>
          </cell>
          <cell r="J87">
            <v>6.7600000000000007E-2</v>
          </cell>
          <cell r="K87">
            <v>6.7600000000000007E-2</v>
          </cell>
          <cell r="L87">
            <v>6.7799999999999999E-2</v>
          </cell>
          <cell r="M87">
            <v>6.8000000000000005E-2</v>
          </cell>
          <cell r="N87">
            <v>6.88E-2</v>
          </cell>
          <cell r="O87">
            <v>6.9000000000000006E-2</v>
          </cell>
          <cell r="P87">
            <v>6.9699999999999998E-2</v>
          </cell>
          <cell r="Q87">
            <v>6.9900000000000004E-2</v>
          </cell>
          <cell r="R87">
            <v>7.0699999999999999E-2</v>
          </cell>
          <cell r="S87">
            <v>7.1000000000000008E-2</v>
          </cell>
          <cell r="T87">
            <v>7.1400000000000005E-2</v>
          </cell>
          <cell r="U87">
            <v>7.17E-2</v>
          </cell>
          <cell r="V87">
            <v>7.2000000000000008E-2</v>
          </cell>
        </row>
        <row r="88">
          <cell r="A88">
            <v>34817</v>
          </cell>
          <cell r="B88">
            <v>5.9800000000000006E-2</v>
          </cell>
          <cell r="C88">
            <v>5.9800000000000006E-2</v>
          </cell>
          <cell r="D88">
            <v>6.3100000000000003E-2</v>
          </cell>
          <cell r="E88">
            <v>6.1700000000000005E-2</v>
          </cell>
          <cell r="F88">
            <v>6.5500000000000003E-2</v>
          </cell>
          <cell r="G88">
            <v>6.5700000000000008E-2</v>
          </cell>
          <cell r="H88">
            <v>6.6900000000000001E-2</v>
          </cell>
          <cell r="I88">
            <v>6.7100000000000007E-2</v>
          </cell>
          <cell r="J88">
            <v>6.7799999999999999E-2</v>
          </cell>
          <cell r="K88">
            <v>6.7799999999999999E-2</v>
          </cell>
          <cell r="L88">
            <v>6.8000000000000005E-2</v>
          </cell>
          <cell r="M88">
            <v>6.83E-2</v>
          </cell>
          <cell r="N88">
            <v>6.9100000000000009E-2</v>
          </cell>
          <cell r="O88">
            <v>6.9100000000000009E-2</v>
          </cell>
          <cell r="P88">
            <v>6.9500000000000006E-2</v>
          </cell>
          <cell r="Q88">
            <v>7.010000000000001E-2</v>
          </cell>
          <cell r="R88">
            <v>7.1199999999999999E-2</v>
          </cell>
          <cell r="S88">
            <v>7.1199999999999999E-2</v>
          </cell>
          <cell r="T88">
            <v>7.1599999999999997E-2</v>
          </cell>
          <cell r="U88">
            <v>7.1800000000000003E-2</v>
          </cell>
          <cell r="V88">
            <v>7.22E-2</v>
          </cell>
        </row>
        <row r="89">
          <cell r="A89">
            <v>34820</v>
          </cell>
          <cell r="B89">
            <v>6.0700000000000004E-2</v>
          </cell>
          <cell r="C89">
            <v>6.0700000000000004E-2</v>
          </cell>
          <cell r="D89">
            <v>6.3600000000000004E-2</v>
          </cell>
          <cell r="E89">
            <v>6.4399999999999999E-2</v>
          </cell>
          <cell r="F89">
            <v>6.59E-2</v>
          </cell>
          <cell r="G89">
            <v>6.6600000000000006E-2</v>
          </cell>
          <cell r="H89">
            <v>6.720000000000001E-2</v>
          </cell>
          <cell r="I89">
            <v>6.770000000000001E-2</v>
          </cell>
          <cell r="J89">
            <v>6.8199999999999997E-2</v>
          </cell>
          <cell r="K89">
            <v>6.8199999999999997E-2</v>
          </cell>
          <cell r="L89">
            <v>6.83E-2</v>
          </cell>
          <cell r="M89">
            <v>6.8600000000000008E-2</v>
          </cell>
          <cell r="N89">
            <v>6.93E-2</v>
          </cell>
          <cell r="O89">
            <v>6.93E-2</v>
          </cell>
          <cell r="P89">
            <v>6.9699999999999998E-2</v>
          </cell>
          <cell r="Q89">
            <v>7.0500000000000007E-2</v>
          </cell>
          <cell r="R89">
            <v>7.1300000000000002E-2</v>
          </cell>
          <cell r="S89">
            <v>7.1300000000000002E-2</v>
          </cell>
          <cell r="T89">
            <v>7.1800000000000003E-2</v>
          </cell>
          <cell r="U89">
            <v>7.2000000000000008E-2</v>
          </cell>
          <cell r="V89">
            <v>7.2499999999999995E-2</v>
          </cell>
        </row>
        <row r="90">
          <cell r="A90">
            <v>34821</v>
          </cell>
          <cell r="B90">
            <v>6.0400000000000002E-2</v>
          </cell>
          <cell r="C90">
            <v>6.0400000000000002E-2</v>
          </cell>
          <cell r="D90">
            <v>6.3100000000000003E-2</v>
          </cell>
          <cell r="E90">
            <v>6.3899999999999998E-2</v>
          </cell>
          <cell r="F90">
            <v>6.5500000000000003E-2</v>
          </cell>
          <cell r="G90">
            <v>6.6100000000000006E-2</v>
          </cell>
          <cell r="H90">
            <v>6.6600000000000006E-2</v>
          </cell>
          <cell r="I90">
            <v>6.7000000000000004E-2</v>
          </cell>
          <cell r="J90">
            <v>6.7600000000000007E-2</v>
          </cell>
          <cell r="K90">
            <v>6.7600000000000007E-2</v>
          </cell>
          <cell r="L90">
            <v>6.7799999999999999E-2</v>
          </cell>
          <cell r="M90">
            <v>6.8100000000000008E-2</v>
          </cell>
          <cell r="N90">
            <v>6.8900000000000003E-2</v>
          </cell>
          <cell r="O90">
            <v>6.8900000000000003E-2</v>
          </cell>
          <cell r="P90">
            <v>6.93E-2</v>
          </cell>
          <cell r="Q90">
            <v>7.010000000000001E-2</v>
          </cell>
          <cell r="R90">
            <v>7.0900000000000005E-2</v>
          </cell>
          <cell r="S90">
            <v>7.0900000000000005E-2</v>
          </cell>
          <cell r="T90">
            <v>7.1500000000000008E-2</v>
          </cell>
          <cell r="U90">
            <v>7.1599999999999997E-2</v>
          </cell>
          <cell r="V90">
            <v>7.2099999999999997E-2</v>
          </cell>
        </row>
        <row r="91">
          <cell r="A91">
            <v>34822</v>
          </cell>
          <cell r="B91">
            <v>5.8800000000000005E-2</v>
          </cell>
          <cell r="C91">
            <v>5.8800000000000005E-2</v>
          </cell>
          <cell r="D91">
            <v>6.1900000000000004E-2</v>
          </cell>
          <cell r="E91">
            <v>6.2800000000000009E-2</v>
          </cell>
          <cell r="F91">
            <v>6.430000000000001E-2</v>
          </cell>
          <cell r="G91">
            <v>6.5000000000000002E-2</v>
          </cell>
          <cell r="H91">
            <v>6.5500000000000003E-2</v>
          </cell>
          <cell r="I91">
            <v>6.59E-2</v>
          </cell>
          <cell r="J91">
            <v>6.6500000000000004E-2</v>
          </cell>
          <cell r="K91">
            <v>6.6500000000000004E-2</v>
          </cell>
          <cell r="L91">
            <v>6.6700000000000009E-2</v>
          </cell>
          <cell r="M91">
            <v>6.7000000000000004E-2</v>
          </cell>
          <cell r="N91">
            <v>6.7900000000000002E-2</v>
          </cell>
          <cell r="O91">
            <v>6.7900000000000002E-2</v>
          </cell>
          <cell r="P91">
            <v>6.83E-2</v>
          </cell>
          <cell r="Q91">
            <v>6.9100000000000009E-2</v>
          </cell>
          <cell r="R91">
            <v>7.010000000000001E-2</v>
          </cell>
          <cell r="S91">
            <v>7.0199999999999999E-2</v>
          </cell>
          <cell r="T91">
            <v>7.060000000000001E-2</v>
          </cell>
          <cell r="U91">
            <v>7.0900000000000005E-2</v>
          </cell>
          <cell r="V91">
            <v>7.1300000000000002E-2</v>
          </cell>
        </row>
        <row r="92">
          <cell r="A92">
            <v>34823</v>
          </cell>
          <cell r="B92">
            <v>5.8600000000000006E-2</v>
          </cell>
          <cell r="C92">
            <v>5.8600000000000006E-2</v>
          </cell>
          <cell r="D92">
            <v>6.1100000000000002E-2</v>
          </cell>
          <cell r="E92">
            <v>6.2E-2</v>
          </cell>
          <cell r="F92">
            <v>6.3500000000000001E-2</v>
          </cell>
          <cell r="G92">
            <v>6.4100000000000004E-2</v>
          </cell>
          <cell r="H92">
            <v>6.4799999999999996E-2</v>
          </cell>
          <cell r="I92">
            <v>6.5200000000000008E-2</v>
          </cell>
          <cell r="J92">
            <v>6.5500000000000003E-2</v>
          </cell>
          <cell r="K92">
            <v>6.5500000000000003E-2</v>
          </cell>
          <cell r="L92">
            <v>6.5700000000000008E-2</v>
          </cell>
          <cell r="M92">
            <v>6.6000000000000003E-2</v>
          </cell>
          <cell r="N92">
            <v>6.6799999999999998E-2</v>
          </cell>
          <cell r="O92">
            <v>6.6799999999999998E-2</v>
          </cell>
          <cell r="P92">
            <v>6.720000000000001E-2</v>
          </cell>
          <cell r="Q92">
            <v>6.8000000000000005E-2</v>
          </cell>
          <cell r="R92">
            <v>6.9000000000000006E-2</v>
          </cell>
          <cell r="S92">
            <v>6.9000000000000006E-2</v>
          </cell>
          <cell r="T92">
            <v>6.9600000000000009E-2</v>
          </cell>
          <cell r="U92">
            <v>6.9800000000000001E-2</v>
          </cell>
          <cell r="V92">
            <v>7.0300000000000001E-2</v>
          </cell>
        </row>
        <row r="93">
          <cell r="A93">
            <v>34824</v>
          </cell>
          <cell r="B93">
            <v>5.6300000000000003E-2</v>
          </cell>
          <cell r="C93">
            <v>5.6300000000000003E-2</v>
          </cell>
          <cell r="D93">
            <v>5.9300000000000005E-2</v>
          </cell>
          <cell r="E93">
            <v>6.0299999999999999E-2</v>
          </cell>
          <cell r="F93">
            <v>6.1400000000000003E-2</v>
          </cell>
          <cell r="G93">
            <v>6.2E-2</v>
          </cell>
          <cell r="H93">
            <v>6.2700000000000006E-2</v>
          </cell>
          <cell r="I93">
            <v>6.3100000000000003E-2</v>
          </cell>
          <cell r="J93">
            <v>6.3399999999999998E-2</v>
          </cell>
          <cell r="K93">
            <v>6.3500000000000001E-2</v>
          </cell>
          <cell r="L93">
            <v>6.3600000000000004E-2</v>
          </cell>
          <cell r="M93">
            <v>6.3899999999999998E-2</v>
          </cell>
          <cell r="N93">
            <v>6.5000000000000002E-2</v>
          </cell>
          <cell r="O93">
            <v>6.5000000000000002E-2</v>
          </cell>
          <cell r="P93">
            <v>6.54E-2</v>
          </cell>
          <cell r="Q93">
            <v>6.6200000000000009E-2</v>
          </cell>
          <cell r="R93">
            <v>6.7400000000000002E-2</v>
          </cell>
          <cell r="S93">
            <v>6.7400000000000002E-2</v>
          </cell>
          <cell r="T93">
            <v>6.7900000000000002E-2</v>
          </cell>
          <cell r="U93">
            <v>6.8100000000000008E-2</v>
          </cell>
          <cell r="V93">
            <v>6.8600000000000008E-2</v>
          </cell>
        </row>
        <row r="94">
          <cell r="A94">
            <v>34827</v>
          </cell>
          <cell r="B94">
            <v>5.79E-2</v>
          </cell>
          <cell r="C94">
            <v>5.79E-2</v>
          </cell>
          <cell r="D94">
            <v>5.9800000000000006E-2</v>
          </cell>
          <cell r="E94">
            <v>6.0600000000000001E-2</v>
          </cell>
          <cell r="F94">
            <v>6.1700000000000005E-2</v>
          </cell>
          <cell r="G94">
            <v>6.2300000000000001E-2</v>
          </cell>
          <cell r="H94">
            <v>6.3E-2</v>
          </cell>
          <cell r="I94">
            <v>6.3399999999999998E-2</v>
          </cell>
          <cell r="J94">
            <v>6.3600000000000004E-2</v>
          </cell>
          <cell r="K94">
            <v>6.3700000000000007E-2</v>
          </cell>
          <cell r="L94">
            <v>6.3899999999999998E-2</v>
          </cell>
          <cell r="M94">
            <v>6.4200000000000007E-2</v>
          </cell>
          <cell r="N94">
            <v>6.5200000000000008E-2</v>
          </cell>
          <cell r="O94">
            <v>6.5200000000000008E-2</v>
          </cell>
          <cell r="P94">
            <v>6.5600000000000006E-2</v>
          </cell>
          <cell r="Q94">
            <v>6.6400000000000001E-2</v>
          </cell>
          <cell r="R94">
            <v>6.770000000000001E-2</v>
          </cell>
          <cell r="S94">
            <v>6.7600000000000007E-2</v>
          </cell>
          <cell r="T94">
            <v>6.8100000000000008E-2</v>
          </cell>
          <cell r="U94">
            <v>6.8400000000000002E-2</v>
          </cell>
          <cell r="V94">
            <v>6.88E-2</v>
          </cell>
        </row>
        <row r="95">
          <cell r="A95">
            <v>34828</v>
          </cell>
          <cell r="B95">
            <v>5.7600000000000005E-2</v>
          </cell>
          <cell r="C95">
            <v>5.7600000000000005E-2</v>
          </cell>
          <cell r="D95">
            <v>5.8900000000000001E-2</v>
          </cell>
          <cell r="E95">
            <v>5.9800000000000006E-2</v>
          </cell>
          <cell r="F95">
            <v>6.0900000000000003E-2</v>
          </cell>
          <cell r="G95">
            <v>6.1500000000000006E-2</v>
          </cell>
          <cell r="H95">
            <v>6.2E-2</v>
          </cell>
          <cell r="I95">
            <v>6.25E-2</v>
          </cell>
          <cell r="J95">
            <v>6.2800000000000009E-2</v>
          </cell>
          <cell r="K95">
            <v>6.2800000000000009E-2</v>
          </cell>
          <cell r="L95">
            <v>6.3E-2</v>
          </cell>
          <cell r="M95">
            <v>6.3300000000000009E-2</v>
          </cell>
          <cell r="N95">
            <v>6.430000000000001E-2</v>
          </cell>
          <cell r="O95">
            <v>6.430000000000001E-2</v>
          </cell>
          <cell r="P95">
            <v>6.4700000000000008E-2</v>
          </cell>
          <cell r="Q95">
            <v>6.5500000000000003E-2</v>
          </cell>
          <cell r="R95">
            <v>6.6700000000000009E-2</v>
          </cell>
          <cell r="S95">
            <v>6.6700000000000009E-2</v>
          </cell>
          <cell r="T95">
            <v>6.720000000000001E-2</v>
          </cell>
          <cell r="U95">
            <v>6.7400000000000002E-2</v>
          </cell>
          <cell r="V95">
            <v>6.7900000000000002E-2</v>
          </cell>
        </row>
        <row r="96">
          <cell r="A96">
            <v>34829</v>
          </cell>
          <cell r="B96">
            <v>5.8500000000000003E-2</v>
          </cell>
          <cell r="C96">
            <v>5.8500000000000003E-2</v>
          </cell>
          <cell r="D96">
            <v>5.9400000000000001E-2</v>
          </cell>
          <cell r="E96">
            <v>6.0100000000000001E-2</v>
          </cell>
          <cell r="F96">
            <v>6.13E-2</v>
          </cell>
          <cell r="G96">
            <v>6.2E-2</v>
          </cell>
          <cell r="H96">
            <v>6.2600000000000003E-2</v>
          </cell>
          <cell r="I96">
            <v>6.3E-2</v>
          </cell>
          <cell r="J96">
            <v>6.3300000000000009E-2</v>
          </cell>
          <cell r="K96">
            <v>6.3300000000000009E-2</v>
          </cell>
          <cell r="L96">
            <v>6.3500000000000001E-2</v>
          </cell>
          <cell r="M96">
            <v>6.3800000000000009E-2</v>
          </cell>
          <cell r="N96">
            <v>6.4799999999999996E-2</v>
          </cell>
          <cell r="O96">
            <v>6.4799999999999996E-2</v>
          </cell>
          <cell r="P96">
            <v>6.5299999999999997E-2</v>
          </cell>
          <cell r="Q96">
            <v>6.6100000000000006E-2</v>
          </cell>
          <cell r="R96">
            <v>6.720000000000001E-2</v>
          </cell>
          <cell r="S96">
            <v>6.720000000000001E-2</v>
          </cell>
          <cell r="T96">
            <v>6.770000000000001E-2</v>
          </cell>
          <cell r="U96">
            <v>6.7900000000000002E-2</v>
          </cell>
          <cell r="V96">
            <v>6.8500000000000005E-2</v>
          </cell>
        </row>
        <row r="97">
          <cell r="A97">
            <v>34830</v>
          </cell>
          <cell r="B97">
            <v>5.8200000000000002E-2</v>
          </cell>
          <cell r="C97">
            <v>5.8200000000000002E-2</v>
          </cell>
          <cell r="D97">
            <v>5.9300000000000005E-2</v>
          </cell>
          <cell r="E97">
            <v>6.0200000000000004E-2</v>
          </cell>
          <cell r="F97">
            <v>6.1400000000000003E-2</v>
          </cell>
          <cell r="G97">
            <v>6.2E-2</v>
          </cell>
          <cell r="H97">
            <v>6.25E-2</v>
          </cell>
          <cell r="I97">
            <v>6.3E-2</v>
          </cell>
          <cell r="J97">
            <v>6.3300000000000009E-2</v>
          </cell>
          <cell r="K97">
            <v>6.3300000000000009E-2</v>
          </cell>
          <cell r="L97">
            <v>6.3500000000000001E-2</v>
          </cell>
          <cell r="M97">
            <v>6.3800000000000009E-2</v>
          </cell>
          <cell r="N97">
            <v>6.4799999999999996E-2</v>
          </cell>
          <cell r="O97">
            <v>6.4799999999999996E-2</v>
          </cell>
          <cell r="P97">
            <v>6.5200000000000008E-2</v>
          </cell>
          <cell r="Q97">
            <v>6.6000000000000003E-2</v>
          </cell>
          <cell r="R97">
            <v>6.7299999999999999E-2</v>
          </cell>
          <cell r="S97">
            <v>6.720000000000001E-2</v>
          </cell>
          <cell r="T97">
            <v>6.770000000000001E-2</v>
          </cell>
          <cell r="U97">
            <v>6.8000000000000005E-2</v>
          </cell>
          <cell r="V97">
            <v>6.8400000000000002E-2</v>
          </cell>
        </row>
        <row r="98">
          <cell r="A98">
            <v>34831</v>
          </cell>
          <cell r="B98">
            <v>5.7800000000000004E-2</v>
          </cell>
          <cell r="C98">
            <v>5.7800000000000004E-2</v>
          </cell>
          <cell r="D98">
            <v>5.9400000000000001E-2</v>
          </cell>
          <cell r="E98">
            <v>6.0299999999999999E-2</v>
          </cell>
          <cell r="F98">
            <v>6.1500000000000006E-2</v>
          </cell>
          <cell r="G98">
            <v>6.2200000000000005E-2</v>
          </cell>
          <cell r="H98">
            <v>6.2800000000000009E-2</v>
          </cell>
          <cell r="I98">
            <v>6.3300000000000009E-2</v>
          </cell>
          <cell r="J98">
            <v>6.3600000000000004E-2</v>
          </cell>
          <cell r="K98">
            <v>6.3600000000000004E-2</v>
          </cell>
          <cell r="L98">
            <v>6.3899999999999998E-2</v>
          </cell>
          <cell r="M98">
            <v>6.4200000000000007E-2</v>
          </cell>
          <cell r="N98">
            <v>6.4799999999999996E-2</v>
          </cell>
          <cell r="O98">
            <v>6.5000000000000002E-2</v>
          </cell>
          <cell r="P98">
            <v>6.5200000000000008E-2</v>
          </cell>
          <cell r="Q98">
            <v>6.6000000000000003E-2</v>
          </cell>
          <cell r="R98">
            <v>6.720000000000001E-2</v>
          </cell>
          <cell r="S98">
            <v>6.720000000000001E-2</v>
          </cell>
          <cell r="T98">
            <v>6.770000000000001E-2</v>
          </cell>
          <cell r="U98">
            <v>6.7900000000000002E-2</v>
          </cell>
          <cell r="V98">
            <v>6.8400000000000002E-2</v>
          </cell>
        </row>
        <row r="99">
          <cell r="A99">
            <v>34834</v>
          </cell>
          <cell r="B99">
            <v>5.8100000000000006E-2</v>
          </cell>
          <cell r="C99">
            <v>5.8100000000000006E-2</v>
          </cell>
          <cell r="D99">
            <v>5.9200000000000003E-2</v>
          </cell>
          <cell r="E99">
            <v>0.06</v>
          </cell>
          <cell r="F99">
            <v>6.1200000000000004E-2</v>
          </cell>
          <cell r="G99">
            <v>6.1900000000000004E-2</v>
          </cell>
          <cell r="H99">
            <v>6.25E-2</v>
          </cell>
          <cell r="I99">
            <v>6.2899999999999998E-2</v>
          </cell>
          <cell r="J99">
            <v>6.3200000000000006E-2</v>
          </cell>
          <cell r="K99">
            <v>6.3200000000000006E-2</v>
          </cell>
          <cell r="L99">
            <v>6.3399999999999998E-2</v>
          </cell>
          <cell r="M99">
            <v>6.3800000000000009E-2</v>
          </cell>
          <cell r="N99">
            <v>6.4399999999999999E-2</v>
          </cell>
          <cell r="O99">
            <v>6.4600000000000005E-2</v>
          </cell>
          <cell r="P99">
            <v>6.4799999999999996E-2</v>
          </cell>
          <cell r="Q99">
            <v>6.6000000000000003E-2</v>
          </cell>
          <cell r="R99">
            <v>6.6700000000000009E-2</v>
          </cell>
          <cell r="S99">
            <v>6.6700000000000009E-2</v>
          </cell>
          <cell r="T99">
            <v>6.720000000000001E-2</v>
          </cell>
          <cell r="U99">
            <v>6.7500000000000004E-2</v>
          </cell>
          <cell r="V99">
            <v>6.7900000000000002E-2</v>
          </cell>
        </row>
        <row r="100">
          <cell r="A100">
            <v>34835</v>
          </cell>
          <cell r="B100">
            <v>5.7800000000000004E-2</v>
          </cell>
          <cell r="C100">
            <v>5.7800000000000004E-2</v>
          </cell>
          <cell r="D100">
            <v>5.8700000000000002E-2</v>
          </cell>
          <cell r="E100">
            <v>5.96E-2</v>
          </cell>
          <cell r="F100">
            <v>6.0700000000000004E-2</v>
          </cell>
          <cell r="G100">
            <v>6.1400000000000003E-2</v>
          </cell>
          <cell r="H100">
            <v>6.2E-2</v>
          </cell>
          <cell r="I100">
            <v>6.25E-2</v>
          </cell>
          <cell r="J100">
            <v>6.2600000000000003E-2</v>
          </cell>
          <cell r="K100">
            <v>6.2700000000000006E-2</v>
          </cell>
          <cell r="L100">
            <v>6.3E-2</v>
          </cell>
          <cell r="M100">
            <v>6.3300000000000009E-2</v>
          </cell>
          <cell r="N100">
            <v>6.3899999999999998E-2</v>
          </cell>
          <cell r="O100">
            <v>6.4100000000000004E-2</v>
          </cell>
          <cell r="P100">
            <v>6.430000000000001E-2</v>
          </cell>
          <cell r="Q100">
            <v>6.5200000000000008E-2</v>
          </cell>
          <cell r="R100">
            <v>6.59E-2</v>
          </cell>
          <cell r="S100">
            <v>6.6000000000000003E-2</v>
          </cell>
          <cell r="T100">
            <v>6.6400000000000001E-2</v>
          </cell>
          <cell r="U100">
            <v>6.6700000000000009E-2</v>
          </cell>
          <cell r="V100">
            <v>6.7100000000000007E-2</v>
          </cell>
        </row>
        <row r="101">
          <cell r="A101">
            <v>34836</v>
          </cell>
          <cell r="B101">
            <v>5.7500000000000002E-2</v>
          </cell>
          <cell r="C101">
            <v>5.7500000000000002E-2</v>
          </cell>
          <cell r="D101">
            <v>5.8900000000000001E-2</v>
          </cell>
          <cell r="E101">
            <v>5.9700000000000003E-2</v>
          </cell>
          <cell r="F101">
            <v>6.08E-2</v>
          </cell>
          <cell r="G101">
            <v>6.1500000000000006E-2</v>
          </cell>
          <cell r="H101">
            <v>6.2100000000000002E-2</v>
          </cell>
          <cell r="I101">
            <v>6.25E-2</v>
          </cell>
          <cell r="J101">
            <v>6.2700000000000006E-2</v>
          </cell>
          <cell r="K101">
            <v>6.2700000000000006E-2</v>
          </cell>
          <cell r="L101">
            <v>6.2899999999999998E-2</v>
          </cell>
          <cell r="M101">
            <v>6.3300000000000009E-2</v>
          </cell>
          <cell r="N101">
            <v>6.3899999999999998E-2</v>
          </cell>
          <cell r="O101">
            <v>6.4100000000000004E-2</v>
          </cell>
          <cell r="P101">
            <v>6.4000000000000001E-2</v>
          </cell>
          <cell r="Q101">
            <v>6.4899999999999999E-2</v>
          </cell>
          <cell r="R101">
            <v>6.5799999999999997E-2</v>
          </cell>
          <cell r="S101">
            <v>6.5799999999999997E-2</v>
          </cell>
          <cell r="T101">
            <v>6.6299999999999998E-2</v>
          </cell>
          <cell r="U101">
            <v>6.6500000000000004E-2</v>
          </cell>
          <cell r="V101">
            <v>6.7000000000000004E-2</v>
          </cell>
        </row>
        <row r="102">
          <cell r="A102">
            <v>34837</v>
          </cell>
          <cell r="B102">
            <v>5.8500000000000003E-2</v>
          </cell>
          <cell r="C102">
            <v>5.8500000000000003E-2</v>
          </cell>
          <cell r="D102">
            <v>5.9400000000000001E-2</v>
          </cell>
          <cell r="E102">
            <v>6.0299999999999999E-2</v>
          </cell>
          <cell r="F102">
            <v>6.1400000000000003E-2</v>
          </cell>
          <cell r="G102">
            <v>6.2E-2</v>
          </cell>
          <cell r="H102">
            <v>6.2700000000000006E-2</v>
          </cell>
          <cell r="I102">
            <v>6.3E-2</v>
          </cell>
          <cell r="J102">
            <v>6.3300000000000009E-2</v>
          </cell>
          <cell r="K102">
            <v>6.3300000000000009E-2</v>
          </cell>
          <cell r="L102">
            <v>6.3500000000000001E-2</v>
          </cell>
          <cell r="M102">
            <v>6.3899999999999998E-2</v>
          </cell>
          <cell r="N102">
            <v>6.4500000000000002E-2</v>
          </cell>
          <cell r="O102">
            <v>6.4700000000000008E-2</v>
          </cell>
          <cell r="P102">
            <v>6.4600000000000005E-2</v>
          </cell>
          <cell r="Q102">
            <v>6.5600000000000006E-2</v>
          </cell>
          <cell r="R102">
            <v>6.6500000000000004E-2</v>
          </cell>
          <cell r="S102">
            <v>6.6500000000000004E-2</v>
          </cell>
          <cell r="T102">
            <v>6.6900000000000001E-2</v>
          </cell>
          <cell r="U102">
            <v>6.7100000000000007E-2</v>
          </cell>
          <cell r="V102">
            <v>6.7600000000000007E-2</v>
          </cell>
        </row>
        <row r="103">
          <cell r="A103">
            <v>34838</v>
          </cell>
          <cell r="B103">
            <v>5.7500000000000002E-2</v>
          </cell>
          <cell r="C103">
            <v>5.7500000000000002E-2</v>
          </cell>
          <cell r="D103">
            <v>5.8900000000000001E-2</v>
          </cell>
          <cell r="E103">
            <v>0.06</v>
          </cell>
          <cell r="F103">
            <v>6.1200000000000004E-2</v>
          </cell>
          <cell r="G103">
            <v>6.1900000000000004E-2</v>
          </cell>
          <cell r="H103">
            <v>6.2600000000000003E-2</v>
          </cell>
          <cell r="I103">
            <v>6.3E-2</v>
          </cell>
          <cell r="J103">
            <v>6.3200000000000006E-2</v>
          </cell>
          <cell r="K103">
            <v>6.3300000000000009E-2</v>
          </cell>
          <cell r="L103">
            <v>6.3399999999999998E-2</v>
          </cell>
          <cell r="M103">
            <v>6.3800000000000009E-2</v>
          </cell>
          <cell r="N103">
            <v>6.4399999999999999E-2</v>
          </cell>
          <cell r="O103">
            <v>6.4600000000000005E-2</v>
          </cell>
          <cell r="P103">
            <v>6.4500000000000002E-2</v>
          </cell>
          <cell r="Q103">
            <v>6.5500000000000003E-2</v>
          </cell>
          <cell r="R103">
            <v>6.6400000000000001E-2</v>
          </cell>
          <cell r="S103">
            <v>6.6400000000000001E-2</v>
          </cell>
          <cell r="T103">
            <v>6.6900000000000001E-2</v>
          </cell>
          <cell r="U103">
            <v>6.7100000000000007E-2</v>
          </cell>
          <cell r="V103">
            <v>6.7600000000000007E-2</v>
          </cell>
        </row>
        <row r="104">
          <cell r="A104">
            <v>34841</v>
          </cell>
          <cell r="B104">
            <v>5.8500000000000003E-2</v>
          </cell>
          <cell r="C104">
            <v>5.8500000000000003E-2</v>
          </cell>
          <cell r="D104">
            <v>5.9400000000000001E-2</v>
          </cell>
          <cell r="E104">
            <v>6.0299999999999999E-2</v>
          </cell>
          <cell r="F104">
            <v>6.1400000000000003E-2</v>
          </cell>
          <cell r="G104">
            <v>6.2100000000000002E-2</v>
          </cell>
          <cell r="H104">
            <v>6.2600000000000003E-2</v>
          </cell>
          <cell r="I104">
            <v>6.3100000000000003E-2</v>
          </cell>
          <cell r="J104">
            <v>6.3300000000000009E-2</v>
          </cell>
          <cell r="K104">
            <v>6.3300000000000009E-2</v>
          </cell>
          <cell r="L104">
            <v>6.3500000000000001E-2</v>
          </cell>
          <cell r="M104">
            <v>6.3899999999999998E-2</v>
          </cell>
          <cell r="N104">
            <v>6.4500000000000002E-2</v>
          </cell>
          <cell r="O104">
            <v>6.4700000000000008E-2</v>
          </cell>
          <cell r="P104">
            <v>6.4600000000000005E-2</v>
          </cell>
          <cell r="Q104">
            <v>6.5500000000000003E-2</v>
          </cell>
          <cell r="R104">
            <v>6.6400000000000001E-2</v>
          </cell>
          <cell r="S104">
            <v>6.6400000000000001E-2</v>
          </cell>
          <cell r="T104">
            <v>6.6900000000000001E-2</v>
          </cell>
          <cell r="U104">
            <v>6.720000000000001E-2</v>
          </cell>
          <cell r="V104">
            <v>6.7600000000000007E-2</v>
          </cell>
        </row>
        <row r="105">
          <cell r="A105">
            <v>34842</v>
          </cell>
          <cell r="B105">
            <v>5.8200000000000002E-2</v>
          </cell>
          <cell r="C105">
            <v>5.8200000000000002E-2</v>
          </cell>
          <cell r="D105">
            <v>5.8900000000000001E-2</v>
          </cell>
          <cell r="E105">
            <v>5.9900000000000002E-2</v>
          </cell>
          <cell r="F105">
            <v>6.1000000000000006E-2</v>
          </cell>
          <cell r="G105">
            <v>6.1700000000000005E-2</v>
          </cell>
          <cell r="H105">
            <v>6.2300000000000001E-2</v>
          </cell>
          <cell r="I105">
            <v>6.2700000000000006E-2</v>
          </cell>
          <cell r="J105">
            <v>6.2899999999999998E-2</v>
          </cell>
          <cell r="K105">
            <v>6.2899999999999998E-2</v>
          </cell>
          <cell r="L105">
            <v>6.3100000000000003E-2</v>
          </cell>
          <cell r="M105">
            <v>6.3500000000000001E-2</v>
          </cell>
          <cell r="N105">
            <v>6.4100000000000004E-2</v>
          </cell>
          <cell r="O105">
            <v>6.430000000000001E-2</v>
          </cell>
          <cell r="P105">
            <v>6.4200000000000007E-2</v>
          </cell>
          <cell r="Q105">
            <v>6.5100000000000005E-2</v>
          </cell>
          <cell r="R105">
            <v>6.6000000000000003E-2</v>
          </cell>
          <cell r="S105">
            <v>6.6000000000000003E-2</v>
          </cell>
          <cell r="T105">
            <v>6.6600000000000006E-2</v>
          </cell>
          <cell r="U105">
            <v>6.6700000000000009E-2</v>
          </cell>
          <cell r="V105">
            <v>6.7299999999999999E-2</v>
          </cell>
        </row>
        <row r="106">
          <cell r="A106">
            <v>34843</v>
          </cell>
          <cell r="B106">
            <v>5.6300000000000003E-2</v>
          </cell>
          <cell r="C106">
            <v>5.6300000000000003E-2</v>
          </cell>
          <cell r="D106">
            <v>5.7600000000000005E-2</v>
          </cell>
          <cell r="E106">
            <v>5.8600000000000006E-2</v>
          </cell>
          <cell r="F106">
            <v>5.9800000000000006E-2</v>
          </cell>
          <cell r="G106">
            <v>6.0299999999999999E-2</v>
          </cell>
          <cell r="H106">
            <v>6.0900000000000003E-2</v>
          </cell>
          <cell r="I106">
            <v>6.1400000000000003E-2</v>
          </cell>
          <cell r="J106">
            <v>6.1600000000000002E-2</v>
          </cell>
          <cell r="K106">
            <v>6.1600000000000002E-2</v>
          </cell>
          <cell r="L106">
            <v>6.1800000000000001E-2</v>
          </cell>
          <cell r="M106">
            <v>6.2300000000000001E-2</v>
          </cell>
          <cell r="N106">
            <v>6.2800000000000009E-2</v>
          </cell>
          <cell r="O106">
            <v>6.3E-2</v>
          </cell>
          <cell r="P106">
            <v>6.3E-2</v>
          </cell>
          <cell r="Q106">
            <v>6.3800000000000009E-2</v>
          </cell>
          <cell r="R106">
            <v>6.4700000000000008E-2</v>
          </cell>
          <cell r="S106">
            <v>6.4799999999999996E-2</v>
          </cell>
          <cell r="T106">
            <v>6.5200000000000008E-2</v>
          </cell>
          <cell r="U106">
            <v>6.54E-2</v>
          </cell>
          <cell r="V106">
            <v>6.59E-2</v>
          </cell>
        </row>
        <row r="107">
          <cell r="A107">
            <v>34844</v>
          </cell>
          <cell r="B107">
            <v>5.6000000000000001E-2</v>
          </cell>
          <cell r="C107">
            <v>5.6000000000000001E-2</v>
          </cell>
          <cell r="D107">
            <v>5.7100000000000005E-2</v>
          </cell>
          <cell r="E107">
            <v>5.8200000000000002E-2</v>
          </cell>
          <cell r="F107">
            <v>5.9300000000000005E-2</v>
          </cell>
          <cell r="G107">
            <v>5.9900000000000002E-2</v>
          </cell>
          <cell r="H107">
            <v>6.0600000000000001E-2</v>
          </cell>
          <cell r="I107">
            <v>6.1000000000000006E-2</v>
          </cell>
          <cell r="J107">
            <v>6.1200000000000004E-2</v>
          </cell>
          <cell r="K107">
            <v>6.1200000000000004E-2</v>
          </cell>
          <cell r="L107">
            <v>6.1400000000000003E-2</v>
          </cell>
          <cell r="M107">
            <v>6.1800000000000001E-2</v>
          </cell>
          <cell r="N107">
            <v>6.2400000000000004E-2</v>
          </cell>
          <cell r="O107">
            <v>6.2600000000000003E-2</v>
          </cell>
          <cell r="P107">
            <v>6.2600000000000003E-2</v>
          </cell>
          <cell r="Q107">
            <v>6.3399999999999998E-2</v>
          </cell>
          <cell r="R107">
            <v>6.430000000000001E-2</v>
          </cell>
          <cell r="S107">
            <v>6.430000000000001E-2</v>
          </cell>
          <cell r="T107">
            <v>6.4899999999999999E-2</v>
          </cell>
          <cell r="U107">
            <v>6.5000000000000002E-2</v>
          </cell>
          <cell r="V107">
            <v>6.5600000000000006E-2</v>
          </cell>
        </row>
        <row r="108">
          <cell r="A108">
            <v>34845</v>
          </cell>
          <cell r="B108">
            <v>5.4900000000000004E-2</v>
          </cell>
          <cell r="C108">
            <v>5.4900000000000004E-2</v>
          </cell>
          <cell r="D108">
            <v>5.6900000000000006E-2</v>
          </cell>
          <cell r="E108">
            <v>5.79E-2</v>
          </cell>
          <cell r="F108">
            <v>5.9000000000000004E-2</v>
          </cell>
          <cell r="G108">
            <v>5.9800000000000006E-2</v>
          </cell>
          <cell r="H108">
            <v>6.0400000000000002E-2</v>
          </cell>
          <cell r="I108">
            <v>6.08E-2</v>
          </cell>
          <cell r="J108">
            <v>6.1000000000000006E-2</v>
          </cell>
          <cell r="K108">
            <v>6.1100000000000002E-2</v>
          </cell>
          <cell r="L108">
            <v>6.13E-2</v>
          </cell>
          <cell r="M108">
            <v>6.1700000000000005E-2</v>
          </cell>
          <cell r="N108">
            <v>6.2300000000000001E-2</v>
          </cell>
          <cell r="O108">
            <v>6.25E-2</v>
          </cell>
          <cell r="P108">
            <v>6.2400000000000004E-2</v>
          </cell>
          <cell r="Q108">
            <v>6.3300000000000009E-2</v>
          </cell>
          <cell r="R108">
            <v>6.430000000000001E-2</v>
          </cell>
          <cell r="S108">
            <v>6.430000000000001E-2</v>
          </cell>
          <cell r="T108">
            <v>6.4799999999999996E-2</v>
          </cell>
          <cell r="U108">
            <v>6.5000000000000002E-2</v>
          </cell>
          <cell r="V108">
            <v>6.5799999999999997E-2</v>
          </cell>
        </row>
        <row r="109">
          <cell r="A109">
            <v>34848</v>
          </cell>
          <cell r="B109">
            <v>5.5900000000000005E-2</v>
          </cell>
          <cell r="C109">
            <v>5.5900000000000005E-2</v>
          </cell>
          <cell r="D109">
            <v>5.74E-2</v>
          </cell>
          <cell r="E109">
            <v>5.8200000000000002E-2</v>
          </cell>
          <cell r="F109">
            <v>5.9300000000000005E-2</v>
          </cell>
          <cell r="G109">
            <v>0.06</v>
          </cell>
          <cell r="H109">
            <v>6.0600000000000001E-2</v>
          </cell>
          <cell r="I109">
            <v>6.1000000000000006E-2</v>
          </cell>
          <cell r="J109">
            <v>6.1200000000000004E-2</v>
          </cell>
          <cell r="K109">
            <v>6.1200000000000004E-2</v>
          </cell>
          <cell r="L109">
            <v>6.1400000000000003E-2</v>
          </cell>
          <cell r="M109">
            <v>6.1800000000000001E-2</v>
          </cell>
          <cell r="N109">
            <v>6.2400000000000004E-2</v>
          </cell>
          <cell r="O109">
            <v>6.2600000000000003E-2</v>
          </cell>
          <cell r="P109">
            <v>6.25E-2</v>
          </cell>
          <cell r="Q109">
            <v>6.3399999999999998E-2</v>
          </cell>
          <cell r="R109">
            <v>6.430000000000001E-2</v>
          </cell>
          <cell r="S109">
            <v>6.430000000000001E-2</v>
          </cell>
          <cell r="T109">
            <v>6.4799999999999996E-2</v>
          </cell>
          <cell r="U109">
            <v>6.5000000000000002E-2</v>
          </cell>
          <cell r="V109">
            <v>6.5799999999999997E-2</v>
          </cell>
        </row>
        <row r="110">
          <cell r="A110">
            <v>34849</v>
          </cell>
          <cell r="B110">
            <v>5.7000000000000002E-2</v>
          </cell>
          <cell r="C110">
            <v>5.7000000000000002E-2</v>
          </cell>
          <cell r="D110">
            <v>5.7600000000000005E-2</v>
          </cell>
          <cell r="E110">
            <v>5.74E-2</v>
          </cell>
          <cell r="F110">
            <v>5.8500000000000003E-2</v>
          </cell>
          <cell r="G110">
            <v>5.9200000000000003E-2</v>
          </cell>
          <cell r="H110">
            <v>5.9700000000000003E-2</v>
          </cell>
          <cell r="I110">
            <v>6.0100000000000001E-2</v>
          </cell>
          <cell r="J110">
            <v>6.0400000000000002E-2</v>
          </cell>
          <cell r="K110">
            <v>6.0400000000000002E-2</v>
          </cell>
          <cell r="L110">
            <v>6.0500000000000005E-2</v>
          </cell>
          <cell r="M110">
            <v>6.1000000000000006E-2</v>
          </cell>
          <cell r="N110">
            <v>6.1600000000000002E-2</v>
          </cell>
          <cell r="O110">
            <v>6.1700000000000005E-2</v>
          </cell>
          <cell r="P110">
            <v>6.1600000000000002E-2</v>
          </cell>
          <cell r="Q110">
            <v>6.25E-2</v>
          </cell>
          <cell r="R110">
            <v>6.3399999999999998E-2</v>
          </cell>
          <cell r="S110">
            <v>6.3399999999999998E-2</v>
          </cell>
          <cell r="T110">
            <v>6.3899999999999998E-2</v>
          </cell>
          <cell r="U110">
            <v>6.4200000000000007E-2</v>
          </cell>
          <cell r="V110">
            <v>6.5000000000000002E-2</v>
          </cell>
        </row>
        <row r="111">
          <cell r="A111">
            <v>34850</v>
          </cell>
          <cell r="B111">
            <v>5.7300000000000004E-2</v>
          </cell>
          <cell r="C111">
            <v>5.7300000000000004E-2</v>
          </cell>
          <cell r="D111">
            <v>5.7800000000000004E-2</v>
          </cell>
          <cell r="E111">
            <v>5.7300000000000004E-2</v>
          </cell>
          <cell r="F111">
            <v>5.8500000000000003E-2</v>
          </cell>
          <cell r="G111">
            <v>5.91E-2</v>
          </cell>
          <cell r="H111">
            <v>5.9700000000000003E-2</v>
          </cell>
          <cell r="I111">
            <v>0.06</v>
          </cell>
          <cell r="J111">
            <v>6.0200000000000004E-2</v>
          </cell>
          <cell r="K111">
            <v>6.0200000000000004E-2</v>
          </cell>
          <cell r="L111">
            <v>6.0299999999999999E-2</v>
          </cell>
          <cell r="M111">
            <v>6.0700000000000004E-2</v>
          </cell>
          <cell r="N111">
            <v>6.1400000000000003E-2</v>
          </cell>
          <cell r="O111">
            <v>6.1800000000000001E-2</v>
          </cell>
          <cell r="P111">
            <v>6.1700000000000005E-2</v>
          </cell>
          <cell r="Q111">
            <v>6.25E-2</v>
          </cell>
          <cell r="R111">
            <v>6.3500000000000001E-2</v>
          </cell>
          <cell r="S111">
            <v>6.3500000000000001E-2</v>
          </cell>
          <cell r="T111">
            <v>6.4000000000000001E-2</v>
          </cell>
          <cell r="U111">
            <v>6.4100000000000004E-2</v>
          </cell>
          <cell r="V111">
            <v>6.4899999999999999E-2</v>
          </cell>
        </row>
        <row r="112">
          <cell r="A112">
            <v>34851</v>
          </cell>
          <cell r="B112">
            <v>5.5200000000000006E-2</v>
          </cell>
          <cell r="C112">
            <v>5.5200000000000006E-2</v>
          </cell>
          <cell r="D112">
            <v>5.6000000000000001E-2</v>
          </cell>
          <cell r="E112">
            <v>5.5600000000000004E-2</v>
          </cell>
          <cell r="F112">
            <v>5.6900000000000006E-2</v>
          </cell>
          <cell r="G112">
            <v>5.74E-2</v>
          </cell>
          <cell r="H112">
            <v>5.8000000000000003E-2</v>
          </cell>
          <cell r="I112">
            <v>5.8400000000000001E-2</v>
          </cell>
          <cell r="J112">
            <v>5.8600000000000006E-2</v>
          </cell>
          <cell r="K112">
            <v>5.8600000000000006E-2</v>
          </cell>
          <cell r="L112">
            <v>5.8700000000000002E-2</v>
          </cell>
          <cell r="M112">
            <v>5.91E-2</v>
          </cell>
          <cell r="N112">
            <v>5.9900000000000002E-2</v>
          </cell>
          <cell r="O112">
            <v>6.0299999999999999E-2</v>
          </cell>
          <cell r="P112">
            <v>6.0700000000000004E-2</v>
          </cell>
          <cell r="Q112">
            <v>6.1600000000000002E-2</v>
          </cell>
          <cell r="R112">
            <v>6.25E-2</v>
          </cell>
          <cell r="S112">
            <v>6.2600000000000003E-2</v>
          </cell>
          <cell r="T112">
            <v>6.3E-2</v>
          </cell>
          <cell r="U112">
            <v>6.3300000000000009E-2</v>
          </cell>
          <cell r="V112">
            <v>6.4000000000000001E-2</v>
          </cell>
        </row>
        <row r="113">
          <cell r="A113">
            <v>34852</v>
          </cell>
          <cell r="B113">
            <v>5.3200000000000004E-2</v>
          </cell>
          <cell r="C113">
            <v>5.3200000000000004E-2</v>
          </cell>
          <cell r="D113">
            <v>5.4400000000000004E-2</v>
          </cell>
          <cell r="E113">
            <v>5.3999999999999999E-2</v>
          </cell>
          <cell r="F113">
            <v>5.5300000000000002E-2</v>
          </cell>
          <cell r="G113">
            <v>5.5900000000000005E-2</v>
          </cell>
          <cell r="H113">
            <v>5.6500000000000002E-2</v>
          </cell>
          <cell r="I113">
            <v>5.6900000000000006E-2</v>
          </cell>
          <cell r="J113">
            <v>5.7100000000000005E-2</v>
          </cell>
          <cell r="K113">
            <v>5.7200000000000001E-2</v>
          </cell>
          <cell r="L113">
            <v>5.7200000000000001E-2</v>
          </cell>
          <cell r="M113">
            <v>5.7700000000000001E-2</v>
          </cell>
          <cell r="N113">
            <v>5.8500000000000003E-2</v>
          </cell>
          <cell r="O113">
            <v>5.8900000000000001E-2</v>
          </cell>
          <cell r="P113">
            <v>5.9300000000000005E-2</v>
          </cell>
          <cell r="Q113">
            <v>6.0200000000000004E-2</v>
          </cell>
          <cell r="R113">
            <v>6.1500000000000006E-2</v>
          </cell>
          <cell r="S113">
            <v>6.1500000000000006E-2</v>
          </cell>
          <cell r="T113">
            <v>6.2E-2</v>
          </cell>
          <cell r="U113">
            <v>6.2200000000000005E-2</v>
          </cell>
          <cell r="V113">
            <v>6.3E-2</v>
          </cell>
        </row>
        <row r="114">
          <cell r="A114">
            <v>34855</v>
          </cell>
          <cell r="B114">
            <v>5.3500000000000006E-2</v>
          </cell>
          <cell r="C114">
            <v>5.3500000000000006E-2</v>
          </cell>
          <cell r="D114">
            <v>5.45E-2</v>
          </cell>
          <cell r="E114">
            <v>5.4400000000000004E-2</v>
          </cell>
          <cell r="F114">
            <v>5.5400000000000005E-2</v>
          </cell>
          <cell r="G114">
            <v>5.6000000000000001E-2</v>
          </cell>
          <cell r="H114">
            <v>5.6500000000000002E-2</v>
          </cell>
          <cell r="I114">
            <v>5.7000000000000002E-2</v>
          </cell>
          <cell r="J114">
            <v>5.7200000000000001E-2</v>
          </cell>
          <cell r="K114">
            <v>5.7200000000000001E-2</v>
          </cell>
          <cell r="L114">
            <v>5.7300000000000004E-2</v>
          </cell>
          <cell r="M114">
            <v>5.7700000000000001E-2</v>
          </cell>
          <cell r="N114">
            <v>5.8600000000000006E-2</v>
          </cell>
          <cell r="O114">
            <v>5.9000000000000004E-2</v>
          </cell>
          <cell r="P114">
            <v>5.9400000000000001E-2</v>
          </cell>
          <cell r="Q114">
            <v>6.0200000000000004E-2</v>
          </cell>
          <cell r="R114">
            <v>6.1600000000000002E-2</v>
          </cell>
          <cell r="S114">
            <v>6.1600000000000002E-2</v>
          </cell>
          <cell r="T114">
            <v>6.2E-2</v>
          </cell>
          <cell r="U114">
            <v>6.2200000000000005E-2</v>
          </cell>
          <cell r="V114">
            <v>6.3E-2</v>
          </cell>
        </row>
        <row r="115">
          <cell r="A115">
            <v>34856</v>
          </cell>
          <cell r="B115">
            <v>5.4600000000000003E-2</v>
          </cell>
          <cell r="C115">
            <v>5.4600000000000003E-2</v>
          </cell>
          <cell r="D115">
            <v>5.5E-2</v>
          </cell>
          <cell r="E115">
            <v>5.4700000000000006E-2</v>
          </cell>
          <cell r="F115">
            <v>5.5400000000000005E-2</v>
          </cell>
          <cell r="G115">
            <v>5.6100000000000004E-2</v>
          </cell>
          <cell r="H115">
            <v>5.67E-2</v>
          </cell>
          <cell r="I115">
            <v>5.7100000000000005E-2</v>
          </cell>
          <cell r="J115">
            <v>5.7300000000000004E-2</v>
          </cell>
          <cell r="K115">
            <v>5.7300000000000004E-2</v>
          </cell>
          <cell r="L115">
            <v>5.74E-2</v>
          </cell>
          <cell r="M115">
            <v>5.7800000000000004E-2</v>
          </cell>
          <cell r="N115">
            <v>5.8700000000000002E-2</v>
          </cell>
          <cell r="O115">
            <v>5.9000000000000004E-2</v>
          </cell>
          <cell r="P115">
            <v>5.9500000000000004E-2</v>
          </cell>
          <cell r="Q115">
            <v>6.0400000000000002E-2</v>
          </cell>
          <cell r="R115">
            <v>6.1700000000000005E-2</v>
          </cell>
          <cell r="S115">
            <v>6.1700000000000005E-2</v>
          </cell>
          <cell r="T115">
            <v>6.2200000000000005E-2</v>
          </cell>
          <cell r="U115">
            <v>6.2400000000000004E-2</v>
          </cell>
          <cell r="V115">
            <v>6.3200000000000006E-2</v>
          </cell>
        </row>
        <row r="116">
          <cell r="A116">
            <v>34857</v>
          </cell>
          <cell r="B116">
            <v>5.6500000000000002E-2</v>
          </cell>
          <cell r="C116">
            <v>5.6500000000000002E-2</v>
          </cell>
          <cell r="D116">
            <v>5.62E-2</v>
          </cell>
          <cell r="E116">
            <v>5.62E-2</v>
          </cell>
          <cell r="F116">
            <v>5.7000000000000002E-2</v>
          </cell>
          <cell r="G116">
            <v>5.7700000000000001E-2</v>
          </cell>
          <cell r="H116">
            <v>5.8200000000000002E-2</v>
          </cell>
          <cell r="I116">
            <v>5.8600000000000006E-2</v>
          </cell>
          <cell r="J116">
            <v>5.8800000000000005E-2</v>
          </cell>
          <cell r="K116">
            <v>5.8800000000000005E-2</v>
          </cell>
          <cell r="L116">
            <v>5.8800000000000005E-2</v>
          </cell>
          <cell r="M116">
            <v>5.9200000000000003E-2</v>
          </cell>
          <cell r="N116">
            <v>0.06</v>
          </cell>
          <cell r="O116">
            <v>6.0500000000000005E-2</v>
          </cell>
          <cell r="P116">
            <v>6.0600000000000001E-2</v>
          </cell>
          <cell r="Q116">
            <v>6.1500000000000006E-2</v>
          </cell>
          <cell r="R116">
            <v>6.2300000000000001E-2</v>
          </cell>
          <cell r="S116">
            <v>6.2300000000000001E-2</v>
          </cell>
          <cell r="T116">
            <v>6.2800000000000009E-2</v>
          </cell>
          <cell r="U116">
            <v>6.3E-2</v>
          </cell>
          <cell r="V116">
            <v>6.3800000000000009E-2</v>
          </cell>
        </row>
        <row r="117">
          <cell r="A117">
            <v>34858</v>
          </cell>
          <cell r="B117">
            <v>5.6900000000000006E-2</v>
          </cell>
          <cell r="C117">
            <v>5.6900000000000006E-2</v>
          </cell>
          <cell r="D117">
            <v>5.7200000000000001E-2</v>
          </cell>
          <cell r="E117">
            <v>5.7100000000000005E-2</v>
          </cell>
          <cell r="F117">
            <v>5.79E-2</v>
          </cell>
          <cell r="G117">
            <v>5.8500000000000003E-2</v>
          </cell>
          <cell r="H117">
            <v>5.9000000000000004E-2</v>
          </cell>
          <cell r="I117">
            <v>5.9500000000000004E-2</v>
          </cell>
          <cell r="J117">
            <v>5.9500000000000004E-2</v>
          </cell>
          <cell r="K117">
            <v>5.9500000000000004E-2</v>
          </cell>
          <cell r="L117">
            <v>5.9400000000000001E-2</v>
          </cell>
          <cell r="M117">
            <v>5.9800000000000006E-2</v>
          </cell>
          <cell r="N117">
            <v>6.0600000000000001E-2</v>
          </cell>
          <cell r="O117">
            <v>6.1000000000000006E-2</v>
          </cell>
          <cell r="P117">
            <v>6.13E-2</v>
          </cell>
          <cell r="Q117">
            <v>6.2100000000000002E-2</v>
          </cell>
          <cell r="R117">
            <v>6.2800000000000009E-2</v>
          </cell>
          <cell r="S117">
            <v>6.2800000000000009E-2</v>
          </cell>
          <cell r="T117">
            <v>6.3399999999999998E-2</v>
          </cell>
          <cell r="U117">
            <v>6.3500000000000001E-2</v>
          </cell>
          <cell r="V117">
            <v>6.430000000000001E-2</v>
          </cell>
        </row>
        <row r="118">
          <cell r="A118">
            <v>34859</v>
          </cell>
          <cell r="B118">
            <v>5.8100000000000006E-2</v>
          </cell>
          <cell r="C118">
            <v>5.8100000000000006E-2</v>
          </cell>
          <cell r="D118">
            <v>5.8500000000000003E-2</v>
          </cell>
          <cell r="E118">
            <v>5.8400000000000001E-2</v>
          </cell>
          <cell r="F118">
            <v>5.9200000000000003E-2</v>
          </cell>
          <cell r="G118">
            <v>0.06</v>
          </cell>
          <cell r="H118">
            <v>6.0500000000000005E-2</v>
          </cell>
          <cell r="I118">
            <v>6.0900000000000003E-2</v>
          </cell>
          <cell r="J118">
            <v>6.0900000000000003E-2</v>
          </cell>
          <cell r="K118">
            <v>6.0900000000000003E-2</v>
          </cell>
          <cell r="L118">
            <v>6.0900000000000003E-2</v>
          </cell>
          <cell r="M118">
            <v>6.13E-2</v>
          </cell>
          <cell r="N118">
            <v>6.2100000000000002E-2</v>
          </cell>
          <cell r="O118">
            <v>6.2400000000000004E-2</v>
          </cell>
          <cell r="P118">
            <v>6.2700000000000006E-2</v>
          </cell>
          <cell r="Q118">
            <v>6.3600000000000004E-2</v>
          </cell>
          <cell r="R118">
            <v>6.430000000000001E-2</v>
          </cell>
          <cell r="S118">
            <v>6.430000000000001E-2</v>
          </cell>
          <cell r="T118">
            <v>6.4799999999999996E-2</v>
          </cell>
          <cell r="U118">
            <v>6.5000000000000002E-2</v>
          </cell>
          <cell r="V118">
            <v>6.5799999999999997E-2</v>
          </cell>
        </row>
        <row r="119">
          <cell r="A119">
            <v>34862</v>
          </cell>
          <cell r="B119">
            <v>5.8400000000000001E-2</v>
          </cell>
          <cell r="C119">
            <v>5.8400000000000001E-2</v>
          </cell>
          <cell r="D119">
            <v>5.8600000000000006E-2</v>
          </cell>
          <cell r="E119">
            <v>5.8200000000000002E-2</v>
          </cell>
          <cell r="F119">
            <v>5.91E-2</v>
          </cell>
          <cell r="G119">
            <v>5.9700000000000003E-2</v>
          </cell>
          <cell r="H119">
            <v>6.0299999999999999E-2</v>
          </cell>
          <cell r="I119">
            <v>6.0700000000000004E-2</v>
          </cell>
          <cell r="J119">
            <v>6.0700000000000004E-2</v>
          </cell>
          <cell r="K119">
            <v>6.0700000000000004E-2</v>
          </cell>
          <cell r="L119">
            <v>6.0600000000000001E-2</v>
          </cell>
          <cell r="M119">
            <v>6.1000000000000006E-2</v>
          </cell>
          <cell r="N119">
            <v>6.1800000000000001E-2</v>
          </cell>
          <cell r="O119">
            <v>6.2200000000000005E-2</v>
          </cell>
          <cell r="P119">
            <v>6.2400000000000004E-2</v>
          </cell>
          <cell r="Q119">
            <v>6.3300000000000009E-2</v>
          </cell>
          <cell r="R119">
            <v>6.4200000000000007E-2</v>
          </cell>
          <cell r="S119">
            <v>6.4200000000000007E-2</v>
          </cell>
          <cell r="T119">
            <v>6.4799999999999996E-2</v>
          </cell>
          <cell r="U119">
            <v>6.5000000000000002E-2</v>
          </cell>
          <cell r="V119">
            <v>6.5799999999999997E-2</v>
          </cell>
        </row>
        <row r="120">
          <cell r="A120">
            <v>34863</v>
          </cell>
          <cell r="B120">
            <v>5.4900000000000004E-2</v>
          </cell>
          <cell r="C120">
            <v>5.4900000000000004E-2</v>
          </cell>
          <cell r="D120">
            <v>5.5500000000000001E-2</v>
          </cell>
          <cell r="E120">
            <v>5.5200000000000006E-2</v>
          </cell>
          <cell r="F120">
            <v>5.6000000000000001E-2</v>
          </cell>
          <cell r="G120">
            <v>5.67E-2</v>
          </cell>
          <cell r="H120">
            <v>5.7200000000000001E-2</v>
          </cell>
          <cell r="I120">
            <v>5.7800000000000004E-2</v>
          </cell>
          <cell r="J120">
            <v>5.7800000000000004E-2</v>
          </cell>
          <cell r="K120">
            <v>5.79E-2</v>
          </cell>
          <cell r="L120">
            <v>5.7800000000000004E-2</v>
          </cell>
          <cell r="M120">
            <v>5.8200000000000002E-2</v>
          </cell>
          <cell r="N120">
            <v>5.91E-2</v>
          </cell>
          <cell r="O120">
            <v>5.9500000000000004E-2</v>
          </cell>
          <cell r="P120">
            <v>5.9900000000000002E-2</v>
          </cell>
          <cell r="Q120">
            <v>6.0900000000000003E-2</v>
          </cell>
          <cell r="R120">
            <v>6.1800000000000001E-2</v>
          </cell>
          <cell r="S120">
            <v>6.1900000000000004E-2</v>
          </cell>
          <cell r="T120">
            <v>6.25E-2</v>
          </cell>
          <cell r="U120">
            <v>6.2800000000000009E-2</v>
          </cell>
          <cell r="V120">
            <v>6.3300000000000009E-2</v>
          </cell>
        </row>
        <row r="121">
          <cell r="A121">
            <v>34864</v>
          </cell>
          <cell r="B121">
            <v>5.6000000000000001E-2</v>
          </cell>
          <cell r="C121">
            <v>5.6000000000000001E-2</v>
          </cell>
          <cell r="D121">
            <v>5.6400000000000006E-2</v>
          </cell>
          <cell r="E121">
            <v>5.5300000000000002E-2</v>
          </cell>
          <cell r="F121">
            <v>5.6100000000000004E-2</v>
          </cell>
          <cell r="G121">
            <v>5.6800000000000003E-2</v>
          </cell>
          <cell r="H121">
            <v>5.7300000000000004E-2</v>
          </cell>
          <cell r="I121">
            <v>5.7700000000000001E-2</v>
          </cell>
          <cell r="J121">
            <v>5.79E-2</v>
          </cell>
          <cell r="K121">
            <v>5.79E-2</v>
          </cell>
          <cell r="L121">
            <v>5.7800000000000004E-2</v>
          </cell>
          <cell r="M121">
            <v>5.8200000000000002E-2</v>
          </cell>
          <cell r="N121">
            <v>5.91E-2</v>
          </cell>
          <cell r="O121">
            <v>5.9500000000000004E-2</v>
          </cell>
          <cell r="P121">
            <v>5.9900000000000002E-2</v>
          </cell>
          <cell r="Q121">
            <v>6.08E-2</v>
          </cell>
          <cell r="R121">
            <v>6.1800000000000001E-2</v>
          </cell>
          <cell r="S121">
            <v>6.1800000000000001E-2</v>
          </cell>
          <cell r="T121">
            <v>6.2800000000000009E-2</v>
          </cell>
          <cell r="U121">
            <v>6.3E-2</v>
          </cell>
          <cell r="V121">
            <v>6.3700000000000007E-2</v>
          </cell>
        </row>
        <row r="122">
          <cell r="A122">
            <v>34865</v>
          </cell>
          <cell r="B122">
            <v>5.7100000000000005E-2</v>
          </cell>
          <cell r="C122">
            <v>5.7100000000000005E-2</v>
          </cell>
          <cell r="D122">
            <v>5.7300000000000004E-2</v>
          </cell>
          <cell r="E122">
            <v>5.6100000000000004E-2</v>
          </cell>
          <cell r="F122">
            <v>5.7000000000000002E-2</v>
          </cell>
          <cell r="G122">
            <v>5.7600000000000005E-2</v>
          </cell>
          <cell r="H122">
            <v>5.8100000000000006E-2</v>
          </cell>
          <cell r="I122">
            <v>5.8600000000000006E-2</v>
          </cell>
          <cell r="J122">
            <v>5.8600000000000006E-2</v>
          </cell>
          <cell r="K122">
            <v>5.8600000000000006E-2</v>
          </cell>
          <cell r="L122">
            <v>5.8300000000000005E-2</v>
          </cell>
          <cell r="M122">
            <v>5.8700000000000002E-2</v>
          </cell>
          <cell r="N122">
            <v>5.96E-2</v>
          </cell>
          <cell r="O122">
            <v>0.06</v>
          </cell>
          <cell r="P122">
            <v>6.0299999999999999E-2</v>
          </cell>
          <cell r="Q122">
            <v>6.1200000000000004E-2</v>
          </cell>
          <cell r="R122">
            <v>6.2300000000000001E-2</v>
          </cell>
          <cell r="S122">
            <v>6.2200000000000005E-2</v>
          </cell>
          <cell r="T122">
            <v>6.3200000000000006E-2</v>
          </cell>
          <cell r="U122">
            <v>6.3399999999999998E-2</v>
          </cell>
          <cell r="V122">
            <v>6.4000000000000001E-2</v>
          </cell>
        </row>
        <row r="123">
          <cell r="A123">
            <v>34866</v>
          </cell>
          <cell r="B123">
            <v>5.6800000000000003E-2</v>
          </cell>
          <cell r="C123">
            <v>5.6800000000000003E-2</v>
          </cell>
          <cell r="D123">
            <v>5.7100000000000005E-2</v>
          </cell>
          <cell r="E123">
            <v>5.6300000000000003E-2</v>
          </cell>
          <cell r="F123">
            <v>5.7200000000000001E-2</v>
          </cell>
          <cell r="G123">
            <v>5.7800000000000004E-2</v>
          </cell>
          <cell r="H123">
            <v>5.8300000000000005E-2</v>
          </cell>
          <cell r="I123">
            <v>5.8800000000000005E-2</v>
          </cell>
          <cell r="J123">
            <v>5.8800000000000005E-2</v>
          </cell>
          <cell r="K123">
            <v>5.8800000000000005E-2</v>
          </cell>
          <cell r="L123">
            <v>5.8600000000000006E-2</v>
          </cell>
          <cell r="M123">
            <v>5.8900000000000001E-2</v>
          </cell>
          <cell r="N123">
            <v>5.9900000000000002E-2</v>
          </cell>
          <cell r="O123">
            <v>6.0299999999999999E-2</v>
          </cell>
          <cell r="P123">
            <v>6.0600000000000001E-2</v>
          </cell>
          <cell r="Q123">
            <v>6.1500000000000006E-2</v>
          </cell>
          <cell r="R123">
            <v>6.2400000000000004E-2</v>
          </cell>
          <cell r="S123">
            <v>6.2400000000000004E-2</v>
          </cell>
          <cell r="T123">
            <v>6.3399999999999998E-2</v>
          </cell>
          <cell r="U123">
            <v>6.3600000000000004E-2</v>
          </cell>
          <cell r="V123">
            <v>6.4200000000000007E-2</v>
          </cell>
        </row>
        <row r="124">
          <cell r="A124">
            <v>34869</v>
          </cell>
          <cell r="B124">
            <v>5.6400000000000006E-2</v>
          </cell>
          <cell r="C124">
            <v>5.6400000000000006E-2</v>
          </cell>
          <cell r="D124">
            <v>5.6900000000000006E-2</v>
          </cell>
          <cell r="E124">
            <v>5.5600000000000004E-2</v>
          </cell>
          <cell r="F124">
            <v>5.6300000000000003E-2</v>
          </cell>
          <cell r="G124">
            <v>5.7100000000000005E-2</v>
          </cell>
          <cell r="H124">
            <v>5.7600000000000005E-2</v>
          </cell>
          <cell r="I124">
            <v>5.8000000000000003E-2</v>
          </cell>
          <cell r="J124">
            <v>5.8000000000000003E-2</v>
          </cell>
          <cell r="K124">
            <v>5.8000000000000003E-2</v>
          </cell>
          <cell r="L124">
            <v>5.7700000000000001E-2</v>
          </cell>
          <cell r="M124">
            <v>5.8100000000000006E-2</v>
          </cell>
          <cell r="N124">
            <v>5.9000000000000004E-2</v>
          </cell>
          <cell r="O124">
            <v>5.9500000000000004E-2</v>
          </cell>
          <cell r="P124">
            <v>5.9700000000000003E-2</v>
          </cell>
          <cell r="Q124">
            <v>6.0700000000000004E-2</v>
          </cell>
          <cell r="R124">
            <v>6.1700000000000005E-2</v>
          </cell>
          <cell r="S124">
            <v>6.1700000000000005E-2</v>
          </cell>
          <cell r="T124">
            <v>6.2800000000000009E-2</v>
          </cell>
          <cell r="U124">
            <v>6.2899999999999998E-2</v>
          </cell>
          <cell r="V124">
            <v>6.3600000000000004E-2</v>
          </cell>
        </row>
        <row r="125">
          <cell r="A125">
            <v>34870</v>
          </cell>
          <cell r="B125">
            <v>5.6800000000000003E-2</v>
          </cell>
          <cell r="C125">
            <v>5.6800000000000003E-2</v>
          </cell>
          <cell r="D125">
            <v>5.67E-2</v>
          </cell>
          <cell r="E125">
            <v>5.5500000000000001E-2</v>
          </cell>
          <cell r="F125">
            <v>5.6400000000000006E-2</v>
          </cell>
          <cell r="G125">
            <v>5.7000000000000002E-2</v>
          </cell>
          <cell r="H125">
            <v>5.7600000000000005E-2</v>
          </cell>
          <cell r="I125">
            <v>5.8000000000000003E-2</v>
          </cell>
          <cell r="J125">
            <v>5.8000000000000003E-2</v>
          </cell>
          <cell r="K125">
            <v>5.8000000000000003E-2</v>
          </cell>
          <cell r="L125">
            <v>5.79E-2</v>
          </cell>
          <cell r="M125">
            <v>5.8300000000000005E-2</v>
          </cell>
          <cell r="N125">
            <v>5.9500000000000004E-2</v>
          </cell>
          <cell r="O125">
            <v>5.9900000000000002E-2</v>
          </cell>
          <cell r="P125">
            <v>6.0200000000000004E-2</v>
          </cell>
          <cell r="Q125">
            <v>6.1200000000000004E-2</v>
          </cell>
          <cell r="R125">
            <v>6.2E-2</v>
          </cell>
          <cell r="S125">
            <v>6.2100000000000002E-2</v>
          </cell>
          <cell r="T125">
            <v>6.3E-2</v>
          </cell>
          <cell r="U125">
            <v>6.3300000000000009E-2</v>
          </cell>
          <cell r="V125">
            <v>6.3800000000000009E-2</v>
          </cell>
        </row>
        <row r="126">
          <cell r="A126">
            <v>34871</v>
          </cell>
          <cell r="B126">
            <v>5.6400000000000006E-2</v>
          </cell>
          <cell r="C126">
            <v>5.6400000000000006E-2</v>
          </cell>
          <cell r="D126">
            <v>5.6100000000000004E-2</v>
          </cell>
          <cell r="E126">
            <v>5.5100000000000003E-2</v>
          </cell>
          <cell r="F126">
            <v>5.6000000000000001E-2</v>
          </cell>
          <cell r="G126">
            <v>5.6500000000000002E-2</v>
          </cell>
          <cell r="H126">
            <v>5.7000000000000002E-2</v>
          </cell>
          <cell r="I126">
            <v>5.74E-2</v>
          </cell>
          <cell r="J126">
            <v>5.7500000000000002E-2</v>
          </cell>
          <cell r="K126">
            <v>5.7500000000000002E-2</v>
          </cell>
          <cell r="L126">
            <v>5.74E-2</v>
          </cell>
          <cell r="M126">
            <v>5.7800000000000004E-2</v>
          </cell>
          <cell r="N126">
            <v>5.9000000000000004E-2</v>
          </cell>
          <cell r="O126">
            <v>5.9400000000000001E-2</v>
          </cell>
          <cell r="P126">
            <v>5.9800000000000006E-2</v>
          </cell>
          <cell r="Q126">
            <v>6.0700000000000004E-2</v>
          </cell>
          <cell r="R126">
            <v>6.1600000000000002E-2</v>
          </cell>
          <cell r="S126">
            <v>6.1600000000000002E-2</v>
          </cell>
          <cell r="T126">
            <v>6.2600000000000003E-2</v>
          </cell>
          <cell r="U126">
            <v>6.2800000000000009E-2</v>
          </cell>
          <cell r="V126">
            <v>6.3399999999999998E-2</v>
          </cell>
        </row>
        <row r="127">
          <cell r="A127">
            <v>34872</v>
          </cell>
          <cell r="B127">
            <v>5.5800000000000002E-2</v>
          </cell>
          <cell r="C127">
            <v>5.5800000000000002E-2</v>
          </cell>
          <cell r="D127">
            <v>5.5500000000000001E-2</v>
          </cell>
          <cell r="E127">
            <v>5.45E-2</v>
          </cell>
          <cell r="F127">
            <v>5.5400000000000005E-2</v>
          </cell>
          <cell r="G127">
            <v>5.6100000000000004E-2</v>
          </cell>
          <cell r="H127">
            <v>5.6500000000000002E-2</v>
          </cell>
          <cell r="I127">
            <v>5.7000000000000002E-2</v>
          </cell>
          <cell r="J127">
            <v>5.7100000000000005E-2</v>
          </cell>
          <cell r="K127">
            <v>5.7100000000000005E-2</v>
          </cell>
          <cell r="L127">
            <v>5.7000000000000002E-2</v>
          </cell>
          <cell r="M127">
            <v>5.74E-2</v>
          </cell>
          <cell r="N127">
            <v>5.8600000000000006E-2</v>
          </cell>
          <cell r="O127">
            <v>5.9000000000000004E-2</v>
          </cell>
          <cell r="P127">
            <v>5.91E-2</v>
          </cell>
          <cell r="Q127">
            <v>6.0100000000000001E-2</v>
          </cell>
          <cell r="R127">
            <v>6.1000000000000006E-2</v>
          </cell>
          <cell r="S127">
            <v>6.1000000000000006E-2</v>
          </cell>
          <cell r="T127">
            <v>6.1900000000000004E-2</v>
          </cell>
          <cell r="U127">
            <v>6.2100000000000002E-2</v>
          </cell>
          <cell r="V127">
            <v>6.2700000000000006E-2</v>
          </cell>
        </row>
        <row r="128">
          <cell r="A128">
            <v>34873</v>
          </cell>
          <cell r="B128">
            <v>5.5400000000000005E-2</v>
          </cell>
          <cell r="C128">
            <v>5.5400000000000005E-2</v>
          </cell>
          <cell r="D128">
            <v>5.5300000000000002E-2</v>
          </cell>
          <cell r="E128">
            <v>5.4600000000000003E-2</v>
          </cell>
          <cell r="F128">
            <v>5.5500000000000001E-2</v>
          </cell>
          <cell r="G128">
            <v>5.62E-2</v>
          </cell>
          <cell r="H128">
            <v>5.6600000000000004E-2</v>
          </cell>
          <cell r="I128">
            <v>5.7100000000000005E-2</v>
          </cell>
          <cell r="J128">
            <v>5.7200000000000001E-2</v>
          </cell>
          <cell r="K128">
            <v>5.7200000000000001E-2</v>
          </cell>
          <cell r="L128">
            <v>5.7300000000000004E-2</v>
          </cell>
          <cell r="M128">
            <v>5.7800000000000004E-2</v>
          </cell>
          <cell r="N128">
            <v>5.8800000000000005E-2</v>
          </cell>
          <cell r="O128">
            <v>5.9200000000000003E-2</v>
          </cell>
          <cell r="P128">
            <v>5.9300000000000005E-2</v>
          </cell>
          <cell r="Q128">
            <v>6.0200000000000004E-2</v>
          </cell>
          <cell r="R128">
            <v>6.1100000000000002E-2</v>
          </cell>
          <cell r="S128">
            <v>6.1100000000000002E-2</v>
          </cell>
          <cell r="T128">
            <v>6.2100000000000002E-2</v>
          </cell>
          <cell r="U128">
            <v>6.2300000000000001E-2</v>
          </cell>
          <cell r="V128">
            <v>6.2800000000000009E-2</v>
          </cell>
        </row>
        <row r="129">
          <cell r="A129">
            <v>34876</v>
          </cell>
          <cell r="B129">
            <v>5.6600000000000004E-2</v>
          </cell>
          <cell r="C129">
            <v>5.6600000000000004E-2</v>
          </cell>
          <cell r="D129">
            <v>5.62E-2</v>
          </cell>
          <cell r="E129">
            <v>5.5400000000000005E-2</v>
          </cell>
          <cell r="F129">
            <v>5.6400000000000006E-2</v>
          </cell>
          <cell r="G129">
            <v>5.7000000000000002E-2</v>
          </cell>
          <cell r="H129">
            <v>5.74E-2</v>
          </cell>
          <cell r="I129">
            <v>5.79E-2</v>
          </cell>
          <cell r="J129">
            <v>5.8000000000000003E-2</v>
          </cell>
          <cell r="K129">
            <v>5.8000000000000003E-2</v>
          </cell>
          <cell r="L129">
            <v>5.8000000000000003E-2</v>
          </cell>
          <cell r="M129">
            <v>5.8400000000000001E-2</v>
          </cell>
          <cell r="N129">
            <v>5.9500000000000004E-2</v>
          </cell>
          <cell r="O129">
            <v>5.9900000000000002E-2</v>
          </cell>
          <cell r="P129">
            <v>5.9800000000000006E-2</v>
          </cell>
          <cell r="Q129">
            <v>6.08E-2</v>
          </cell>
          <cell r="R129">
            <v>6.1600000000000002E-2</v>
          </cell>
          <cell r="S129">
            <v>6.1600000000000002E-2</v>
          </cell>
          <cell r="T129">
            <v>6.2700000000000006E-2</v>
          </cell>
          <cell r="U129">
            <v>6.2800000000000009E-2</v>
          </cell>
          <cell r="V129">
            <v>6.3300000000000009E-2</v>
          </cell>
        </row>
        <row r="130">
          <cell r="A130">
            <v>34877</v>
          </cell>
          <cell r="B130">
            <v>5.5300000000000002E-2</v>
          </cell>
          <cell r="C130">
            <v>5.5300000000000002E-2</v>
          </cell>
          <cell r="D130">
            <v>5.6800000000000003E-2</v>
          </cell>
          <cell r="E130">
            <v>5.6000000000000001E-2</v>
          </cell>
          <cell r="F130">
            <v>5.6800000000000003E-2</v>
          </cell>
          <cell r="G130">
            <v>5.7500000000000002E-2</v>
          </cell>
          <cell r="H130">
            <v>5.8000000000000003E-2</v>
          </cell>
          <cell r="I130">
            <v>5.8400000000000001E-2</v>
          </cell>
          <cell r="J130">
            <v>5.8500000000000003E-2</v>
          </cell>
          <cell r="K130">
            <v>5.8500000000000003E-2</v>
          </cell>
          <cell r="L130">
            <v>5.8500000000000003E-2</v>
          </cell>
          <cell r="M130">
            <v>5.8900000000000001E-2</v>
          </cell>
          <cell r="N130">
            <v>5.96E-2</v>
          </cell>
          <cell r="O130">
            <v>0.06</v>
          </cell>
          <cell r="P130">
            <v>5.9900000000000002E-2</v>
          </cell>
          <cell r="Q130">
            <v>6.08E-2</v>
          </cell>
          <cell r="R130">
            <v>6.1700000000000005E-2</v>
          </cell>
          <cell r="S130">
            <v>6.1800000000000001E-2</v>
          </cell>
          <cell r="T130">
            <v>6.2899999999999998E-2</v>
          </cell>
          <cell r="U130">
            <v>6.3E-2</v>
          </cell>
          <cell r="V130">
            <v>6.3500000000000001E-2</v>
          </cell>
        </row>
        <row r="131">
          <cell r="A131">
            <v>34878</v>
          </cell>
          <cell r="B131">
            <v>5.4800000000000001E-2</v>
          </cell>
          <cell r="C131">
            <v>5.4800000000000001E-2</v>
          </cell>
          <cell r="D131">
            <v>5.6600000000000004E-2</v>
          </cell>
          <cell r="E131">
            <v>5.5400000000000005E-2</v>
          </cell>
          <cell r="F131">
            <v>5.6300000000000003E-2</v>
          </cell>
          <cell r="G131">
            <v>5.7000000000000002E-2</v>
          </cell>
          <cell r="H131">
            <v>5.74E-2</v>
          </cell>
          <cell r="I131">
            <v>5.79E-2</v>
          </cell>
          <cell r="J131">
            <v>5.8000000000000003E-2</v>
          </cell>
          <cell r="K131">
            <v>5.8000000000000003E-2</v>
          </cell>
          <cell r="L131">
            <v>5.8000000000000003E-2</v>
          </cell>
          <cell r="M131">
            <v>5.8400000000000001E-2</v>
          </cell>
          <cell r="N131">
            <v>5.91E-2</v>
          </cell>
          <cell r="O131">
            <v>5.96E-2</v>
          </cell>
          <cell r="P131">
            <v>5.9400000000000001E-2</v>
          </cell>
          <cell r="Q131">
            <v>6.0299999999999999E-2</v>
          </cell>
          <cell r="R131">
            <v>6.1100000000000002E-2</v>
          </cell>
          <cell r="S131">
            <v>6.13E-2</v>
          </cell>
          <cell r="T131">
            <v>6.2300000000000001E-2</v>
          </cell>
          <cell r="U131">
            <v>6.25E-2</v>
          </cell>
          <cell r="V131">
            <v>6.3100000000000003E-2</v>
          </cell>
        </row>
        <row r="132">
          <cell r="A132">
            <v>34879</v>
          </cell>
          <cell r="B132">
            <v>5.6900000000000006E-2</v>
          </cell>
          <cell r="C132">
            <v>5.6900000000000006E-2</v>
          </cell>
          <cell r="D132">
            <v>5.8300000000000005E-2</v>
          </cell>
          <cell r="E132">
            <v>5.7500000000000002E-2</v>
          </cell>
          <cell r="F132">
            <v>5.8300000000000005E-2</v>
          </cell>
          <cell r="G132">
            <v>5.8900000000000001E-2</v>
          </cell>
          <cell r="H132">
            <v>5.9400000000000001E-2</v>
          </cell>
          <cell r="I132">
            <v>5.9900000000000002E-2</v>
          </cell>
          <cell r="J132">
            <v>0.06</v>
          </cell>
          <cell r="K132">
            <v>0.06</v>
          </cell>
          <cell r="L132">
            <v>0.06</v>
          </cell>
          <cell r="M132">
            <v>6.0400000000000002E-2</v>
          </cell>
          <cell r="N132">
            <v>6.1100000000000002E-2</v>
          </cell>
          <cell r="O132">
            <v>6.1500000000000006E-2</v>
          </cell>
          <cell r="P132">
            <v>6.1400000000000003E-2</v>
          </cell>
          <cell r="Q132">
            <v>6.2300000000000001E-2</v>
          </cell>
          <cell r="R132">
            <v>6.2800000000000009E-2</v>
          </cell>
          <cell r="S132">
            <v>6.3E-2</v>
          </cell>
          <cell r="T132">
            <v>6.3899999999999998E-2</v>
          </cell>
          <cell r="U132">
            <v>6.4100000000000004E-2</v>
          </cell>
          <cell r="V132">
            <v>6.4700000000000008E-2</v>
          </cell>
        </row>
        <row r="133">
          <cell r="A133">
            <v>34880</v>
          </cell>
          <cell r="B133">
            <v>5.57E-2</v>
          </cell>
          <cell r="C133">
            <v>5.57E-2</v>
          </cell>
          <cell r="D133">
            <v>5.7300000000000004E-2</v>
          </cell>
          <cell r="E133">
            <v>5.6600000000000004E-2</v>
          </cell>
          <cell r="F133">
            <v>5.74E-2</v>
          </cell>
          <cell r="G133">
            <v>5.8200000000000002E-2</v>
          </cell>
          <cell r="H133">
            <v>5.8700000000000002E-2</v>
          </cell>
          <cell r="I133">
            <v>5.91E-2</v>
          </cell>
          <cell r="J133">
            <v>5.9200000000000003E-2</v>
          </cell>
          <cell r="K133">
            <v>5.9200000000000003E-2</v>
          </cell>
          <cell r="L133">
            <v>5.9200000000000003E-2</v>
          </cell>
          <cell r="M133">
            <v>5.9700000000000003E-2</v>
          </cell>
          <cell r="N133">
            <v>6.0299999999999999E-2</v>
          </cell>
          <cell r="O133">
            <v>6.08E-2</v>
          </cell>
          <cell r="P133">
            <v>6.0700000000000004E-2</v>
          </cell>
          <cell r="Q133">
            <v>6.1600000000000002E-2</v>
          </cell>
          <cell r="R133">
            <v>6.2200000000000005E-2</v>
          </cell>
          <cell r="S133">
            <v>6.2400000000000004E-2</v>
          </cell>
          <cell r="T133">
            <v>6.3399999999999998E-2</v>
          </cell>
          <cell r="U133">
            <v>6.3600000000000004E-2</v>
          </cell>
          <cell r="V133">
            <v>6.4100000000000004E-2</v>
          </cell>
        </row>
        <row r="134">
          <cell r="A134">
            <v>34883</v>
          </cell>
          <cell r="B134">
            <v>5.6100000000000004E-2</v>
          </cell>
          <cell r="C134">
            <v>5.6100000000000004E-2</v>
          </cell>
          <cell r="D134">
            <v>5.6400000000000006E-2</v>
          </cell>
          <cell r="E134">
            <v>5.62E-2</v>
          </cell>
          <cell r="F134">
            <v>5.7100000000000005E-2</v>
          </cell>
          <cell r="G134">
            <v>5.79E-2</v>
          </cell>
          <cell r="H134">
            <v>5.8400000000000001E-2</v>
          </cell>
          <cell r="I134">
            <v>5.8800000000000005E-2</v>
          </cell>
          <cell r="J134">
            <v>5.8900000000000001E-2</v>
          </cell>
          <cell r="K134">
            <v>5.8900000000000001E-2</v>
          </cell>
          <cell r="L134">
            <v>5.8900000000000001E-2</v>
          </cell>
          <cell r="M134">
            <v>5.9300000000000005E-2</v>
          </cell>
          <cell r="N134">
            <v>0.06</v>
          </cell>
          <cell r="O134">
            <v>6.0400000000000002E-2</v>
          </cell>
          <cell r="P134">
            <v>6.0500000000000005E-2</v>
          </cell>
          <cell r="Q134">
            <v>6.1400000000000003E-2</v>
          </cell>
          <cell r="R134">
            <v>6.2E-2</v>
          </cell>
          <cell r="S134">
            <v>6.2200000000000005E-2</v>
          </cell>
          <cell r="T134">
            <v>6.3200000000000006E-2</v>
          </cell>
          <cell r="U134">
            <v>6.3399999999999998E-2</v>
          </cell>
          <cell r="V134">
            <v>6.3899999999999998E-2</v>
          </cell>
        </row>
        <row r="135">
          <cell r="A135">
            <v>34884</v>
          </cell>
          <cell r="B135">
            <v>5.6500000000000002E-2</v>
          </cell>
          <cell r="C135">
            <v>5.6500000000000002E-2</v>
          </cell>
          <cell r="D135">
            <v>5.6600000000000004E-2</v>
          </cell>
          <cell r="E135">
            <v>5.6300000000000003E-2</v>
          </cell>
          <cell r="F135">
            <v>5.7200000000000001E-2</v>
          </cell>
          <cell r="G135">
            <v>5.8000000000000003E-2</v>
          </cell>
          <cell r="H135">
            <v>5.8400000000000001E-2</v>
          </cell>
          <cell r="I135">
            <v>5.8900000000000001E-2</v>
          </cell>
          <cell r="J135">
            <v>5.8900000000000001E-2</v>
          </cell>
          <cell r="K135">
            <v>5.8900000000000001E-2</v>
          </cell>
          <cell r="L135">
            <v>5.8900000000000001E-2</v>
          </cell>
          <cell r="M135">
            <v>5.9300000000000005E-2</v>
          </cell>
          <cell r="N135">
            <v>0.06</v>
          </cell>
          <cell r="O135">
            <v>6.0400000000000002E-2</v>
          </cell>
          <cell r="P135">
            <v>6.0500000000000005E-2</v>
          </cell>
          <cell r="Q135">
            <v>6.1400000000000003E-2</v>
          </cell>
          <cell r="R135">
            <v>6.2E-2</v>
          </cell>
          <cell r="S135">
            <v>6.2200000000000005E-2</v>
          </cell>
          <cell r="T135">
            <v>6.3200000000000006E-2</v>
          </cell>
          <cell r="U135">
            <v>6.3500000000000001E-2</v>
          </cell>
          <cell r="V135">
            <v>6.4000000000000001E-2</v>
          </cell>
        </row>
        <row r="136">
          <cell r="A136">
            <v>34885</v>
          </cell>
          <cell r="B136">
            <v>5.6100000000000004E-2</v>
          </cell>
          <cell r="C136">
            <v>5.6100000000000004E-2</v>
          </cell>
          <cell r="D136">
            <v>5.6800000000000003E-2</v>
          </cell>
          <cell r="E136">
            <v>5.6400000000000006E-2</v>
          </cell>
          <cell r="F136">
            <v>5.7300000000000004E-2</v>
          </cell>
          <cell r="G136">
            <v>5.79E-2</v>
          </cell>
          <cell r="H136">
            <v>5.8500000000000003E-2</v>
          </cell>
          <cell r="I136">
            <v>5.8900000000000001E-2</v>
          </cell>
          <cell r="J136">
            <v>5.8900000000000001E-2</v>
          </cell>
          <cell r="K136">
            <v>5.8900000000000001E-2</v>
          </cell>
          <cell r="L136">
            <v>5.8900000000000001E-2</v>
          </cell>
          <cell r="M136">
            <v>5.9400000000000001E-2</v>
          </cell>
          <cell r="N136">
            <v>0.06</v>
          </cell>
          <cell r="O136">
            <v>6.0400000000000002E-2</v>
          </cell>
          <cell r="P136">
            <v>6.0500000000000005E-2</v>
          </cell>
          <cell r="Q136">
            <v>6.1400000000000003E-2</v>
          </cell>
          <cell r="R136">
            <v>6.2E-2</v>
          </cell>
          <cell r="S136">
            <v>6.2200000000000005E-2</v>
          </cell>
          <cell r="T136">
            <v>6.3300000000000009E-2</v>
          </cell>
          <cell r="U136">
            <v>6.3399999999999998E-2</v>
          </cell>
          <cell r="V136">
            <v>6.3899999999999998E-2</v>
          </cell>
        </row>
        <row r="137">
          <cell r="A137">
            <v>34886</v>
          </cell>
          <cell r="B137">
            <v>5.3700000000000005E-2</v>
          </cell>
          <cell r="C137">
            <v>5.3700000000000005E-2</v>
          </cell>
          <cell r="D137">
            <v>5.45E-2</v>
          </cell>
          <cell r="E137">
            <v>5.45E-2</v>
          </cell>
          <cell r="F137">
            <v>5.5300000000000002E-2</v>
          </cell>
          <cell r="G137">
            <v>5.6000000000000001E-2</v>
          </cell>
          <cell r="H137">
            <v>5.6400000000000006E-2</v>
          </cell>
          <cell r="I137">
            <v>5.6900000000000006E-2</v>
          </cell>
          <cell r="J137">
            <v>5.6900000000000006E-2</v>
          </cell>
          <cell r="K137">
            <v>5.6900000000000006E-2</v>
          </cell>
          <cell r="L137">
            <v>5.6900000000000006E-2</v>
          </cell>
          <cell r="M137">
            <v>5.7300000000000004E-2</v>
          </cell>
          <cell r="N137">
            <v>5.8500000000000003E-2</v>
          </cell>
          <cell r="O137">
            <v>5.9000000000000004E-2</v>
          </cell>
          <cell r="P137">
            <v>5.9000000000000004E-2</v>
          </cell>
          <cell r="Q137">
            <v>5.9900000000000002E-2</v>
          </cell>
          <cell r="R137">
            <v>6.0500000000000005E-2</v>
          </cell>
          <cell r="S137">
            <v>6.0700000000000004E-2</v>
          </cell>
          <cell r="T137">
            <v>6.1700000000000005E-2</v>
          </cell>
          <cell r="U137">
            <v>6.2E-2</v>
          </cell>
          <cell r="V137">
            <v>6.2400000000000004E-2</v>
          </cell>
        </row>
        <row r="138">
          <cell r="A138">
            <v>34887</v>
          </cell>
          <cell r="B138">
            <v>5.3100000000000001E-2</v>
          </cell>
          <cell r="C138">
            <v>5.3100000000000001E-2</v>
          </cell>
          <cell r="D138">
            <v>5.4300000000000001E-2</v>
          </cell>
          <cell r="E138">
            <v>5.4100000000000002E-2</v>
          </cell>
          <cell r="F138">
            <v>5.5200000000000006E-2</v>
          </cell>
          <cell r="G138">
            <v>5.5800000000000002E-2</v>
          </cell>
          <cell r="H138">
            <v>5.6300000000000003E-2</v>
          </cell>
          <cell r="I138">
            <v>5.6800000000000003E-2</v>
          </cell>
          <cell r="J138">
            <v>5.6800000000000003E-2</v>
          </cell>
          <cell r="K138">
            <v>5.6900000000000006E-2</v>
          </cell>
          <cell r="L138">
            <v>5.6800000000000003E-2</v>
          </cell>
          <cell r="M138">
            <v>5.7300000000000004E-2</v>
          </cell>
          <cell r="N138">
            <v>5.8100000000000006E-2</v>
          </cell>
          <cell r="O138">
            <v>5.8500000000000003E-2</v>
          </cell>
          <cell r="P138">
            <v>5.91E-2</v>
          </cell>
          <cell r="Q138">
            <v>0.06</v>
          </cell>
          <cell r="R138">
            <v>6.0600000000000001E-2</v>
          </cell>
          <cell r="S138">
            <v>6.08E-2</v>
          </cell>
          <cell r="T138">
            <v>6.1800000000000001E-2</v>
          </cell>
          <cell r="U138">
            <v>6.2E-2</v>
          </cell>
          <cell r="V138">
            <v>6.25E-2</v>
          </cell>
        </row>
        <row r="139">
          <cell r="A139">
            <v>34890</v>
          </cell>
          <cell r="B139">
            <v>5.3500000000000006E-2</v>
          </cell>
          <cell r="C139">
            <v>5.3500000000000006E-2</v>
          </cell>
          <cell r="D139">
            <v>5.45E-2</v>
          </cell>
          <cell r="E139">
            <v>5.3900000000000003E-2</v>
          </cell>
          <cell r="F139">
            <v>5.4900000000000004E-2</v>
          </cell>
          <cell r="G139">
            <v>5.5600000000000004E-2</v>
          </cell>
          <cell r="H139">
            <v>5.6100000000000004E-2</v>
          </cell>
          <cell r="I139">
            <v>5.6500000000000002E-2</v>
          </cell>
          <cell r="J139">
            <v>5.67E-2</v>
          </cell>
          <cell r="K139">
            <v>5.67E-2</v>
          </cell>
          <cell r="L139">
            <v>5.67E-2</v>
          </cell>
          <cell r="M139">
            <v>5.7100000000000005E-2</v>
          </cell>
          <cell r="N139">
            <v>5.7800000000000004E-2</v>
          </cell>
          <cell r="O139">
            <v>5.8200000000000002E-2</v>
          </cell>
          <cell r="P139">
            <v>5.8800000000000005E-2</v>
          </cell>
          <cell r="Q139">
            <v>5.9700000000000003E-2</v>
          </cell>
          <cell r="R139">
            <v>6.0400000000000002E-2</v>
          </cell>
          <cell r="S139">
            <v>6.0600000000000001E-2</v>
          </cell>
          <cell r="T139">
            <v>6.1500000000000006E-2</v>
          </cell>
          <cell r="U139">
            <v>6.1700000000000005E-2</v>
          </cell>
          <cell r="V139">
            <v>6.2300000000000001E-2</v>
          </cell>
        </row>
        <row r="140">
          <cell r="A140">
            <v>34891</v>
          </cell>
          <cell r="B140">
            <v>5.3999999999999999E-2</v>
          </cell>
          <cell r="C140">
            <v>5.3999999999999999E-2</v>
          </cell>
          <cell r="D140">
            <v>5.5100000000000003E-2</v>
          </cell>
          <cell r="E140">
            <v>5.4600000000000003E-2</v>
          </cell>
          <cell r="F140">
            <v>5.5500000000000001E-2</v>
          </cell>
          <cell r="G140">
            <v>5.6100000000000004E-2</v>
          </cell>
          <cell r="H140">
            <v>5.67E-2</v>
          </cell>
          <cell r="I140">
            <v>5.7100000000000005E-2</v>
          </cell>
          <cell r="J140">
            <v>5.7300000000000004E-2</v>
          </cell>
          <cell r="K140">
            <v>5.7300000000000004E-2</v>
          </cell>
          <cell r="L140">
            <v>5.7300000000000004E-2</v>
          </cell>
          <cell r="M140">
            <v>5.7700000000000001E-2</v>
          </cell>
          <cell r="N140">
            <v>5.8400000000000001E-2</v>
          </cell>
          <cell r="O140">
            <v>5.8900000000000001E-2</v>
          </cell>
          <cell r="P140">
            <v>5.9400000000000001E-2</v>
          </cell>
          <cell r="Q140">
            <v>6.0400000000000002E-2</v>
          </cell>
          <cell r="R140">
            <v>6.0900000000000003E-2</v>
          </cell>
          <cell r="S140">
            <v>6.1200000000000004E-2</v>
          </cell>
          <cell r="T140">
            <v>6.2100000000000002E-2</v>
          </cell>
          <cell r="U140">
            <v>6.2400000000000004E-2</v>
          </cell>
          <cell r="V140">
            <v>6.2800000000000009E-2</v>
          </cell>
        </row>
        <row r="141">
          <cell r="A141">
            <v>34892</v>
          </cell>
          <cell r="B141">
            <v>5.4400000000000004E-2</v>
          </cell>
          <cell r="C141">
            <v>5.4400000000000004E-2</v>
          </cell>
          <cell r="D141">
            <v>5.4900000000000004E-2</v>
          </cell>
          <cell r="E141">
            <v>5.4700000000000006E-2</v>
          </cell>
          <cell r="F141">
            <v>5.5600000000000004E-2</v>
          </cell>
          <cell r="G141">
            <v>5.62E-2</v>
          </cell>
          <cell r="H141">
            <v>5.6600000000000004E-2</v>
          </cell>
          <cell r="I141">
            <v>5.7100000000000005E-2</v>
          </cell>
          <cell r="J141">
            <v>5.7300000000000004E-2</v>
          </cell>
          <cell r="K141">
            <v>5.7300000000000004E-2</v>
          </cell>
          <cell r="L141">
            <v>5.74E-2</v>
          </cell>
          <cell r="M141">
            <v>5.7700000000000001E-2</v>
          </cell>
          <cell r="N141">
            <v>5.8400000000000001E-2</v>
          </cell>
          <cell r="O141">
            <v>5.8800000000000005E-2</v>
          </cell>
          <cell r="P141">
            <v>5.9400000000000001E-2</v>
          </cell>
          <cell r="Q141">
            <v>6.0299999999999999E-2</v>
          </cell>
          <cell r="R141">
            <v>6.0900000000000003E-2</v>
          </cell>
          <cell r="S141">
            <v>6.1100000000000002E-2</v>
          </cell>
          <cell r="T141">
            <v>6.2100000000000002E-2</v>
          </cell>
          <cell r="U141">
            <v>6.2300000000000001E-2</v>
          </cell>
          <cell r="V141">
            <v>6.2800000000000009E-2</v>
          </cell>
        </row>
        <row r="142">
          <cell r="A142">
            <v>34893</v>
          </cell>
          <cell r="B142">
            <v>5.3900000000000003E-2</v>
          </cell>
          <cell r="C142">
            <v>5.3900000000000003E-2</v>
          </cell>
          <cell r="D142">
            <v>5.5100000000000003E-2</v>
          </cell>
          <cell r="E142">
            <v>5.4600000000000003E-2</v>
          </cell>
          <cell r="F142">
            <v>5.5500000000000001E-2</v>
          </cell>
          <cell r="G142">
            <v>5.6100000000000004E-2</v>
          </cell>
          <cell r="H142">
            <v>5.67E-2</v>
          </cell>
          <cell r="I142">
            <v>5.7100000000000005E-2</v>
          </cell>
          <cell r="J142">
            <v>5.7300000000000004E-2</v>
          </cell>
          <cell r="K142">
            <v>5.7300000000000004E-2</v>
          </cell>
          <cell r="L142">
            <v>5.7300000000000004E-2</v>
          </cell>
          <cell r="M142">
            <v>5.7700000000000001E-2</v>
          </cell>
          <cell r="N142">
            <v>5.8400000000000001E-2</v>
          </cell>
          <cell r="O142">
            <v>5.8800000000000005E-2</v>
          </cell>
          <cell r="P142">
            <v>5.9300000000000005E-2</v>
          </cell>
          <cell r="Q142">
            <v>6.0200000000000004E-2</v>
          </cell>
          <cell r="R142">
            <v>6.08E-2</v>
          </cell>
          <cell r="S142">
            <v>6.1000000000000006E-2</v>
          </cell>
          <cell r="T142">
            <v>6.2E-2</v>
          </cell>
          <cell r="U142">
            <v>6.2200000000000005E-2</v>
          </cell>
          <cell r="V142">
            <v>6.2700000000000006E-2</v>
          </cell>
        </row>
        <row r="143">
          <cell r="A143">
            <v>34894</v>
          </cell>
          <cell r="B143">
            <v>5.4400000000000004E-2</v>
          </cell>
          <cell r="C143">
            <v>5.4400000000000004E-2</v>
          </cell>
          <cell r="D143">
            <v>5.5600000000000004E-2</v>
          </cell>
          <cell r="E143">
            <v>5.5400000000000005E-2</v>
          </cell>
          <cell r="F143">
            <v>5.62E-2</v>
          </cell>
          <cell r="G143">
            <v>5.6900000000000006E-2</v>
          </cell>
          <cell r="H143">
            <v>5.74E-2</v>
          </cell>
          <cell r="I143">
            <v>5.7800000000000004E-2</v>
          </cell>
          <cell r="J143">
            <v>5.8100000000000006E-2</v>
          </cell>
          <cell r="K143">
            <v>5.8200000000000002E-2</v>
          </cell>
          <cell r="L143">
            <v>5.8100000000000006E-2</v>
          </cell>
          <cell r="M143">
            <v>5.8600000000000006E-2</v>
          </cell>
          <cell r="N143">
            <v>5.9000000000000004E-2</v>
          </cell>
          <cell r="O143">
            <v>5.9500000000000004E-2</v>
          </cell>
          <cell r="P143">
            <v>0.06</v>
          </cell>
          <cell r="Q143">
            <v>6.0900000000000003E-2</v>
          </cell>
          <cell r="R143">
            <v>6.1500000000000006E-2</v>
          </cell>
          <cell r="S143">
            <v>6.1700000000000005E-2</v>
          </cell>
          <cell r="T143">
            <v>6.2700000000000006E-2</v>
          </cell>
          <cell r="U143">
            <v>6.2899999999999998E-2</v>
          </cell>
          <cell r="V143">
            <v>6.3399999999999998E-2</v>
          </cell>
        </row>
        <row r="144">
          <cell r="A144">
            <v>34897</v>
          </cell>
          <cell r="B144">
            <v>5.5800000000000002E-2</v>
          </cell>
          <cell r="C144">
            <v>5.5800000000000002E-2</v>
          </cell>
          <cell r="D144">
            <v>5.6600000000000004E-2</v>
          </cell>
          <cell r="E144">
            <v>5.6300000000000003E-2</v>
          </cell>
          <cell r="F144">
            <v>5.7200000000000001E-2</v>
          </cell>
          <cell r="G144">
            <v>5.7800000000000004E-2</v>
          </cell>
          <cell r="H144">
            <v>5.8200000000000002E-2</v>
          </cell>
          <cell r="I144">
            <v>5.8700000000000002E-2</v>
          </cell>
          <cell r="J144">
            <v>5.8900000000000001E-2</v>
          </cell>
          <cell r="K144">
            <v>5.9000000000000004E-2</v>
          </cell>
          <cell r="L144">
            <v>5.8900000000000001E-2</v>
          </cell>
          <cell r="M144">
            <v>5.9300000000000005E-2</v>
          </cell>
          <cell r="N144">
            <v>5.9800000000000006E-2</v>
          </cell>
          <cell r="O144">
            <v>6.0200000000000004E-2</v>
          </cell>
          <cell r="P144">
            <v>6.0700000000000004E-2</v>
          </cell>
          <cell r="Q144">
            <v>6.1700000000000005E-2</v>
          </cell>
          <cell r="R144">
            <v>6.2200000000000005E-2</v>
          </cell>
          <cell r="S144">
            <v>6.2400000000000004E-2</v>
          </cell>
          <cell r="T144">
            <v>6.3399999999999998E-2</v>
          </cell>
          <cell r="U144">
            <v>6.3700000000000007E-2</v>
          </cell>
          <cell r="V144">
            <v>6.4100000000000004E-2</v>
          </cell>
        </row>
        <row r="145">
          <cell r="A145">
            <v>34898</v>
          </cell>
          <cell r="B145">
            <v>5.62E-2</v>
          </cell>
          <cell r="C145">
            <v>5.62E-2</v>
          </cell>
          <cell r="D145">
            <v>5.6400000000000006E-2</v>
          </cell>
          <cell r="E145">
            <v>5.6100000000000004E-2</v>
          </cell>
          <cell r="F145">
            <v>5.7100000000000005E-2</v>
          </cell>
          <cell r="G145">
            <v>5.7700000000000001E-2</v>
          </cell>
          <cell r="H145">
            <v>5.8300000000000005E-2</v>
          </cell>
          <cell r="I145">
            <v>5.8600000000000006E-2</v>
          </cell>
          <cell r="J145">
            <v>5.9300000000000005E-2</v>
          </cell>
          <cell r="K145">
            <v>5.9300000000000005E-2</v>
          </cell>
          <cell r="L145">
            <v>5.9300000000000005E-2</v>
          </cell>
          <cell r="M145">
            <v>5.9700000000000003E-2</v>
          </cell>
          <cell r="N145">
            <v>6.0200000000000004E-2</v>
          </cell>
          <cell r="O145">
            <v>6.0600000000000001E-2</v>
          </cell>
          <cell r="P145">
            <v>6.1100000000000002E-2</v>
          </cell>
          <cell r="Q145">
            <v>6.2E-2</v>
          </cell>
          <cell r="R145">
            <v>6.2700000000000006E-2</v>
          </cell>
          <cell r="S145">
            <v>6.2800000000000009E-2</v>
          </cell>
          <cell r="T145">
            <v>6.3800000000000009E-2</v>
          </cell>
          <cell r="U145">
            <v>6.4000000000000001E-2</v>
          </cell>
          <cell r="V145">
            <v>6.4500000000000002E-2</v>
          </cell>
        </row>
        <row r="146">
          <cell r="A146">
            <v>34899</v>
          </cell>
          <cell r="B146">
            <v>5.5800000000000002E-2</v>
          </cell>
          <cell r="C146">
            <v>5.5800000000000002E-2</v>
          </cell>
          <cell r="D146">
            <v>5.6600000000000004E-2</v>
          </cell>
          <cell r="E146">
            <v>5.6300000000000003E-2</v>
          </cell>
          <cell r="F146">
            <v>5.8400000000000001E-2</v>
          </cell>
          <cell r="G146">
            <v>5.9000000000000004E-2</v>
          </cell>
          <cell r="H146">
            <v>5.9800000000000006E-2</v>
          </cell>
          <cell r="I146">
            <v>6.0200000000000004E-2</v>
          </cell>
          <cell r="J146">
            <v>6.08E-2</v>
          </cell>
          <cell r="K146">
            <v>6.08E-2</v>
          </cell>
          <cell r="L146">
            <v>6.08E-2</v>
          </cell>
          <cell r="M146">
            <v>6.1200000000000004E-2</v>
          </cell>
          <cell r="N146">
            <v>6.1700000000000005E-2</v>
          </cell>
          <cell r="O146">
            <v>6.2100000000000002E-2</v>
          </cell>
          <cell r="P146">
            <v>6.2600000000000003E-2</v>
          </cell>
          <cell r="Q146">
            <v>6.3500000000000001E-2</v>
          </cell>
          <cell r="R146">
            <v>6.4200000000000007E-2</v>
          </cell>
          <cell r="S146">
            <v>6.430000000000001E-2</v>
          </cell>
          <cell r="T146">
            <v>6.5299999999999997E-2</v>
          </cell>
          <cell r="U146">
            <v>6.5600000000000006E-2</v>
          </cell>
          <cell r="V146">
            <v>6.6000000000000003E-2</v>
          </cell>
        </row>
        <row r="147">
          <cell r="A147">
            <v>34900</v>
          </cell>
          <cell r="B147">
            <v>5.62E-2</v>
          </cell>
          <cell r="C147">
            <v>5.62E-2</v>
          </cell>
          <cell r="D147">
            <v>5.6800000000000003E-2</v>
          </cell>
          <cell r="E147">
            <v>5.6400000000000006E-2</v>
          </cell>
          <cell r="F147">
            <v>5.8500000000000003E-2</v>
          </cell>
          <cell r="G147">
            <v>5.91E-2</v>
          </cell>
          <cell r="H147">
            <v>5.9900000000000002E-2</v>
          </cell>
          <cell r="I147">
            <v>6.0299999999999999E-2</v>
          </cell>
          <cell r="J147">
            <v>6.0900000000000003E-2</v>
          </cell>
          <cell r="K147">
            <v>6.0900000000000003E-2</v>
          </cell>
          <cell r="L147">
            <v>6.0900000000000003E-2</v>
          </cell>
          <cell r="M147">
            <v>6.13E-2</v>
          </cell>
          <cell r="N147">
            <v>6.1800000000000001E-2</v>
          </cell>
          <cell r="O147">
            <v>6.2200000000000005E-2</v>
          </cell>
          <cell r="P147">
            <v>6.2800000000000009E-2</v>
          </cell>
          <cell r="Q147">
            <v>6.3700000000000007E-2</v>
          </cell>
          <cell r="R147">
            <v>6.4200000000000007E-2</v>
          </cell>
          <cell r="S147">
            <v>6.4500000000000002E-2</v>
          </cell>
          <cell r="T147">
            <v>6.54E-2</v>
          </cell>
          <cell r="U147">
            <v>6.5700000000000008E-2</v>
          </cell>
          <cell r="V147">
            <v>6.6200000000000009E-2</v>
          </cell>
        </row>
        <row r="148">
          <cell r="A148">
            <v>34901</v>
          </cell>
          <cell r="B148">
            <v>5.5800000000000002E-2</v>
          </cell>
          <cell r="C148">
            <v>5.5800000000000002E-2</v>
          </cell>
          <cell r="D148">
            <v>5.7000000000000002E-2</v>
          </cell>
          <cell r="E148">
            <v>5.7100000000000005E-2</v>
          </cell>
          <cell r="F148">
            <v>5.91E-2</v>
          </cell>
          <cell r="G148">
            <v>5.9800000000000006E-2</v>
          </cell>
          <cell r="H148">
            <v>6.0600000000000001E-2</v>
          </cell>
          <cell r="I148">
            <v>6.1000000000000006E-2</v>
          </cell>
          <cell r="J148">
            <v>6.1700000000000005E-2</v>
          </cell>
          <cell r="K148">
            <v>6.1700000000000005E-2</v>
          </cell>
          <cell r="L148">
            <v>6.1700000000000005E-2</v>
          </cell>
          <cell r="M148">
            <v>6.2100000000000002E-2</v>
          </cell>
          <cell r="N148">
            <v>6.2700000000000006E-2</v>
          </cell>
          <cell r="O148">
            <v>6.3100000000000003E-2</v>
          </cell>
          <cell r="P148">
            <v>6.3600000000000004E-2</v>
          </cell>
          <cell r="Q148">
            <v>6.4500000000000002E-2</v>
          </cell>
          <cell r="R148">
            <v>6.5100000000000005E-2</v>
          </cell>
          <cell r="S148">
            <v>6.5299999999999997E-2</v>
          </cell>
          <cell r="T148">
            <v>6.6299999999999998E-2</v>
          </cell>
          <cell r="U148">
            <v>6.6500000000000004E-2</v>
          </cell>
          <cell r="V148">
            <v>6.7000000000000004E-2</v>
          </cell>
        </row>
        <row r="149">
          <cell r="A149">
            <v>34904</v>
          </cell>
          <cell r="B149">
            <v>5.6300000000000003E-2</v>
          </cell>
          <cell r="C149">
            <v>5.6300000000000003E-2</v>
          </cell>
          <cell r="D149">
            <v>5.7200000000000001E-2</v>
          </cell>
          <cell r="E149">
            <v>5.6900000000000006E-2</v>
          </cell>
          <cell r="F149">
            <v>5.9000000000000004E-2</v>
          </cell>
          <cell r="G149">
            <v>5.9700000000000003E-2</v>
          </cell>
          <cell r="H149">
            <v>6.0500000000000005E-2</v>
          </cell>
          <cell r="I149">
            <v>6.08E-2</v>
          </cell>
          <cell r="J149">
            <v>6.13E-2</v>
          </cell>
          <cell r="K149">
            <v>6.13E-2</v>
          </cell>
          <cell r="L149">
            <v>6.13E-2</v>
          </cell>
          <cell r="M149">
            <v>6.1700000000000005E-2</v>
          </cell>
          <cell r="N149">
            <v>6.2200000000000005E-2</v>
          </cell>
          <cell r="O149">
            <v>6.2600000000000003E-2</v>
          </cell>
          <cell r="P149">
            <v>6.3100000000000003E-2</v>
          </cell>
          <cell r="Q149">
            <v>6.4000000000000001E-2</v>
          </cell>
          <cell r="R149">
            <v>6.4500000000000002E-2</v>
          </cell>
          <cell r="S149">
            <v>6.4700000000000008E-2</v>
          </cell>
          <cell r="T149">
            <v>6.5700000000000008E-2</v>
          </cell>
          <cell r="U149">
            <v>6.59E-2</v>
          </cell>
          <cell r="V149">
            <v>6.6400000000000001E-2</v>
          </cell>
        </row>
        <row r="150">
          <cell r="A150">
            <v>34905</v>
          </cell>
          <cell r="B150">
            <v>5.5600000000000004E-2</v>
          </cell>
          <cell r="C150">
            <v>5.5600000000000004E-2</v>
          </cell>
          <cell r="D150">
            <v>5.74E-2</v>
          </cell>
          <cell r="E150">
            <v>5.7000000000000002E-2</v>
          </cell>
          <cell r="F150">
            <v>5.91E-2</v>
          </cell>
          <cell r="G150">
            <v>5.9800000000000006E-2</v>
          </cell>
          <cell r="H150">
            <v>6.0500000000000005E-2</v>
          </cell>
          <cell r="I150">
            <v>6.0900000000000003E-2</v>
          </cell>
          <cell r="J150">
            <v>6.1100000000000002E-2</v>
          </cell>
          <cell r="K150">
            <v>6.1100000000000002E-2</v>
          </cell>
          <cell r="L150">
            <v>6.1100000000000002E-2</v>
          </cell>
          <cell r="M150">
            <v>6.1500000000000006E-2</v>
          </cell>
          <cell r="N150">
            <v>6.2E-2</v>
          </cell>
          <cell r="O150">
            <v>6.2400000000000004E-2</v>
          </cell>
          <cell r="P150">
            <v>6.2800000000000009E-2</v>
          </cell>
          <cell r="Q150">
            <v>6.3700000000000007E-2</v>
          </cell>
          <cell r="R150">
            <v>6.4200000000000007E-2</v>
          </cell>
          <cell r="S150">
            <v>6.4399999999999999E-2</v>
          </cell>
          <cell r="T150">
            <v>6.5500000000000003E-2</v>
          </cell>
          <cell r="U150">
            <v>6.5600000000000006E-2</v>
          </cell>
          <cell r="V150">
            <v>6.6100000000000006E-2</v>
          </cell>
        </row>
        <row r="151">
          <cell r="A151">
            <v>34906</v>
          </cell>
          <cell r="B151">
            <v>5.6100000000000004E-2</v>
          </cell>
          <cell r="C151">
            <v>5.6100000000000004E-2</v>
          </cell>
          <cell r="D151">
            <v>5.7600000000000005E-2</v>
          </cell>
          <cell r="E151">
            <v>5.74E-2</v>
          </cell>
          <cell r="F151">
            <v>5.96E-2</v>
          </cell>
          <cell r="G151">
            <v>6.0200000000000004E-2</v>
          </cell>
          <cell r="H151">
            <v>6.0900000000000003E-2</v>
          </cell>
          <cell r="I151">
            <v>6.13E-2</v>
          </cell>
          <cell r="J151">
            <v>6.1500000000000006E-2</v>
          </cell>
          <cell r="K151">
            <v>6.1500000000000006E-2</v>
          </cell>
          <cell r="L151">
            <v>6.1500000000000006E-2</v>
          </cell>
          <cell r="M151">
            <v>6.1900000000000004E-2</v>
          </cell>
          <cell r="N151">
            <v>6.25E-2</v>
          </cell>
          <cell r="O151">
            <v>6.2800000000000009E-2</v>
          </cell>
          <cell r="P151">
            <v>6.3200000000000006E-2</v>
          </cell>
          <cell r="Q151">
            <v>6.4200000000000007E-2</v>
          </cell>
          <cell r="R151">
            <v>6.4700000000000008E-2</v>
          </cell>
          <cell r="S151">
            <v>6.4899999999999999E-2</v>
          </cell>
          <cell r="T151">
            <v>6.5799999999999997E-2</v>
          </cell>
          <cell r="U151">
            <v>6.6000000000000003E-2</v>
          </cell>
          <cell r="V151">
            <v>6.6500000000000004E-2</v>
          </cell>
        </row>
        <row r="152">
          <cell r="A152">
            <v>34907</v>
          </cell>
          <cell r="B152">
            <v>5.5600000000000004E-2</v>
          </cell>
          <cell r="C152">
            <v>5.5600000000000004E-2</v>
          </cell>
          <cell r="D152">
            <v>5.6900000000000006E-2</v>
          </cell>
          <cell r="E152">
            <v>5.67E-2</v>
          </cell>
          <cell r="F152">
            <v>5.8900000000000001E-2</v>
          </cell>
          <cell r="G152">
            <v>5.96E-2</v>
          </cell>
          <cell r="H152">
            <v>6.0299999999999999E-2</v>
          </cell>
          <cell r="I152">
            <v>6.0600000000000001E-2</v>
          </cell>
          <cell r="J152">
            <v>6.0900000000000003E-2</v>
          </cell>
          <cell r="K152">
            <v>6.0900000000000003E-2</v>
          </cell>
          <cell r="L152">
            <v>6.0900000000000003E-2</v>
          </cell>
          <cell r="M152">
            <v>6.13E-2</v>
          </cell>
          <cell r="N152">
            <v>6.1800000000000001E-2</v>
          </cell>
          <cell r="O152">
            <v>6.2200000000000005E-2</v>
          </cell>
          <cell r="P152">
            <v>6.2600000000000003E-2</v>
          </cell>
          <cell r="Q152">
            <v>6.3600000000000004E-2</v>
          </cell>
          <cell r="R152">
            <v>6.4200000000000007E-2</v>
          </cell>
          <cell r="S152">
            <v>6.4399999999999999E-2</v>
          </cell>
          <cell r="T152">
            <v>6.54E-2</v>
          </cell>
          <cell r="U152">
            <v>6.5700000000000008E-2</v>
          </cell>
          <cell r="V152">
            <v>6.6100000000000006E-2</v>
          </cell>
        </row>
        <row r="153">
          <cell r="A153">
            <v>34908</v>
          </cell>
          <cell r="B153">
            <v>5.4900000000000004E-2</v>
          </cell>
          <cell r="C153">
            <v>5.4900000000000004E-2</v>
          </cell>
          <cell r="D153">
            <v>5.5500000000000001E-2</v>
          </cell>
          <cell r="E153">
            <v>5.6900000000000006E-2</v>
          </cell>
          <cell r="F153">
            <v>5.8900000000000001E-2</v>
          </cell>
          <cell r="G153">
            <v>5.9500000000000004E-2</v>
          </cell>
          <cell r="H153">
            <v>6.0700000000000004E-2</v>
          </cell>
          <cell r="I153">
            <v>6.0900000000000003E-2</v>
          </cell>
          <cell r="J153">
            <v>6.1600000000000002E-2</v>
          </cell>
          <cell r="K153">
            <v>6.1600000000000002E-2</v>
          </cell>
          <cell r="L153">
            <v>6.1500000000000006E-2</v>
          </cell>
          <cell r="M153">
            <v>6.2E-2</v>
          </cell>
          <cell r="N153">
            <v>6.25E-2</v>
          </cell>
          <cell r="O153">
            <v>6.2899999999999998E-2</v>
          </cell>
          <cell r="P153">
            <v>6.3100000000000003E-2</v>
          </cell>
          <cell r="Q153">
            <v>6.4000000000000001E-2</v>
          </cell>
          <cell r="R153">
            <v>6.4700000000000008E-2</v>
          </cell>
          <cell r="S153">
            <v>6.4899999999999999E-2</v>
          </cell>
          <cell r="T153">
            <v>6.59E-2</v>
          </cell>
          <cell r="U153">
            <v>6.6100000000000006E-2</v>
          </cell>
          <cell r="V153">
            <v>6.6600000000000006E-2</v>
          </cell>
        </row>
        <row r="154">
          <cell r="A154">
            <v>34911</v>
          </cell>
          <cell r="B154">
            <v>5.6400000000000006E-2</v>
          </cell>
          <cell r="C154">
            <v>5.6400000000000006E-2</v>
          </cell>
          <cell r="D154">
            <v>5.57E-2</v>
          </cell>
          <cell r="E154">
            <v>5.7800000000000004E-2</v>
          </cell>
          <cell r="F154">
            <v>5.8800000000000005E-2</v>
          </cell>
          <cell r="G154">
            <v>5.9900000000000002E-2</v>
          </cell>
          <cell r="H154">
            <v>6.0400000000000002E-2</v>
          </cell>
          <cell r="I154">
            <v>6.1000000000000006E-2</v>
          </cell>
          <cell r="J154">
            <v>6.13E-2</v>
          </cell>
          <cell r="K154">
            <v>6.13E-2</v>
          </cell>
          <cell r="L154">
            <v>6.1600000000000002E-2</v>
          </cell>
          <cell r="M154">
            <v>6.1900000000000004E-2</v>
          </cell>
          <cell r="N154">
            <v>6.2700000000000006E-2</v>
          </cell>
          <cell r="O154">
            <v>6.3500000000000001E-2</v>
          </cell>
          <cell r="P154">
            <v>6.3700000000000007E-2</v>
          </cell>
          <cell r="Q154">
            <v>6.4399999999999999E-2</v>
          </cell>
          <cell r="R154">
            <v>6.4799999999999996E-2</v>
          </cell>
          <cell r="S154">
            <v>6.54E-2</v>
          </cell>
          <cell r="T154">
            <v>6.5799999999999997E-2</v>
          </cell>
          <cell r="U154">
            <v>6.59E-2</v>
          </cell>
          <cell r="V154">
            <v>6.6500000000000004E-2</v>
          </cell>
        </row>
        <row r="155">
          <cell r="A155">
            <v>34912</v>
          </cell>
          <cell r="B155">
            <v>5.5800000000000002E-2</v>
          </cell>
          <cell r="C155">
            <v>5.5800000000000002E-2</v>
          </cell>
          <cell r="D155">
            <v>5.6000000000000001E-2</v>
          </cell>
          <cell r="E155">
            <v>5.7800000000000004E-2</v>
          </cell>
          <cell r="F155">
            <v>5.8600000000000006E-2</v>
          </cell>
          <cell r="G155">
            <v>6.0200000000000004E-2</v>
          </cell>
          <cell r="H155">
            <v>6.0600000000000001E-2</v>
          </cell>
          <cell r="I155">
            <v>6.1500000000000006E-2</v>
          </cell>
          <cell r="J155">
            <v>6.1500000000000006E-2</v>
          </cell>
          <cell r="K155">
            <v>6.1600000000000002E-2</v>
          </cell>
          <cell r="L155">
            <v>6.2100000000000002E-2</v>
          </cell>
          <cell r="M155">
            <v>6.2400000000000004E-2</v>
          </cell>
          <cell r="N155">
            <v>6.3100000000000003E-2</v>
          </cell>
          <cell r="O155">
            <v>6.3700000000000007E-2</v>
          </cell>
          <cell r="P155">
            <v>6.4000000000000001E-2</v>
          </cell>
          <cell r="Q155">
            <v>6.4899999999999999E-2</v>
          </cell>
          <cell r="R155">
            <v>6.5299999999999997E-2</v>
          </cell>
          <cell r="S155">
            <v>6.5799999999999997E-2</v>
          </cell>
          <cell r="T155">
            <v>6.6200000000000009E-2</v>
          </cell>
          <cell r="U155">
            <v>6.6600000000000006E-2</v>
          </cell>
          <cell r="V155">
            <v>6.6900000000000001E-2</v>
          </cell>
        </row>
        <row r="156">
          <cell r="A156">
            <v>34913</v>
          </cell>
          <cell r="B156">
            <v>5.5500000000000001E-2</v>
          </cell>
          <cell r="C156">
            <v>5.5500000000000001E-2</v>
          </cell>
          <cell r="D156">
            <v>5.5200000000000006E-2</v>
          </cell>
          <cell r="E156">
            <v>5.7200000000000001E-2</v>
          </cell>
          <cell r="F156">
            <v>5.8000000000000003E-2</v>
          </cell>
          <cell r="G156">
            <v>5.9400000000000001E-2</v>
          </cell>
          <cell r="H156">
            <v>0.06</v>
          </cell>
          <cell r="I156">
            <v>6.08E-2</v>
          </cell>
          <cell r="J156">
            <v>6.08E-2</v>
          </cell>
          <cell r="K156">
            <v>6.1000000000000006E-2</v>
          </cell>
          <cell r="L156">
            <v>6.1500000000000006E-2</v>
          </cell>
          <cell r="M156">
            <v>6.1800000000000001E-2</v>
          </cell>
          <cell r="N156">
            <v>6.25E-2</v>
          </cell>
          <cell r="O156">
            <v>6.3100000000000003E-2</v>
          </cell>
          <cell r="P156">
            <v>6.3399999999999998E-2</v>
          </cell>
          <cell r="Q156">
            <v>6.430000000000001E-2</v>
          </cell>
          <cell r="R156">
            <v>6.4600000000000005E-2</v>
          </cell>
          <cell r="S156">
            <v>6.5299999999999997E-2</v>
          </cell>
          <cell r="T156">
            <v>6.5600000000000006E-2</v>
          </cell>
          <cell r="U156">
            <v>6.6100000000000006E-2</v>
          </cell>
          <cell r="V156">
            <v>6.6299999999999998E-2</v>
          </cell>
        </row>
        <row r="157">
          <cell r="A157">
            <v>34914</v>
          </cell>
          <cell r="B157">
            <v>5.6300000000000003E-2</v>
          </cell>
          <cell r="C157">
            <v>5.6300000000000003E-2</v>
          </cell>
          <cell r="D157">
            <v>5.6000000000000001E-2</v>
          </cell>
          <cell r="E157">
            <v>5.8000000000000003E-2</v>
          </cell>
          <cell r="F157">
            <v>5.8700000000000002E-2</v>
          </cell>
          <cell r="G157">
            <v>6.0200000000000004E-2</v>
          </cell>
          <cell r="H157">
            <v>6.08E-2</v>
          </cell>
          <cell r="I157">
            <v>6.1600000000000002E-2</v>
          </cell>
          <cell r="J157">
            <v>6.1600000000000002E-2</v>
          </cell>
          <cell r="K157">
            <v>6.1800000000000001E-2</v>
          </cell>
          <cell r="L157">
            <v>6.2300000000000001E-2</v>
          </cell>
          <cell r="M157">
            <v>6.2600000000000003E-2</v>
          </cell>
          <cell r="N157">
            <v>6.3300000000000009E-2</v>
          </cell>
          <cell r="O157">
            <v>6.3899999999999998E-2</v>
          </cell>
          <cell r="P157">
            <v>6.4200000000000007E-2</v>
          </cell>
          <cell r="Q157">
            <v>6.5100000000000005E-2</v>
          </cell>
          <cell r="R157">
            <v>6.54E-2</v>
          </cell>
          <cell r="S157">
            <v>6.6100000000000006E-2</v>
          </cell>
          <cell r="T157">
            <v>6.6500000000000004E-2</v>
          </cell>
          <cell r="U157">
            <v>6.6799999999999998E-2</v>
          </cell>
          <cell r="V157">
            <v>6.7100000000000007E-2</v>
          </cell>
        </row>
        <row r="158">
          <cell r="A158">
            <v>34915</v>
          </cell>
          <cell r="B158">
            <v>5.5300000000000002E-2</v>
          </cell>
          <cell r="C158">
            <v>5.5300000000000002E-2</v>
          </cell>
          <cell r="D158">
            <v>5.5500000000000001E-2</v>
          </cell>
          <cell r="E158">
            <v>5.74E-2</v>
          </cell>
          <cell r="F158">
            <v>5.8300000000000005E-2</v>
          </cell>
          <cell r="G158">
            <v>5.9800000000000006E-2</v>
          </cell>
          <cell r="H158">
            <v>6.0299999999999999E-2</v>
          </cell>
          <cell r="I158">
            <v>6.1200000000000004E-2</v>
          </cell>
          <cell r="J158">
            <v>6.1200000000000004E-2</v>
          </cell>
          <cell r="K158">
            <v>6.1400000000000003E-2</v>
          </cell>
          <cell r="L158">
            <v>6.1900000000000004E-2</v>
          </cell>
          <cell r="M158">
            <v>6.2400000000000004E-2</v>
          </cell>
          <cell r="N158">
            <v>6.3100000000000003E-2</v>
          </cell>
          <cell r="O158">
            <v>6.3700000000000007E-2</v>
          </cell>
          <cell r="P158">
            <v>6.3899999999999998E-2</v>
          </cell>
          <cell r="Q158">
            <v>6.4799999999999996E-2</v>
          </cell>
          <cell r="R158">
            <v>6.5200000000000008E-2</v>
          </cell>
          <cell r="S158">
            <v>6.5799999999999997E-2</v>
          </cell>
          <cell r="T158">
            <v>6.6200000000000009E-2</v>
          </cell>
          <cell r="U158">
            <v>6.6600000000000006E-2</v>
          </cell>
          <cell r="V158">
            <v>6.6900000000000001E-2</v>
          </cell>
        </row>
        <row r="159">
          <cell r="A159">
            <v>34918</v>
          </cell>
          <cell r="B159">
            <v>5.5600000000000004E-2</v>
          </cell>
          <cell r="C159">
            <v>5.5600000000000004E-2</v>
          </cell>
          <cell r="D159">
            <v>5.5600000000000004E-2</v>
          </cell>
          <cell r="E159">
            <v>5.7500000000000002E-2</v>
          </cell>
          <cell r="F159">
            <v>5.8200000000000002E-2</v>
          </cell>
          <cell r="G159">
            <v>5.9700000000000003E-2</v>
          </cell>
          <cell r="H159">
            <v>6.0200000000000004E-2</v>
          </cell>
          <cell r="I159">
            <v>6.1100000000000002E-2</v>
          </cell>
          <cell r="J159">
            <v>6.1100000000000002E-2</v>
          </cell>
          <cell r="K159">
            <v>6.13E-2</v>
          </cell>
          <cell r="L159">
            <v>6.1800000000000001E-2</v>
          </cell>
          <cell r="M159">
            <v>6.2200000000000005E-2</v>
          </cell>
          <cell r="N159">
            <v>6.2899999999999998E-2</v>
          </cell>
          <cell r="O159">
            <v>6.3500000000000001E-2</v>
          </cell>
          <cell r="P159">
            <v>6.3800000000000009E-2</v>
          </cell>
          <cell r="Q159">
            <v>6.4700000000000008E-2</v>
          </cell>
          <cell r="R159">
            <v>6.5100000000000005E-2</v>
          </cell>
          <cell r="S159">
            <v>6.5600000000000006E-2</v>
          </cell>
          <cell r="T159">
            <v>6.6000000000000003E-2</v>
          </cell>
          <cell r="U159">
            <v>6.6400000000000001E-2</v>
          </cell>
          <cell r="V159">
            <v>6.6700000000000009E-2</v>
          </cell>
        </row>
        <row r="160">
          <cell r="A160">
            <v>34919</v>
          </cell>
          <cell r="B160">
            <v>5.5300000000000002E-2</v>
          </cell>
          <cell r="C160">
            <v>5.5300000000000002E-2</v>
          </cell>
          <cell r="D160">
            <v>5.5400000000000005E-2</v>
          </cell>
          <cell r="E160">
            <v>5.74E-2</v>
          </cell>
          <cell r="F160">
            <v>5.8100000000000006E-2</v>
          </cell>
          <cell r="G160">
            <v>5.96E-2</v>
          </cell>
          <cell r="H160">
            <v>6.0200000000000004E-2</v>
          </cell>
          <cell r="I160">
            <v>6.0900000000000003E-2</v>
          </cell>
          <cell r="J160">
            <v>6.1000000000000006E-2</v>
          </cell>
          <cell r="K160">
            <v>6.1200000000000004E-2</v>
          </cell>
          <cell r="L160">
            <v>6.1700000000000005E-2</v>
          </cell>
          <cell r="M160">
            <v>6.2200000000000005E-2</v>
          </cell>
          <cell r="N160">
            <v>6.2800000000000009E-2</v>
          </cell>
          <cell r="O160">
            <v>6.3500000000000001E-2</v>
          </cell>
          <cell r="P160">
            <v>6.3700000000000007E-2</v>
          </cell>
          <cell r="Q160">
            <v>6.4600000000000005E-2</v>
          </cell>
          <cell r="R160">
            <v>6.4899999999999999E-2</v>
          </cell>
          <cell r="S160">
            <v>6.5500000000000003E-2</v>
          </cell>
          <cell r="T160">
            <v>6.59E-2</v>
          </cell>
          <cell r="U160">
            <v>6.6299999999999998E-2</v>
          </cell>
          <cell r="V160">
            <v>6.6600000000000006E-2</v>
          </cell>
        </row>
        <row r="161">
          <cell r="A161">
            <v>34920</v>
          </cell>
          <cell r="B161">
            <v>5.5600000000000004E-2</v>
          </cell>
          <cell r="C161">
            <v>5.5600000000000004E-2</v>
          </cell>
          <cell r="D161">
            <v>5.5900000000000005E-2</v>
          </cell>
          <cell r="E161">
            <v>5.7500000000000002E-2</v>
          </cell>
          <cell r="F161">
            <v>5.8400000000000001E-2</v>
          </cell>
          <cell r="G161">
            <v>0.06</v>
          </cell>
          <cell r="H161">
            <v>6.0500000000000005E-2</v>
          </cell>
          <cell r="I161">
            <v>6.13E-2</v>
          </cell>
          <cell r="J161">
            <v>6.13E-2</v>
          </cell>
          <cell r="K161">
            <v>6.1600000000000002E-2</v>
          </cell>
          <cell r="L161">
            <v>6.2E-2</v>
          </cell>
          <cell r="M161">
            <v>6.2400000000000004E-2</v>
          </cell>
          <cell r="N161">
            <v>6.3100000000000003E-2</v>
          </cell>
          <cell r="O161">
            <v>6.3700000000000007E-2</v>
          </cell>
          <cell r="P161">
            <v>6.4000000000000001E-2</v>
          </cell>
          <cell r="Q161">
            <v>6.4799999999999996E-2</v>
          </cell>
          <cell r="R161">
            <v>6.5200000000000008E-2</v>
          </cell>
          <cell r="S161">
            <v>6.59E-2</v>
          </cell>
          <cell r="T161">
            <v>6.6200000000000009E-2</v>
          </cell>
          <cell r="U161">
            <v>6.6600000000000006E-2</v>
          </cell>
          <cell r="V161">
            <v>6.6900000000000001E-2</v>
          </cell>
        </row>
        <row r="162">
          <cell r="A162">
            <v>34921</v>
          </cell>
          <cell r="B162">
            <v>5.5900000000000005E-2</v>
          </cell>
          <cell r="C162">
            <v>5.5900000000000005E-2</v>
          </cell>
          <cell r="D162">
            <v>5.6400000000000006E-2</v>
          </cell>
          <cell r="E162">
            <v>5.8000000000000003E-2</v>
          </cell>
          <cell r="F162">
            <v>5.9000000000000004E-2</v>
          </cell>
          <cell r="G162">
            <v>6.0500000000000005E-2</v>
          </cell>
          <cell r="H162">
            <v>6.0900000000000003E-2</v>
          </cell>
          <cell r="I162">
            <v>6.1800000000000001E-2</v>
          </cell>
          <cell r="J162">
            <v>6.1800000000000001E-2</v>
          </cell>
          <cell r="K162">
            <v>6.2E-2</v>
          </cell>
          <cell r="L162">
            <v>6.25E-2</v>
          </cell>
          <cell r="M162">
            <v>6.3E-2</v>
          </cell>
          <cell r="N162">
            <v>6.3600000000000004E-2</v>
          </cell>
          <cell r="O162">
            <v>6.4200000000000007E-2</v>
          </cell>
          <cell r="P162">
            <v>6.4500000000000002E-2</v>
          </cell>
          <cell r="Q162">
            <v>6.54E-2</v>
          </cell>
          <cell r="R162">
            <v>6.5700000000000008E-2</v>
          </cell>
          <cell r="S162">
            <v>6.6400000000000001E-2</v>
          </cell>
          <cell r="T162">
            <v>6.6700000000000009E-2</v>
          </cell>
          <cell r="U162">
            <v>6.7100000000000007E-2</v>
          </cell>
          <cell r="V162">
            <v>6.7500000000000004E-2</v>
          </cell>
        </row>
        <row r="163">
          <cell r="A163">
            <v>34922</v>
          </cell>
          <cell r="B163">
            <v>5.6900000000000006E-2</v>
          </cell>
          <cell r="C163">
            <v>5.6900000000000006E-2</v>
          </cell>
          <cell r="D163">
            <v>5.6900000000000006E-2</v>
          </cell>
          <cell r="E163">
            <v>5.8800000000000005E-2</v>
          </cell>
          <cell r="F163">
            <v>5.9800000000000006E-2</v>
          </cell>
          <cell r="G163">
            <v>6.13E-2</v>
          </cell>
          <cell r="H163">
            <v>6.1900000000000004E-2</v>
          </cell>
          <cell r="I163">
            <v>6.2700000000000006E-2</v>
          </cell>
          <cell r="J163">
            <v>6.2800000000000009E-2</v>
          </cell>
          <cell r="K163">
            <v>6.2899999999999998E-2</v>
          </cell>
          <cell r="L163">
            <v>6.3500000000000001E-2</v>
          </cell>
          <cell r="M163">
            <v>6.3800000000000009E-2</v>
          </cell>
          <cell r="N163">
            <v>6.4600000000000005E-2</v>
          </cell>
          <cell r="O163">
            <v>6.5200000000000008E-2</v>
          </cell>
          <cell r="P163">
            <v>6.5500000000000003E-2</v>
          </cell>
          <cell r="Q163">
            <v>6.6100000000000006E-2</v>
          </cell>
          <cell r="R163">
            <v>6.6500000000000004E-2</v>
          </cell>
          <cell r="S163">
            <v>6.7100000000000007E-2</v>
          </cell>
          <cell r="T163">
            <v>6.7500000000000004E-2</v>
          </cell>
          <cell r="U163">
            <v>6.7900000000000002E-2</v>
          </cell>
          <cell r="V163">
            <v>6.8199999999999997E-2</v>
          </cell>
        </row>
        <row r="164">
          <cell r="A164">
            <v>34925</v>
          </cell>
          <cell r="B164">
            <v>5.6600000000000004E-2</v>
          </cell>
          <cell r="C164">
            <v>5.6600000000000004E-2</v>
          </cell>
          <cell r="D164">
            <v>5.67E-2</v>
          </cell>
          <cell r="E164">
            <v>5.8700000000000002E-2</v>
          </cell>
          <cell r="F164">
            <v>5.96E-2</v>
          </cell>
          <cell r="G164">
            <v>6.1200000000000004E-2</v>
          </cell>
          <cell r="H164">
            <v>6.1800000000000001E-2</v>
          </cell>
          <cell r="I164">
            <v>6.2600000000000003E-2</v>
          </cell>
          <cell r="J164">
            <v>6.2600000000000003E-2</v>
          </cell>
          <cell r="K164">
            <v>6.2899999999999998E-2</v>
          </cell>
          <cell r="L164">
            <v>6.3300000000000009E-2</v>
          </cell>
          <cell r="M164">
            <v>6.3800000000000009E-2</v>
          </cell>
          <cell r="N164">
            <v>6.4500000000000002E-2</v>
          </cell>
          <cell r="O164">
            <v>6.5000000000000002E-2</v>
          </cell>
          <cell r="P164">
            <v>6.54E-2</v>
          </cell>
          <cell r="Q164">
            <v>6.59E-2</v>
          </cell>
          <cell r="R164">
            <v>6.6400000000000001E-2</v>
          </cell>
          <cell r="S164">
            <v>6.7000000000000004E-2</v>
          </cell>
          <cell r="T164">
            <v>6.7400000000000002E-2</v>
          </cell>
          <cell r="U164">
            <v>6.7799999999999999E-2</v>
          </cell>
          <cell r="V164">
            <v>6.8100000000000008E-2</v>
          </cell>
        </row>
        <row r="165">
          <cell r="A165">
            <v>34926</v>
          </cell>
          <cell r="B165">
            <v>5.6900000000000006E-2</v>
          </cell>
          <cell r="C165">
            <v>5.6900000000000006E-2</v>
          </cell>
          <cell r="D165">
            <v>5.7200000000000001E-2</v>
          </cell>
          <cell r="E165">
            <v>5.9000000000000004E-2</v>
          </cell>
          <cell r="F165">
            <v>5.9700000000000003E-2</v>
          </cell>
          <cell r="G165">
            <v>6.13E-2</v>
          </cell>
          <cell r="H165">
            <v>6.1900000000000004E-2</v>
          </cell>
          <cell r="I165">
            <v>6.2300000000000001E-2</v>
          </cell>
          <cell r="J165">
            <v>6.2300000000000001E-2</v>
          </cell>
          <cell r="K165">
            <v>6.25E-2</v>
          </cell>
          <cell r="L165">
            <v>6.3E-2</v>
          </cell>
          <cell r="M165">
            <v>6.3399999999999998E-2</v>
          </cell>
          <cell r="N165">
            <v>6.4100000000000004E-2</v>
          </cell>
          <cell r="O165">
            <v>6.4799999999999996E-2</v>
          </cell>
          <cell r="P165">
            <v>6.5000000000000002E-2</v>
          </cell>
          <cell r="Q165">
            <v>6.5600000000000006E-2</v>
          </cell>
          <cell r="R165">
            <v>6.6100000000000006E-2</v>
          </cell>
          <cell r="S165">
            <v>6.6700000000000009E-2</v>
          </cell>
          <cell r="T165">
            <v>6.7000000000000004E-2</v>
          </cell>
          <cell r="U165">
            <v>6.7500000000000004E-2</v>
          </cell>
          <cell r="V165">
            <v>6.770000000000001E-2</v>
          </cell>
        </row>
        <row r="166">
          <cell r="A166">
            <v>34927</v>
          </cell>
          <cell r="B166">
            <v>5.6500000000000002E-2</v>
          </cell>
          <cell r="C166">
            <v>5.6500000000000002E-2</v>
          </cell>
          <cell r="D166">
            <v>5.6300000000000003E-2</v>
          </cell>
          <cell r="E166">
            <v>5.8900000000000001E-2</v>
          </cell>
          <cell r="F166">
            <v>5.9800000000000006E-2</v>
          </cell>
          <cell r="G166">
            <v>6.1400000000000003E-2</v>
          </cell>
          <cell r="H166">
            <v>6.1900000000000004E-2</v>
          </cell>
          <cell r="I166">
            <v>6.2200000000000005E-2</v>
          </cell>
          <cell r="J166">
            <v>6.2300000000000001E-2</v>
          </cell>
          <cell r="K166">
            <v>6.25E-2</v>
          </cell>
          <cell r="L166">
            <v>6.3E-2</v>
          </cell>
          <cell r="M166">
            <v>6.3399999999999998E-2</v>
          </cell>
          <cell r="N166">
            <v>6.4100000000000004E-2</v>
          </cell>
          <cell r="O166">
            <v>6.4700000000000008E-2</v>
          </cell>
          <cell r="P166">
            <v>6.5000000000000002E-2</v>
          </cell>
          <cell r="Q166">
            <v>6.5600000000000006E-2</v>
          </cell>
          <cell r="R166">
            <v>6.6000000000000003E-2</v>
          </cell>
          <cell r="S166">
            <v>6.6600000000000006E-2</v>
          </cell>
          <cell r="T166">
            <v>6.7100000000000007E-2</v>
          </cell>
          <cell r="U166">
            <v>6.7400000000000002E-2</v>
          </cell>
          <cell r="V166">
            <v>6.7799999999999999E-2</v>
          </cell>
        </row>
        <row r="167">
          <cell r="A167">
            <v>34928</v>
          </cell>
          <cell r="B167">
            <v>5.6900000000000006E-2</v>
          </cell>
          <cell r="C167">
            <v>5.6900000000000006E-2</v>
          </cell>
          <cell r="D167">
            <v>5.5500000000000001E-2</v>
          </cell>
          <cell r="E167">
            <v>5.9200000000000003E-2</v>
          </cell>
          <cell r="F167">
            <v>6.0299999999999999E-2</v>
          </cell>
          <cell r="G167">
            <v>6.1700000000000005E-2</v>
          </cell>
          <cell r="H167">
            <v>6.2200000000000005E-2</v>
          </cell>
          <cell r="I167">
            <v>6.2600000000000003E-2</v>
          </cell>
          <cell r="J167">
            <v>6.2700000000000006E-2</v>
          </cell>
          <cell r="K167">
            <v>6.2899999999999998E-2</v>
          </cell>
          <cell r="L167">
            <v>6.3399999999999998E-2</v>
          </cell>
          <cell r="M167">
            <v>6.3700000000000007E-2</v>
          </cell>
          <cell r="N167">
            <v>6.4399999999999999E-2</v>
          </cell>
          <cell r="O167">
            <v>6.5000000000000002E-2</v>
          </cell>
          <cell r="P167">
            <v>6.5299999999999997E-2</v>
          </cell>
          <cell r="Q167">
            <v>6.6000000000000003E-2</v>
          </cell>
          <cell r="R167">
            <v>6.6299999999999998E-2</v>
          </cell>
          <cell r="S167">
            <v>6.6900000000000001E-2</v>
          </cell>
          <cell r="T167">
            <v>6.7299999999999999E-2</v>
          </cell>
          <cell r="U167">
            <v>6.7799999999999999E-2</v>
          </cell>
          <cell r="V167">
            <v>6.8000000000000005E-2</v>
          </cell>
        </row>
        <row r="168">
          <cell r="A168">
            <v>34929</v>
          </cell>
          <cell r="B168">
            <v>5.5800000000000002E-2</v>
          </cell>
          <cell r="C168">
            <v>5.5800000000000002E-2</v>
          </cell>
          <cell r="D168">
            <v>5.4200000000000005E-2</v>
          </cell>
          <cell r="E168">
            <v>5.9400000000000001E-2</v>
          </cell>
          <cell r="F168">
            <v>6.0400000000000002E-2</v>
          </cell>
          <cell r="G168">
            <v>6.2E-2</v>
          </cell>
          <cell r="H168">
            <v>6.2400000000000004E-2</v>
          </cell>
          <cell r="I168">
            <v>6.2899999999999998E-2</v>
          </cell>
          <cell r="J168">
            <v>6.3E-2</v>
          </cell>
          <cell r="K168">
            <v>6.3200000000000006E-2</v>
          </cell>
          <cell r="L168">
            <v>6.3500000000000001E-2</v>
          </cell>
          <cell r="M168">
            <v>6.3800000000000009E-2</v>
          </cell>
          <cell r="N168">
            <v>6.4500000000000002E-2</v>
          </cell>
          <cell r="O168">
            <v>6.4799999999999996E-2</v>
          </cell>
          <cell r="P168">
            <v>6.5200000000000008E-2</v>
          </cell>
          <cell r="Q168">
            <v>6.5799999999999997E-2</v>
          </cell>
          <cell r="R168">
            <v>6.6200000000000009E-2</v>
          </cell>
          <cell r="S168">
            <v>6.6799999999999998E-2</v>
          </cell>
          <cell r="T168">
            <v>6.720000000000001E-2</v>
          </cell>
          <cell r="U168">
            <v>6.7600000000000007E-2</v>
          </cell>
          <cell r="V168">
            <v>6.7900000000000002E-2</v>
          </cell>
        </row>
        <row r="169">
          <cell r="A169">
            <v>34932</v>
          </cell>
          <cell r="B169">
            <v>5.6100000000000004E-2</v>
          </cell>
          <cell r="C169">
            <v>5.6100000000000004E-2</v>
          </cell>
          <cell r="D169">
            <v>5.3999999999999999E-2</v>
          </cell>
          <cell r="E169">
            <v>5.9200000000000003E-2</v>
          </cell>
          <cell r="F169">
            <v>5.9500000000000004E-2</v>
          </cell>
          <cell r="G169">
            <v>6.1600000000000002E-2</v>
          </cell>
          <cell r="H169">
            <v>6.2100000000000002E-2</v>
          </cell>
          <cell r="I169">
            <v>6.25E-2</v>
          </cell>
          <cell r="J169">
            <v>6.2600000000000003E-2</v>
          </cell>
          <cell r="K169">
            <v>6.2800000000000009E-2</v>
          </cell>
          <cell r="L169">
            <v>6.3E-2</v>
          </cell>
          <cell r="M169">
            <v>6.3300000000000009E-2</v>
          </cell>
          <cell r="N169">
            <v>6.4000000000000001E-2</v>
          </cell>
          <cell r="O169">
            <v>6.4600000000000005E-2</v>
          </cell>
          <cell r="P169">
            <v>6.4899999999999999E-2</v>
          </cell>
          <cell r="Q169">
            <v>6.5600000000000006E-2</v>
          </cell>
          <cell r="R169">
            <v>6.59E-2</v>
          </cell>
          <cell r="S169">
            <v>6.6500000000000004E-2</v>
          </cell>
          <cell r="T169">
            <v>6.6900000000000001E-2</v>
          </cell>
          <cell r="U169">
            <v>6.7299999999999999E-2</v>
          </cell>
          <cell r="V169">
            <v>6.7500000000000004E-2</v>
          </cell>
        </row>
        <row r="170">
          <cell r="A170">
            <v>34933</v>
          </cell>
          <cell r="B170">
            <v>5.6400000000000006E-2</v>
          </cell>
          <cell r="C170">
            <v>5.6400000000000006E-2</v>
          </cell>
          <cell r="D170">
            <v>5.4100000000000002E-2</v>
          </cell>
          <cell r="E170">
            <v>5.9300000000000005E-2</v>
          </cell>
          <cell r="F170">
            <v>5.9800000000000006E-2</v>
          </cell>
          <cell r="G170">
            <v>6.1800000000000001E-2</v>
          </cell>
          <cell r="H170">
            <v>6.2300000000000001E-2</v>
          </cell>
          <cell r="I170">
            <v>6.2800000000000009E-2</v>
          </cell>
          <cell r="J170">
            <v>6.2899999999999998E-2</v>
          </cell>
          <cell r="K170">
            <v>6.3100000000000003E-2</v>
          </cell>
          <cell r="L170">
            <v>6.3399999999999998E-2</v>
          </cell>
          <cell r="M170">
            <v>6.3600000000000004E-2</v>
          </cell>
          <cell r="N170">
            <v>6.430000000000001E-2</v>
          </cell>
          <cell r="O170">
            <v>6.4799999999999996E-2</v>
          </cell>
          <cell r="P170">
            <v>6.5100000000000005E-2</v>
          </cell>
          <cell r="Q170">
            <v>6.5700000000000008E-2</v>
          </cell>
          <cell r="R170">
            <v>6.6200000000000009E-2</v>
          </cell>
          <cell r="S170">
            <v>6.6799999999999998E-2</v>
          </cell>
          <cell r="T170">
            <v>6.7100000000000007E-2</v>
          </cell>
          <cell r="U170">
            <v>6.7400000000000002E-2</v>
          </cell>
          <cell r="V170">
            <v>6.770000000000001E-2</v>
          </cell>
        </row>
        <row r="171">
          <cell r="A171">
            <v>34934</v>
          </cell>
          <cell r="B171">
            <v>5.6800000000000003E-2</v>
          </cell>
          <cell r="C171">
            <v>5.6800000000000003E-2</v>
          </cell>
          <cell r="D171">
            <v>5.4700000000000006E-2</v>
          </cell>
          <cell r="E171">
            <v>5.9500000000000004E-2</v>
          </cell>
          <cell r="F171">
            <v>5.9900000000000002E-2</v>
          </cell>
          <cell r="G171">
            <v>6.2E-2</v>
          </cell>
          <cell r="H171">
            <v>6.25E-2</v>
          </cell>
          <cell r="I171">
            <v>6.2899999999999998E-2</v>
          </cell>
          <cell r="J171">
            <v>6.3100000000000003E-2</v>
          </cell>
          <cell r="K171">
            <v>6.3300000000000009E-2</v>
          </cell>
          <cell r="L171">
            <v>6.3500000000000001E-2</v>
          </cell>
          <cell r="M171">
            <v>6.3800000000000009E-2</v>
          </cell>
          <cell r="N171">
            <v>6.4500000000000002E-2</v>
          </cell>
          <cell r="O171">
            <v>6.4799999999999996E-2</v>
          </cell>
          <cell r="P171">
            <v>6.5200000000000008E-2</v>
          </cell>
          <cell r="Q171">
            <v>6.5700000000000008E-2</v>
          </cell>
          <cell r="R171">
            <v>6.6100000000000006E-2</v>
          </cell>
          <cell r="S171">
            <v>6.6700000000000009E-2</v>
          </cell>
          <cell r="T171">
            <v>6.7299999999999999E-2</v>
          </cell>
          <cell r="U171">
            <v>6.7600000000000007E-2</v>
          </cell>
          <cell r="V171">
            <v>6.8000000000000005E-2</v>
          </cell>
        </row>
        <row r="172">
          <cell r="A172">
            <v>34935</v>
          </cell>
          <cell r="B172">
            <v>5.5E-2</v>
          </cell>
          <cell r="C172">
            <v>5.5E-2</v>
          </cell>
          <cell r="D172">
            <v>5.3500000000000006E-2</v>
          </cell>
          <cell r="E172">
            <v>5.8400000000000001E-2</v>
          </cell>
          <cell r="F172">
            <v>5.8700000000000002E-2</v>
          </cell>
          <cell r="G172">
            <v>6.0700000000000004E-2</v>
          </cell>
          <cell r="H172">
            <v>6.1200000000000004E-2</v>
          </cell>
          <cell r="I172">
            <v>6.1800000000000001E-2</v>
          </cell>
          <cell r="J172">
            <v>6.2E-2</v>
          </cell>
          <cell r="K172">
            <v>6.2200000000000005E-2</v>
          </cell>
          <cell r="L172">
            <v>6.2400000000000004E-2</v>
          </cell>
          <cell r="M172">
            <v>6.2800000000000009E-2</v>
          </cell>
          <cell r="N172">
            <v>6.3399999999999998E-2</v>
          </cell>
          <cell r="O172">
            <v>6.4000000000000001E-2</v>
          </cell>
          <cell r="P172">
            <v>6.4200000000000007E-2</v>
          </cell>
          <cell r="Q172">
            <v>6.4799999999999996E-2</v>
          </cell>
          <cell r="R172">
            <v>6.5200000000000008E-2</v>
          </cell>
          <cell r="S172">
            <v>6.59E-2</v>
          </cell>
          <cell r="T172">
            <v>6.6500000000000004E-2</v>
          </cell>
          <cell r="U172">
            <v>6.6700000000000009E-2</v>
          </cell>
          <cell r="V172">
            <v>6.7000000000000004E-2</v>
          </cell>
        </row>
        <row r="173">
          <cell r="A173">
            <v>34936</v>
          </cell>
          <cell r="B173">
            <v>5.3900000000000003E-2</v>
          </cell>
          <cell r="C173">
            <v>5.3900000000000003E-2</v>
          </cell>
          <cell r="D173">
            <v>5.2200000000000003E-2</v>
          </cell>
          <cell r="E173">
            <v>5.7100000000000005E-2</v>
          </cell>
          <cell r="F173">
            <v>5.7500000000000002E-2</v>
          </cell>
          <cell r="G173">
            <v>5.96E-2</v>
          </cell>
          <cell r="H173">
            <v>6.0100000000000001E-2</v>
          </cell>
          <cell r="I173">
            <v>6.08E-2</v>
          </cell>
          <cell r="J173">
            <v>6.0900000000000003E-2</v>
          </cell>
          <cell r="K173">
            <v>6.0900000000000003E-2</v>
          </cell>
          <cell r="L173">
            <v>6.1200000000000004E-2</v>
          </cell>
          <cell r="M173">
            <v>6.1500000000000006E-2</v>
          </cell>
          <cell r="N173">
            <v>6.2200000000000005E-2</v>
          </cell>
          <cell r="O173">
            <v>6.2600000000000003E-2</v>
          </cell>
          <cell r="P173">
            <v>6.3E-2</v>
          </cell>
          <cell r="Q173">
            <v>6.3600000000000004E-2</v>
          </cell>
          <cell r="R173">
            <v>6.4000000000000001E-2</v>
          </cell>
          <cell r="S173">
            <v>6.4600000000000005E-2</v>
          </cell>
          <cell r="T173">
            <v>6.5200000000000008E-2</v>
          </cell>
          <cell r="U173">
            <v>6.5500000000000003E-2</v>
          </cell>
          <cell r="V173">
            <v>6.5799999999999997E-2</v>
          </cell>
        </row>
        <row r="174">
          <cell r="A174">
            <v>34939</v>
          </cell>
          <cell r="B174">
            <v>5.5600000000000004E-2</v>
          </cell>
          <cell r="C174">
            <v>5.5600000000000004E-2</v>
          </cell>
          <cell r="D174">
            <v>5.2000000000000005E-2</v>
          </cell>
          <cell r="E174">
            <v>5.6900000000000006E-2</v>
          </cell>
          <cell r="F174">
            <v>5.74E-2</v>
          </cell>
          <cell r="G174">
            <v>5.9300000000000005E-2</v>
          </cell>
          <cell r="H174">
            <v>5.9900000000000002E-2</v>
          </cell>
          <cell r="I174">
            <v>6.0400000000000002E-2</v>
          </cell>
          <cell r="J174">
            <v>6.0600000000000001E-2</v>
          </cell>
          <cell r="K174">
            <v>6.0600000000000001E-2</v>
          </cell>
          <cell r="L174">
            <v>6.08E-2</v>
          </cell>
          <cell r="M174">
            <v>6.1100000000000002E-2</v>
          </cell>
          <cell r="N174">
            <v>6.1800000000000001E-2</v>
          </cell>
          <cell r="O174">
            <v>6.2400000000000004E-2</v>
          </cell>
          <cell r="P174">
            <v>6.2600000000000003E-2</v>
          </cell>
          <cell r="Q174">
            <v>6.3200000000000006E-2</v>
          </cell>
          <cell r="R174">
            <v>6.3700000000000007E-2</v>
          </cell>
          <cell r="S174">
            <v>6.430000000000001E-2</v>
          </cell>
          <cell r="T174">
            <v>6.4899999999999999E-2</v>
          </cell>
          <cell r="U174">
            <v>6.5100000000000005E-2</v>
          </cell>
          <cell r="V174">
            <v>6.54E-2</v>
          </cell>
        </row>
        <row r="175">
          <cell r="A175">
            <v>34940</v>
          </cell>
          <cell r="B175">
            <v>5.5300000000000002E-2</v>
          </cell>
          <cell r="C175">
            <v>5.5300000000000002E-2</v>
          </cell>
          <cell r="D175">
            <v>5.2400000000000002E-2</v>
          </cell>
          <cell r="E175">
            <v>5.7800000000000004E-2</v>
          </cell>
          <cell r="F175">
            <v>5.8000000000000003E-2</v>
          </cell>
          <cell r="G175">
            <v>0.06</v>
          </cell>
          <cell r="H175">
            <v>6.0600000000000001E-2</v>
          </cell>
          <cell r="I175">
            <v>6.1000000000000006E-2</v>
          </cell>
          <cell r="J175">
            <v>6.1100000000000002E-2</v>
          </cell>
          <cell r="K175">
            <v>6.1100000000000002E-2</v>
          </cell>
          <cell r="L175">
            <v>6.13E-2</v>
          </cell>
          <cell r="M175">
            <v>6.1600000000000002E-2</v>
          </cell>
          <cell r="N175">
            <v>6.2300000000000001E-2</v>
          </cell>
          <cell r="O175">
            <v>6.2800000000000009E-2</v>
          </cell>
          <cell r="P175">
            <v>6.3200000000000006E-2</v>
          </cell>
          <cell r="Q175">
            <v>6.3700000000000007E-2</v>
          </cell>
          <cell r="R175">
            <v>6.4200000000000007E-2</v>
          </cell>
          <cell r="S175">
            <v>6.4700000000000008E-2</v>
          </cell>
          <cell r="T175">
            <v>6.5299999999999997E-2</v>
          </cell>
          <cell r="U175">
            <v>6.5500000000000003E-2</v>
          </cell>
          <cell r="V175">
            <v>6.5799999999999997E-2</v>
          </cell>
        </row>
        <row r="176">
          <cell r="A176">
            <v>34941</v>
          </cell>
          <cell r="B176">
            <v>5.5600000000000004E-2</v>
          </cell>
          <cell r="C176">
            <v>5.5600000000000004E-2</v>
          </cell>
          <cell r="D176">
            <v>5.2299999999999999E-2</v>
          </cell>
          <cell r="E176">
            <v>5.74E-2</v>
          </cell>
          <cell r="F176">
            <v>5.7700000000000001E-2</v>
          </cell>
          <cell r="G176">
            <v>5.9800000000000006E-2</v>
          </cell>
          <cell r="H176">
            <v>6.0200000000000004E-2</v>
          </cell>
          <cell r="I176">
            <v>6.0700000000000004E-2</v>
          </cell>
          <cell r="J176">
            <v>6.0700000000000004E-2</v>
          </cell>
          <cell r="K176">
            <v>6.0700000000000004E-2</v>
          </cell>
          <cell r="L176">
            <v>6.1000000000000006E-2</v>
          </cell>
          <cell r="M176">
            <v>6.1200000000000004E-2</v>
          </cell>
          <cell r="N176">
            <v>6.2E-2</v>
          </cell>
          <cell r="O176">
            <v>6.25E-2</v>
          </cell>
          <cell r="P176">
            <v>6.2800000000000009E-2</v>
          </cell>
          <cell r="Q176">
            <v>6.3399999999999998E-2</v>
          </cell>
          <cell r="R176">
            <v>6.3800000000000009E-2</v>
          </cell>
          <cell r="S176">
            <v>6.4399999999999999E-2</v>
          </cell>
          <cell r="T176">
            <v>6.5000000000000002E-2</v>
          </cell>
          <cell r="U176">
            <v>6.5200000000000008E-2</v>
          </cell>
          <cell r="V176">
            <v>6.5500000000000003E-2</v>
          </cell>
        </row>
        <row r="177">
          <cell r="A177">
            <v>34942</v>
          </cell>
          <cell r="B177">
            <v>5.4400000000000004E-2</v>
          </cell>
          <cell r="C177">
            <v>5.4400000000000004E-2</v>
          </cell>
          <cell r="D177">
            <v>5.1700000000000003E-2</v>
          </cell>
          <cell r="E177">
            <v>5.6800000000000003E-2</v>
          </cell>
          <cell r="F177">
            <v>5.7300000000000004E-2</v>
          </cell>
          <cell r="G177">
            <v>5.9200000000000003E-2</v>
          </cell>
          <cell r="H177">
            <v>5.9700000000000003E-2</v>
          </cell>
          <cell r="I177">
            <v>6.0100000000000001E-2</v>
          </cell>
          <cell r="J177">
            <v>6.0200000000000004E-2</v>
          </cell>
          <cell r="K177">
            <v>6.0200000000000004E-2</v>
          </cell>
          <cell r="L177">
            <v>6.0400000000000002E-2</v>
          </cell>
          <cell r="M177">
            <v>6.0700000000000004E-2</v>
          </cell>
          <cell r="N177">
            <v>6.1400000000000003E-2</v>
          </cell>
          <cell r="O177">
            <v>6.1900000000000004E-2</v>
          </cell>
          <cell r="P177">
            <v>6.2300000000000001E-2</v>
          </cell>
          <cell r="Q177">
            <v>6.2800000000000009E-2</v>
          </cell>
          <cell r="R177">
            <v>6.3300000000000009E-2</v>
          </cell>
          <cell r="S177">
            <v>6.3899999999999998E-2</v>
          </cell>
          <cell r="T177">
            <v>6.4500000000000002E-2</v>
          </cell>
          <cell r="U177">
            <v>6.4799999999999996E-2</v>
          </cell>
          <cell r="V177">
            <v>6.5100000000000005E-2</v>
          </cell>
        </row>
        <row r="178">
          <cell r="A178">
            <v>34943</v>
          </cell>
          <cell r="B178">
            <v>5.2900000000000003E-2</v>
          </cell>
          <cell r="C178">
            <v>5.2900000000000003E-2</v>
          </cell>
          <cell r="D178">
            <v>5.0700000000000002E-2</v>
          </cell>
          <cell r="E178">
            <v>5.5800000000000002E-2</v>
          </cell>
          <cell r="F178">
            <v>5.62E-2</v>
          </cell>
          <cell r="G178">
            <v>5.8200000000000002E-2</v>
          </cell>
          <cell r="H178">
            <v>5.8800000000000005E-2</v>
          </cell>
          <cell r="I178">
            <v>5.9200000000000003E-2</v>
          </cell>
          <cell r="J178">
            <v>5.9400000000000001E-2</v>
          </cell>
          <cell r="K178">
            <v>5.9400000000000001E-2</v>
          </cell>
          <cell r="L178">
            <v>5.96E-2</v>
          </cell>
          <cell r="M178">
            <v>5.9900000000000002E-2</v>
          </cell>
          <cell r="N178">
            <v>6.0700000000000004E-2</v>
          </cell>
          <cell r="O178">
            <v>6.1200000000000004E-2</v>
          </cell>
          <cell r="P178">
            <v>6.1400000000000003E-2</v>
          </cell>
          <cell r="Q178">
            <v>6.2100000000000002E-2</v>
          </cell>
          <cell r="R178">
            <v>6.2600000000000003E-2</v>
          </cell>
          <cell r="S178">
            <v>6.3100000000000003E-2</v>
          </cell>
          <cell r="T178">
            <v>6.3800000000000009E-2</v>
          </cell>
          <cell r="U178">
            <v>6.4100000000000004E-2</v>
          </cell>
          <cell r="V178">
            <v>6.4399999999999999E-2</v>
          </cell>
        </row>
        <row r="179">
          <cell r="A179">
            <v>34946</v>
          </cell>
          <cell r="B179">
            <v>5.3900000000000003E-2</v>
          </cell>
          <cell r="C179">
            <v>5.3900000000000003E-2</v>
          </cell>
          <cell r="D179">
            <v>5.11E-2</v>
          </cell>
          <cell r="E179">
            <v>5.62E-2</v>
          </cell>
          <cell r="F179">
            <v>5.6400000000000006E-2</v>
          </cell>
          <cell r="G179">
            <v>5.8400000000000001E-2</v>
          </cell>
          <cell r="H179">
            <v>5.8900000000000001E-2</v>
          </cell>
          <cell r="I179">
            <v>5.9400000000000001E-2</v>
          </cell>
          <cell r="J179">
            <v>5.9500000000000004E-2</v>
          </cell>
          <cell r="K179">
            <v>5.9500000000000004E-2</v>
          </cell>
          <cell r="L179">
            <v>5.9700000000000003E-2</v>
          </cell>
          <cell r="M179">
            <v>0.06</v>
          </cell>
          <cell r="N179">
            <v>6.08E-2</v>
          </cell>
          <cell r="O179">
            <v>6.13E-2</v>
          </cell>
          <cell r="P179">
            <v>6.1500000000000006E-2</v>
          </cell>
          <cell r="Q179">
            <v>6.2200000000000005E-2</v>
          </cell>
          <cell r="R179">
            <v>6.2700000000000006E-2</v>
          </cell>
          <cell r="S179">
            <v>6.3200000000000006E-2</v>
          </cell>
          <cell r="T179">
            <v>6.3800000000000009E-2</v>
          </cell>
          <cell r="U179">
            <v>6.4100000000000004E-2</v>
          </cell>
          <cell r="V179">
            <v>6.4399999999999999E-2</v>
          </cell>
        </row>
        <row r="180">
          <cell r="A180">
            <v>34947</v>
          </cell>
          <cell r="B180">
            <v>5.3500000000000006E-2</v>
          </cell>
          <cell r="C180">
            <v>5.3500000000000006E-2</v>
          </cell>
          <cell r="D180">
            <v>5.0900000000000001E-2</v>
          </cell>
          <cell r="E180">
            <v>5.5800000000000002E-2</v>
          </cell>
          <cell r="F180">
            <v>5.6100000000000004E-2</v>
          </cell>
          <cell r="G180">
            <v>5.8100000000000006E-2</v>
          </cell>
          <cell r="H180">
            <v>5.8700000000000002E-2</v>
          </cell>
          <cell r="I180">
            <v>5.91E-2</v>
          </cell>
          <cell r="J180">
            <v>5.9200000000000003E-2</v>
          </cell>
          <cell r="K180">
            <v>5.9200000000000003E-2</v>
          </cell>
          <cell r="L180">
            <v>5.9400000000000001E-2</v>
          </cell>
          <cell r="M180">
            <v>5.9700000000000003E-2</v>
          </cell>
          <cell r="N180">
            <v>6.0400000000000002E-2</v>
          </cell>
          <cell r="O180">
            <v>6.0700000000000004E-2</v>
          </cell>
          <cell r="P180">
            <v>6.1000000000000006E-2</v>
          </cell>
          <cell r="Q180">
            <v>6.1800000000000001E-2</v>
          </cell>
          <cell r="R180">
            <v>6.2200000000000005E-2</v>
          </cell>
          <cell r="S180">
            <v>6.2700000000000006E-2</v>
          </cell>
          <cell r="T180">
            <v>6.3399999999999998E-2</v>
          </cell>
          <cell r="U180">
            <v>6.3600000000000004E-2</v>
          </cell>
          <cell r="V180">
            <v>6.3899999999999998E-2</v>
          </cell>
        </row>
        <row r="181">
          <cell r="A181">
            <v>34948</v>
          </cell>
          <cell r="B181">
            <v>5.3200000000000004E-2</v>
          </cell>
          <cell r="C181">
            <v>5.3200000000000004E-2</v>
          </cell>
          <cell r="D181">
            <v>5.0700000000000002E-2</v>
          </cell>
          <cell r="E181">
            <v>5.5600000000000004E-2</v>
          </cell>
          <cell r="F181">
            <v>5.62E-2</v>
          </cell>
          <cell r="G181">
            <v>5.8100000000000006E-2</v>
          </cell>
          <cell r="H181">
            <v>5.8700000000000002E-2</v>
          </cell>
          <cell r="I181">
            <v>5.91E-2</v>
          </cell>
          <cell r="J181">
            <v>5.9200000000000003E-2</v>
          </cell>
          <cell r="K181">
            <v>5.9200000000000003E-2</v>
          </cell>
          <cell r="L181">
            <v>5.9500000000000004E-2</v>
          </cell>
          <cell r="M181">
            <v>5.9700000000000003E-2</v>
          </cell>
          <cell r="N181">
            <v>6.0400000000000002E-2</v>
          </cell>
          <cell r="O181">
            <v>6.0700000000000004E-2</v>
          </cell>
          <cell r="P181">
            <v>6.1000000000000006E-2</v>
          </cell>
          <cell r="Q181">
            <v>6.1700000000000005E-2</v>
          </cell>
          <cell r="R181">
            <v>6.2100000000000002E-2</v>
          </cell>
          <cell r="S181">
            <v>6.2700000000000006E-2</v>
          </cell>
          <cell r="T181">
            <v>6.3300000000000009E-2</v>
          </cell>
          <cell r="U181">
            <v>6.3700000000000007E-2</v>
          </cell>
          <cell r="V181">
            <v>6.3899999999999998E-2</v>
          </cell>
        </row>
        <row r="182">
          <cell r="A182">
            <v>34949</v>
          </cell>
          <cell r="B182">
            <v>5.4900000000000004E-2</v>
          </cell>
          <cell r="C182">
            <v>5.4900000000000004E-2</v>
          </cell>
          <cell r="D182">
            <v>5.16E-2</v>
          </cell>
          <cell r="E182">
            <v>5.62E-2</v>
          </cell>
          <cell r="F182">
            <v>5.6600000000000004E-2</v>
          </cell>
          <cell r="G182">
            <v>5.8600000000000006E-2</v>
          </cell>
          <cell r="H182">
            <v>5.91E-2</v>
          </cell>
          <cell r="I182">
            <v>5.9500000000000004E-2</v>
          </cell>
          <cell r="J182">
            <v>5.9700000000000003E-2</v>
          </cell>
          <cell r="K182">
            <v>5.9700000000000003E-2</v>
          </cell>
          <cell r="L182">
            <v>5.9900000000000002E-2</v>
          </cell>
          <cell r="M182">
            <v>0.06</v>
          </cell>
          <cell r="N182">
            <v>6.0700000000000004E-2</v>
          </cell>
          <cell r="O182">
            <v>6.1000000000000006E-2</v>
          </cell>
          <cell r="P182">
            <v>6.13E-2</v>
          </cell>
          <cell r="Q182">
            <v>6.2E-2</v>
          </cell>
          <cell r="R182">
            <v>6.25E-2</v>
          </cell>
          <cell r="S182">
            <v>6.3E-2</v>
          </cell>
          <cell r="T182">
            <v>6.3500000000000001E-2</v>
          </cell>
          <cell r="U182">
            <v>6.3800000000000009E-2</v>
          </cell>
          <cell r="V182">
            <v>6.4100000000000004E-2</v>
          </cell>
        </row>
        <row r="183">
          <cell r="A183">
            <v>34950</v>
          </cell>
          <cell r="B183">
            <v>5.4600000000000003E-2</v>
          </cell>
          <cell r="C183">
            <v>5.4600000000000003E-2</v>
          </cell>
          <cell r="D183">
            <v>5.1700000000000003E-2</v>
          </cell>
          <cell r="E183">
            <v>5.6300000000000003E-2</v>
          </cell>
          <cell r="F183">
            <v>5.6900000000000006E-2</v>
          </cell>
          <cell r="G183">
            <v>5.8800000000000005E-2</v>
          </cell>
          <cell r="H183">
            <v>5.9400000000000001E-2</v>
          </cell>
          <cell r="I183">
            <v>5.9800000000000006E-2</v>
          </cell>
          <cell r="J183">
            <v>0.06</v>
          </cell>
          <cell r="K183">
            <v>0.06</v>
          </cell>
          <cell r="L183">
            <v>6.0200000000000004E-2</v>
          </cell>
          <cell r="M183">
            <v>6.0200000000000004E-2</v>
          </cell>
          <cell r="N183">
            <v>6.1000000000000006E-2</v>
          </cell>
          <cell r="O183">
            <v>6.13E-2</v>
          </cell>
          <cell r="P183">
            <v>6.1600000000000002E-2</v>
          </cell>
          <cell r="Q183">
            <v>6.2300000000000001E-2</v>
          </cell>
          <cell r="R183">
            <v>6.2700000000000006E-2</v>
          </cell>
          <cell r="S183">
            <v>6.3200000000000006E-2</v>
          </cell>
          <cell r="T183">
            <v>6.3800000000000009E-2</v>
          </cell>
          <cell r="U183">
            <v>6.4100000000000004E-2</v>
          </cell>
          <cell r="V183">
            <v>6.4399999999999999E-2</v>
          </cell>
        </row>
        <row r="184">
          <cell r="A184">
            <v>34953</v>
          </cell>
          <cell r="B184">
            <v>5.5600000000000004E-2</v>
          </cell>
          <cell r="C184">
            <v>5.5600000000000004E-2</v>
          </cell>
          <cell r="D184">
            <v>5.2200000000000003E-2</v>
          </cell>
          <cell r="E184">
            <v>5.67E-2</v>
          </cell>
          <cell r="F184">
            <v>5.7000000000000002E-2</v>
          </cell>
          <cell r="G184">
            <v>5.9000000000000004E-2</v>
          </cell>
          <cell r="H184">
            <v>5.9500000000000004E-2</v>
          </cell>
          <cell r="I184">
            <v>5.9900000000000002E-2</v>
          </cell>
          <cell r="J184">
            <v>6.0100000000000001E-2</v>
          </cell>
          <cell r="K184">
            <v>6.0100000000000001E-2</v>
          </cell>
          <cell r="L184">
            <v>6.0299999999999999E-2</v>
          </cell>
          <cell r="M184">
            <v>6.0500000000000005E-2</v>
          </cell>
          <cell r="N184">
            <v>6.1000000000000006E-2</v>
          </cell>
          <cell r="O184">
            <v>6.13E-2</v>
          </cell>
          <cell r="P184">
            <v>6.1600000000000002E-2</v>
          </cell>
          <cell r="Q184">
            <v>6.2300000000000001E-2</v>
          </cell>
          <cell r="R184">
            <v>6.2800000000000009E-2</v>
          </cell>
          <cell r="S184">
            <v>6.3200000000000006E-2</v>
          </cell>
          <cell r="T184">
            <v>6.3899999999999998E-2</v>
          </cell>
          <cell r="U184">
            <v>6.4100000000000004E-2</v>
          </cell>
          <cell r="V184">
            <v>6.4500000000000002E-2</v>
          </cell>
        </row>
        <row r="185">
          <cell r="A185">
            <v>34954</v>
          </cell>
          <cell r="B185">
            <v>5.45E-2</v>
          </cell>
          <cell r="C185">
            <v>5.45E-2</v>
          </cell>
          <cell r="D185">
            <v>5.1300000000000005E-2</v>
          </cell>
          <cell r="E185">
            <v>5.6000000000000001E-2</v>
          </cell>
          <cell r="F185">
            <v>5.6300000000000003E-2</v>
          </cell>
          <cell r="G185">
            <v>5.8200000000000002E-2</v>
          </cell>
          <cell r="H185">
            <v>5.8700000000000002E-2</v>
          </cell>
          <cell r="I185">
            <v>5.9200000000000003E-2</v>
          </cell>
          <cell r="J185">
            <v>5.9400000000000001E-2</v>
          </cell>
          <cell r="K185">
            <v>5.9400000000000001E-2</v>
          </cell>
          <cell r="L185">
            <v>5.9700000000000003E-2</v>
          </cell>
          <cell r="M185">
            <v>5.9800000000000006E-2</v>
          </cell>
          <cell r="N185">
            <v>6.0299999999999999E-2</v>
          </cell>
          <cell r="O185">
            <v>6.0600000000000001E-2</v>
          </cell>
          <cell r="P185">
            <v>6.0900000000000003E-2</v>
          </cell>
          <cell r="Q185">
            <v>6.1700000000000005E-2</v>
          </cell>
          <cell r="R185">
            <v>6.2100000000000002E-2</v>
          </cell>
          <cell r="S185">
            <v>6.25E-2</v>
          </cell>
          <cell r="T185">
            <v>6.3100000000000003E-2</v>
          </cell>
          <cell r="U185">
            <v>6.3399999999999998E-2</v>
          </cell>
          <cell r="V185">
            <v>6.3700000000000007E-2</v>
          </cell>
        </row>
        <row r="186">
          <cell r="A186">
            <v>34955</v>
          </cell>
          <cell r="B186">
            <v>5.4900000000000004E-2</v>
          </cell>
          <cell r="C186">
            <v>5.4900000000000004E-2</v>
          </cell>
          <cell r="D186">
            <v>5.1800000000000006E-2</v>
          </cell>
          <cell r="E186">
            <v>5.62E-2</v>
          </cell>
          <cell r="F186">
            <v>5.6600000000000004E-2</v>
          </cell>
          <cell r="G186">
            <v>5.8500000000000003E-2</v>
          </cell>
          <cell r="H186">
            <v>5.91E-2</v>
          </cell>
          <cell r="I186">
            <v>5.9500000000000004E-2</v>
          </cell>
          <cell r="J186">
            <v>5.9700000000000003E-2</v>
          </cell>
          <cell r="K186">
            <v>5.9700000000000003E-2</v>
          </cell>
          <cell r="L186">
            <v>0.06</v>
          </cell>
          <cell r="M186">
            <v>6.0100000000000001E-2</v>
          </cell>
          <cell r="N186">
            <v>6.0600000000000001E-2</v>
          </cell>
          <cell r="O186">
            <v>6.0900000000000003E-2</v>
          </cell>
          <cell r="P186">
            <v>6.1200000000000004E-2</v>
          </cell>
          <cell r="Q186">
            <v>6.1900000000000004E-2</v>
          </cell>
          <cell r="R186">
            <v>6.2300000000000001E-2</v>
          </cell>
          <cell r="S186">
            <v>6.2800000000000009E-2</v>
          </cell>
          <cell r="T186">
            <v>6.3500000000000001E-2</v>
          </cell>
          <cell r="U186">
            <v>6.3700000000000007E-2</v>
          </cell>
          <cell r="V186">
            <v>6.4100000000000004E-2</v>
          </cell>
        </row>
        <row r="187">
          <cell r="A187">
            <v>34957</v>
          </cell>
          <cell r="B187">
            <v>5.3200000000000004E-2</v>
          </cell>
          <cell r="C187">
            <v>5.3200000000000004E-2</v>
          </cell>
          <cell r="D187">
            <v>5.1400000000000001E-2</v>
          </cell>
          <cell r="E187">
            <v>5.5200000000000006E-2</v>
          </cell>
          <cell r="F187">
            <v>5.5600000000000004E-2</v>
          </cell>
          <cell r="G187">
            <v>5.7300000000000004E-2</v>
          </cell>
          <cell r="H187">
            <v>5.7800000000000004E-2</v>
          </cell>
          <cell r="I187">
            <v>5.8300000000000005E-2</v>
          </cell>
          <cell r="J187">
            <v>5.8600000000000006E-2</v>
          </cell>
          <cell r="K187">
            <v>5.8500000000000003E-2</v>
          </cell>
          <cell r="L187">
            <v>5.8700000000000002E-2</v>
          </cell>
          <cell r="M187">
            <v>5.9000000000000004E-2</v>
          </cell>
          <cell r="N187">
            <v>5.9400000000000001E-2</v>
          </cell>
          <cell r="O187">
            <v>6.0200000000000004E-2</v>
          </cell>
          <cell r="P187">
            <v>6.0400000000000002E-2</v>
          </cell>
          <cell r="Q187">
            <v>6.1100000000000002E-2</v>
          </cell>
          <cell r="R187">
            <v>6.1500000000000006E-2</v>
          </cell>
          <cell r="S187">
            <v>6.2E-2</v>
          </cell>
          <cell r="T187">
            <v>6.2600000000000003E-2</v>
          </cell>
          <cell r="U187">
            <v>6.2700000000000006E-2</v>
          </cell>
          <cell r="V187">
            <v>6.3E-2</v>
          </cell>
        </row>
        <row r="188">
          <cell r="A188">
            <v>34960</v>
          </cell>
          <cell r="B188">
            <v>5.5200000000000006E-2</v>
          </cell>
          <cell r="C188">
            <v>5.5200000000000006E-2</v>
          </cell>
          <cell r="D188">
            <v>5.2200000000000003E-2</v>
          </cell>
          <cell r="E188">
            <v>5.5800000000000002E-2</v>
          </cell>
          <cell r="F188">
            <v>5.62E-2</v>
          </cell>
          <cell r="G188">
            <v>5.8300000000000005E-2</v>
          </cell>
          <cell r="H188">
            <v>5.8800000000000005E-2</v>
          </cell>
          <cell r="I188">
            <v>5.91E-2</v>
          </cell>
          <cell r="J188">
            <v>5.9200000000000003E-2</v>
          </cell>
          <cell r="K188">
            <v>5.9200000000000003E-2</v>
          </cell>
          <cell r="L188">
            <v>5.9400000000000001E-2</v>
          </cell>
          <cell r="M188">
            <v>5.9700000000000003E-2</v>
          </cell>
          <cell r="N188">
            <v>6.0200000000000004E-2</v>
          </cell>
          <cell r="O188">
            <v>6.0900000000000003E-2</v>
          </cell>
          <cell r="P188">
            <v>6.1200000000000004E-2</v>
          </cell>
          <cell r="Q188">
            <v>6.1900000000000004E-2</v>
          </cell>
          <cell r="R188">
            <v>6.2200000000000005E-2</v>
          </cell>
          <cell r="S188">
            <v>6.2700000000000006E-2</v>
          </cell>
          <cell r="T188">
            <v>6.3399999999999998E-2</v>
          </cell>
          <cell r="U188">
            <v>6.3500000000000001E-2</v>
          </cell>
          <cell r="V188">
            <v>6.3700000000000007E-2</v>
          </cell>
        </row>
        <row r="189">
          <cell r="A189">
            <v>34961</v>
          </cell>
          <cell r="B189">
            <v>5.4700000000000006E-2</v>
          </cell>
          <cell r="C189">
            <v>5.4700000000000006E-2</v>
          </cell>
          <cell r="D189">
            <v>5.1700000000000003E-2</v>
          </cell>
          <cell r="E189">
            <v>5.5400000000000005E-2</v>
          </cell>
          <cell r="F189">
            <v>5.5800000000000002E-2</v>
          </cell>
          <cell r="G189">
            <v>5.7700000000000001E-2</v>
          </cell>
          <cell r="H189">
            <v>5.8200000000000002E-2</v>
          </cell>
          <cell r="I189">
            <v>5.8600000000000006E-2</v>
          </cell>
          <cell r="J189">
            <v>5.8700000000000002E-2</v>
          </cell>
          <cell r="K189">
            <v>5.8700000000000002E-2</v>
          </cell>
          <cell r="L189">
            <v>5.8900000000000001E-2</v>
          </cell>
          <cell r="M189">
            <v>5.9300000000000005E-2</v>
          </cell>
          <cell r="N189">
            <v>5.9800000000000006E-2</v>
          </cell>
          <cell r="O189">
            <v>6.0600000000000001E-2</v>
          </cell>
          <cell r="P189">
            <v>6.08E-2</v>
          </cell>
          <cell r="Q189">
            <v>6.1400000000000003E-2</v>
          </cell>
          <cell r="R189">
            <v>6.1800000000000001E-2</v>
          </cell>
          <cell r="S189">
            <v>6.2400000000000004E-2</v>
          </cell>
          <cell r="T189">
            <v>6.2899999999999998E-2</v>
          </cell>
          <cell r="U189">
            <v>6.3100000000000003E-2</v>
          </cell>
          <cell r="V189">
            <v>6.3300000000000009E-2</v>
          </cell>
        </row>
        <row r="190">
          <cell r="A190">
            <v>34962</v>
          </cell>
          <cell r="B190">
            <v>5.4300000000000001E-2</v>
          </cell>
          <cell r="C190">
            <v>5.4300000000000001E-2</v>
          </cell>
          <cell r="D190">
            <v>5.1500000000000004E-2</v>
          </cell>
          <cell r="E190">
            <v>5.5200000000000006E-2</v>
          </cell>
          <cell r="F190">
            <v>5.5500000000000001E-2</v>
          </cell>
          <cell r="G190">
            <v>5.7500000000000002E-2</v>
          </cell>
          <cell r="H190">
            <v>5.8000000000000003E-2</v>
          </cell>
          <cell r="I190">
            <v>5.8400000000000001E-2</v>
          </cell>
          <cell r="J190">
            <v>5.8500000000000003E-2</v>
          </cell>
          <cell r="K190">
            <v>5.8500000000000003E-2</v>
          </cell>
          <cell r="L190">
            <v>5.8700000000000002E-2</v>
          </cell>
          <cell r="M190">
            <v>5.91E-2</v>
          </cell>
          <cell r="N190">
            <v>5.9500000000000004E-2</v>
          </cell>
          <cell r="O190">
            <v>6.0200000000000004E-2</v>
          </cell>
          <cell r="P190">
            <v>6.0500000000000005E-2</v>
          </cell>
          <cell r="Q190">
            <v>6.1200000000000004E-2</v>
          </cell>
          <cell r="R190">
            <v>6.1600000000000002E-2</v>
          </cell>
          <cell r="S190">
            <v>6.2100000000000002E-2</v>
          </cell>
          <cell r="T190">
            <v>6.2700000000000006E-2</v>
          </cell>
          <cell r="U190">
            <v>6.2800000000000009E-2</v>
          </cell>
          <cell r="V190">
            <v>6.3E-2</v>
          </cell>
        </row>
        <row r="191">
          <cell r="A191">
            <v>34963</v>
          </cell>
          <cell r="B191">
            <v>5.5400000000000005E-2</v>
          </cell>
          <cell r="C191">
            <v>5.5400000000000005E-2</v>
          </cell>
          <cell r="D191">
            <v>5.2299999999999999E-2</v>
          </cell>
          <cell r="E191">
            <v>5.6100000000000004E-2</v>
          </cell>
          <cell r="F191">
            <v>5.6500000000000002E-2</v>
          </cell>
          <cell r="G191">
            <v>5.8500000000000003E-2</v>
          </cell>
          <cell r="H191">
            <v>5.91E-2</v>
          </cell>
          <cell r="I191">
            <v>5.9400000000000001E-2</v>
          </cell>
          <cell r="J191">
            <v>5.9500000000000004E-2</v>
          </cell>
          <cell r="K191">
            <v>5.9500000000000004E-2</v>
          </cell>
          <cell r="L191">
            <v>5.9700000000000003E-2</v>
          </cell>
          <cell r="M191">
            <v>0.06</v>
          </cell>
          <cell r="N191">
            <v>6.0500000000000005E-2</v>
          </cell>
          <cell r="O191">
            <v>6.1200000000000004E-2</v>
          </cell>
          <cell r="P191">
            <v>6.1500000000000006E-2</v>
          </cell>
          <cell r="Q191">
            <v>6.2100000000000002E-2</v>
          </cell>
          <cell r="R191">
            <v>6.25E-2</v>
          </cell>
          <cell r="S191">
            <v>6.3100000000000003E-2</v>
          </cell>
          <cell r="T191">
            <v>6.3600000000000004E-2</v>
          </cell>
          <cell r="U191">
            <v>6.3700000000000007E-2</v>
          </cell>
          <cell r="V191">
            <v>6.4000000000000001E-2</v>
          </cell>
        </row>
        <row r="192">
          <cell r="A192">
            <v>34964</v>
          </cell>
          <cell r="B192">
            <v>5.5E-2</v>
          </cell>
          <cell r="C192">
            <v>5.5E-2</v>
          </cell>
          <cell r="D192">
            <v>5.2499999999999998E-2</v>
          </cell>
          <cell r="E192">
            <v>5.62E-2</v>
          </cell>
          <cell r="F192">
            <v>5.6600000000000004E-2</v>
          </cell>
          <cell r="G192">
            <v>5.8700000000000002E-2</v>
          </cell>
          <cell r="H192">
            <v>5.9300000000000005E-2</v>
          </cell>
          <cell r="I192">
            <v>5.9500000000000004E-2</v>
          </cell>
          <cell r="J192">
            <v>5.9700000000000003E-2</v>
          </cell>
          <cell r="K192">
            <v>5.9700000000000003E-2</v>
          </cell>
          <cell r="L192">
            <v>5.9900000000000002E-2</v>
          </cell>
          <cell r="M192">
            <v>6.0299999999999999E-2</v>
          </cell>
          <cell r="N192">
            <v>6.0700000000000004E-2</v>
          </cell>
          <cell r="O192">
            <v>6.1400000000000003E-2</v>
          </cell>
          <cell r="P192">
            <v>6.1800000000000001E-2</v>
          </cell>
          <cell r="Q192">
            <v>6.2400000000000004E-2</v>
          </cell>
          <cell r="R192">
            <v>6.2800000000000009E-2</v>
          </cell>
          <cell r="S192">
            <v>6.3300000000000009E-2</v>
          </cell>
          <cell r="T192">
            <v>6.3899999999999998E-2</v>
          </cell>
          <cell r="U192">
            <v>6.4000000000000001E-2</v>
          </cell>
          <cell r="V192">
            <v>6.430000000000001E-2</v>
          </cell>
        </row>
        <row r="193">
          <cell r="A193">
            <v>34967</v>
          </cell>
          <cell r="B193">
            <v>5.5300000000000002E-2</v>
          </cell>
          <cell r="C193">
            <v>5.5300000000000002E-2</v>
          </cell>
          <cell r="D193">
            <v>5.3000000000000005E-2</v>
          </cell>
          <cell r="E193">
            <v>5.6600000000000004E-2</v>
          </cell>
          <cell r="F193">
            <v>5.6800000000000003E-2</v>
          </cell>
          <cell r="G193">
            <v>5.8900000000000001E-2</v>
          </cell>
          <cell r="H193">
            <v>5.9500000000000004E-2</v>
          </cell>
          <cell r="I193">
            <v>5.9800000000000006E-2</v>
          </cell>
          <cell r="J193">
            <v>5.9900000000000002E-2</v>
          </cell>
          <cell r="K193">
            <v>5.9900000000000002E-2</v>
          </cell>
          <cell r="L193">
            <v>6.0100000000000001E-2</v>
          </cell>
          <cell r="M193">
            <v>6.0400000000000002E-2</v>
          </cell>
          <cell r="N193">
            <v>6.0900000000000003E-2</v>
          </cell>
          <cell r="O193">
            <v>6.1500000000000006E-2</v>
          </cell>
          <cell r="P193">
            <v>6.1800000000000001E-2</v>
          </cell>
          <cell r="Q193">
            <v>6.2400000000000004E-2</v>
          </cell>
          <cell r="R193">
            <v>6.2800000000000009E-2</v>
          </cell>
          <cell r="S193">
            <v>6.3300000000000009E-2</v>
          </cell>
          <cell r="T193">
            <v>6.3899999999999998E-2</v>
          </cell>
          <cell r="U193">
            <v>6.4000000000000001E-2</v>
          </cell>
          <cell r="V193">
            <v>6.430000000000001E-2</v>
          </cell>
        </row>
        <row r="194">
          <cell r="A194">
            <v>34968</v>
          </cell>
          <cell r="B194">
            <v>5.57E-2</v>
          </cell>
          <cell r="C194">
            <v>5.57E-2</v>
          </cell>
          <cell r="D194">
            <v>5.3500000000000006E-2</v>
          </cell>
          <cell r="E194">
            <v>5.7200000000000001E-2</v>
          </cell>
          <cell r="F194">
            <v>5.7500000000000002E-2</v>
          </cell>
          <cell r="G194">
            <v>5.9400000000000001E-2</v>
          </cell>
          <cell r="H194">
            <v>5.9900000000000002E-2</v>
          </cell>
          <cell r="I194">
            <v>6.0299999999999999E-2</v>
          </cell>
          <cell r="J194">
            <v>6.0400000000000002E-2</v>
          </cell>
          <cell r="K194">
            <v>6.0299999999999999E-2</v>
          </cell>
          <cell r="L194">
            <v>6.0500000000000005E-2</v>
          </cell>
          <cell r="M194">
            <v>6.08E-2</v>
          </cell>
          <cell r="N194">
            <v>6.13E-2</v>
          </cell>
          <cell r="O194">
            <v>6.1900000000000004E-2</v>
          </cell>
          <cell r="P194">
            <v>6.2200000000000005E-2</v>
          </cell>
          <cell r="Q194">
            <v>6.2800000000000009E-2</v>
          </cell>
          <cell r="R194">
            <v>6.3200000000000006E-2</v>
          </cell>
          <cell r="S194">
            <v>6.3700000000000007E-2</v>
          </cell>
          <cell r="T194">
            <v>6.4399999999999999E-2</v>
          </cell>
          <cell r="U194">
            <v>6.4399999999999999E-2</v>
          </cell>
          <cell r="V194">
            <v>6.4700000000000008E-2</v>
          </cell>
        </row>
        <row r="195">
          <cell r="A195">
            <v>34969</v>
          </cell>
          <cell r="B195">
            <v>5.6100000000000004E-2</v>
          </cell>
          <cell r="C195">
            <v>5.6100000000000004E-2</v>
          </cell>
          <cell r="D195">
            <v>5.33E-2</v>
          </cell>
          <cell r="E195">
            <v>5.7000000000000002E-2</v>
          </cell>
          <cell r="F195">
            <v>5.74E-2</v>
          </cell>
          <cell r="G195">
            <v>5.9500000000000004E-2</v>
          </cell>
          <cell r="H195">
            <v>0.06</v>
          </cell>
          <cell r="I195">
            <v>6.0299999999999999E-2</v>
          </cell>
          <cell r="J195">
            <v>6.0400000000000002E-2</v>
          </cell>
          <cell r="K195">
            <v>6.0500000000000005E-2</v>
          </cell>
          <cell r="L195">
            <v>6.0700000000000004E-2</v>
          </cell>
          <cell r="M195">
            <v>6.1000000000000006E-2</v>
          </cell>
          <cell r="N195">
            <v>6.1500000000000006E-2</v>
          </cell>
          <cell r="O195">
            <v>6.2E-2</v>
          </cell>
          <cell r="P195">
            <v>6.2200000000000005E-2</v>
          </cell>
          <cell r="Q195">
            <v>6.2800000000000009E-2</v>
          </cell>
          <cell r="R195">
            <v>6.3200000000000006E-2</v>
          </cell>
          <cell r="S195">
            <v>6.3800000000000009E-2</v>
          </cell>
          <cell r="T195">
            <v>6.430000000000001E-2</v>
          </cell>
          <cell r="U195">
            <v>6.4399999999999999E-2</v>
          </cell>
          <cell r="V195">
            <v>6.4700000000000008E-2</v>
          </cell>
        </row>
        <row r="196">
          <cell r="A196">
            <v>34970</v>
          </cell>
          <cell r="B196">
            <v>5.57E-2</v>
          </cell>
          <cell r="C196">
            <v>5.57E-2</v>
          </cell>
          <cell r="D196">
            <v>5.3500000000000006E-2</v>
          </cell>
          <cell r="E196">
            <v>5.7200000000000001E-2</v>
          </cell>
          <cell r="F196">
            <v>5.7500000000000002E-2</v>
          </cell>
          <cell r="G196">
            <v>5.9400000000000001E-2</v>
          </cell>
          <cell r="H196">
            <v>5.9900000000000002E-2</v>
          </cell>
          <cell r="I196">
            <v>6.0299999999999999E-2</v>
          </cell>
          <cell r="J196">
            <v>6.0299999999999999E-2</v>
          </cell>
          <cell r="K196">
            <v>6.0500000000000005E-2</v>
          </cell>
          <cell r="L196">
            <v>6.0700000000000004E-2</v>
          </cell>
          <cell r="M196">
            <v>6.1000000000000006E-2</v>
          </cell>
          <cell r="N196">
            <v>6.1500000000000006E-2</v>
          </cell>
          <cell r="O196">
            <v>6.1900000000000004E-2</v>
          </cell>
          <cell r="P196">
            <v>6.2300000000000001E-2</v>
          </cell>
          <cell r="Q196">
            <v>6.2899999999999998E-2</v>
          </cell>
          <cell r="R196">
            <v>6.3200000000000006E-2</v>
          </cell>
          <cell r="S196">
            <v>6.3700000000000007E-2</v>
          </cell>
          <cell r="T196">
            <v>6.430000000000001E-2</v>
          </cell>
          <cell r="U196">
            <v>6.4500000000000002E-2</v>
          </cell>
          <cell r="V196">
            <v>6.4799999999999996E-2</v>
          </cell>
        </row>
        <row r="197">
          <cell r="A197">
            <v>34971</v>
          </cell>
          <cell r="B197">
            <v>5.4400000000000004E-2</v>
          </cell>
          <cell r="C197">
            <v>5.4400000000000004E-2</v>
          </cell>
          <cell r="D197">
            <v>5.2200000000000003E-2</v>
          </cell>
          <cell r="E197">
            <v>5.57E-2</v>
          </cell>
          <cell r="F197">
            <v>5.62E-2</v>
          </cell>
          <cell r="G197">
            <v>5.8300000000000005E-2</v>
          </cell>
          <cell r="H197">
            <v>5.8900000000000001E-2</v>
          </cell>
          <cell r="I197">
            <v>5.9200000000000003E-2</v>
          </cell>
          <cell r="J197">
            <v>5.9400000000000001E-2</v>
          </cell>
          <cell r="K197">
            <v>5.9400000000000001E-2</v>
          </cell>
          <cell r="L197">
            <v>5.96E-2</v>
          </cell>
          <cell r="M197">
            <v>0.06</v>
          </cell>
          <cell r="N197">
            <v>6.0500000000000005E-2</v>
          </cell>
          <cell r="O197">
            <v>6.0900000000000003E-2</v>
          </cell>
          <cell r="P197">
            <v>6.1100000000000002E-2</v>
          </cell>
          <cell r="Q197">
            <v>6.1800000000000001E-2</v>
          </cell>
          <cell r="R197">
            <v>6.2200000000000005E-2</v>
          </cell>
          <cell r="S197">
            <v>6.2700000000000006E-2</v>
          </cell>
          <cell r="T197">
            <v>6.3300000000000009E-2</v>
          </cell>
          <cell r="U197">
            <v>6.3399999999999998E-2</v>
          </cell>
          <cell r="V197">
            <v>6.3700000000000007E-2</v>
          </cell>
        </row>
        <row r="198">
          <cell r="A198">
            <v>34974</v>
          </cell>
          <cell r="B198">
            <v>5.4800000000000001E-2</v>
          </cell>
          <cell r="C198">
            <v>5.4800000000000001E-2</v>
          </cell>
          <cell r="D198">
            <v>5.2299999999999999E-2</v>
          </cell>
          <cell r="E198">
            <v>5.6100000000000004E-2</v>
          </cell>
          <cell r="F198">
            <v>5.6500000000000002E-2</v>
          </cell>
          <cell r="G198">
            <v>5.8500000000000003E-2</v>
          </cell>
          <cell r="H198">
            <v>5.8900000000000001E-2</v>
          </cell>
          <cell r="I198">
            <v>5.9200000000000003E-2</v>
          </cell>
          <cell r="J198">
            <v>5.9400000000000001E-2</v>
          </cell>
          <cell r="K198">
            <v>5.9500000000000004E-2</v>
          </cell>
          <cell r="L198">
            <v>5.9700000000000003E-2</v>
          </cell>
          <cell r="M198">
            <v>5.9800000000000006E-2</v>
          </cell>
          <cell r="N198">
            <v>6.0299999999999999E-2</v>
          </cell>
          <cell r="O198">
            <v>6.08E-2</v>
          </cell>
          <cell r="P198">
            <v>6.1000000000000006E-2</v>
          </cell>
          <cell r="Q198">
            <v>6.1600000000000002E-2</v>
          </cell>
          <cell r="R198">
            <v>6.2E-2</v>
          </cell>
          <cell r="S198">
            <v>6.25E-2</v>
          </cell>
          <cell r="T198">
            <v>6.3100000000000003E-2</v>
          </cell>
          <cell r="U198">
            <v>6.3200000000000006E-2</v>
          </cell>
          <cell r="V198">
            <v>6.3600000000000004E-2</v>
          </cell>
        </row>
        <row r="199">
          <cell r="A199">
            <v>34975</v>
          </cell>
          <cell r="B199">
            <v>5.4400000000000004E-2</v>
          </cell>
          <cell r="C199">
            <v>5.4400000000000004E-2</v>
          </cell>
          <cell r="D199">
            <v>5.2000000000000005E-2</v>
          </cell>
          <cell r="E199">
            <v>5.57E-2</v>
          </cell>
          <cell r="F199">
            <v>5.62E-2</v>
          </cell>
          <cell r="G199">
            <v>5.8100000000000006E-2</v>
          </cell>
          <cell r="H199">
            <v>5.8600000000000006E-2</v>
          </cell>
          <cell r="I199">
            <v>5.8900000000000001E-2</v>
          </cell>
          <cell r="J199">
            <v>5.91E-2</v>
          </cell>
          <cell r="K199">
            <v>5.9200000000000003E-2</v>
          </cell>
          <cell r="L199">
            <v>5.9400000000000001E-2</v>
          </cell>
          <cell r="M199">
            <v>5.9500000000000004E-2</v>
          </cell>
          <cell r="N199">
            <v>0.06</v>
          </cell>
          <cell r="O199">
            <v>6.0400000000000002E-2</v>
          </cell>
          <cell r="P199">
            <v>6.08E-2</v>
          </cell>
          <cell r="Q199">
            <v>6.13E-2</v>
          </cell>
          <cell r="R199">
            <v>6.1700000000000005E-2</v>
          </cell>
          <cell r="S199">
            <v>6.2200000000000005E-2</v>
          </cell>
          <cell r="T199">
            <v>6.2899999999999998E-2</v>
          </cell>
          <cell r="U199">
            <v>6.2899999999999998E-2</v>
          </cell>
          <cell r="V199">
            <v>6.3200000000000006E-2</v>
          </cell>
        </row>
        <row r="200">
          <cell r="A200">
            <v>34976</v>
          </cell>
          <cell r="B200">
            <v>5.3800000000000001E-2</v>
          </cell>
          <cell r="C200">
            <v>5.3800000000000001E-2</v>
          </cell>
          <cell r="D200">
            <v>5.1400000000000001E-2</v>
          </cell>
          <cell r="E200">
            <v>5.5300000000000002E-2</v>
          </cell>
          <cell r="F200">
            <v>5.57E-2</v>
          </cell>
          <cell r="G200">
            <v>5.7700000000000001E-2</v>
          </cell>
          <cell r="H200">
            <v>5.8100000000000006E-2</v>
          </cell>
          <cell r="I200">
            <v>5.8500000000000003E-2</v>
          </cell>
          <cell r="J200">
            <v>5.8600000000000006E-2</v>
          </cell>
          <cell r="K200">
            <v>5.8700000000000002E-2</v>
          </cell>
          <cell r="L200">
            <v>5.8900000000000001E-2</v>
          </cell>
          <cell r="M200">
            <v>5.9000000000000004E-2</v>
          </cell>
          <cell r="N200">
            <v>5.9500000000000004E-2</v>
          </cell>
          <cell r="O200">
            <v>6.0100000000000001E-2</v>
          </cell>
          <cell r="P200">
            <v>6.0400000000000002E-2</v>
          </cell>
          <cell r="Q200">
            <v>6.1000000000000006E-2</v>
          </cell>
          <cell r="R200">
            <v>6.1400000000000003E-2</v>
          </cell>
          <cell r="S200">
            <v>6.1900000000000004E-2</v>
          </cell>
          <cell r="T200">
            <v>6.25E-2</v>
          </cell>
          <cell r="U200">
            <v>6.2700000000000006E-2</v>
          </cell>
          <cell r="V200">
            <v>6.2899999999999998E-2</v>
          </cell>
        </row>
        <row r="201">
          <cell r="A201">
            <v>34977</v>
          </cell>
          <cell r="B201">
            <v>5.4200000000000005E-2</v>
          </cell>
          <cell r="C201">
            <v>5.4200000000000005E-2</v>
          </cell>
          <cell r="D201">
            <v>5.16E-2</v>
          </cell>
          <cell r="E201">
            <v>5.5200000000000006E-2</v>
          </cell>
          <cell r="F201">
            <v>5.5600000000000004E-2</v>
          </cell>
          <cell r="G201">
            <v>5.7600000000000005E-2</v>
          </cell>
          <cell r="H201">
            <v>5.8100000000000006E-2</v>
          </cell>
          <cell r="I201">
            <v>5.8300000000000005E-2</v>
          </cell>
          <cell r="J201">
            <v>5.8500000000000003E-2</v>
          </cell>
          <cell r="K201">
            <v>5.8600000000000006E-2</v>
          </cell>
          <cell r="L201">
            <v>5.8800000000000005E-2</v>
          </cell>
          <cell r="M201">
            <v>5.8900000000000001E-2</v>
          </cell>
          <cell r="N201">
            <v>5.9400000000000001E-2</v>
          </cell>
          <cell r="O201">
            <v>0.06</v>
          </cell>
          <cell r="P201">
            <v>6.0299999999999999E-2</v>
          </cell>
          <cell r="Q201">
            <v>6.1000000000000006E-2</v>
          </cell>
          <cell r="R201">
            <v>6.13E-2</v>
          </cell>
          <cell r="S201">
            <v>6.1900000000000004E-2</v>
          </cell>
          <cell r="T201">
            <v>6.2400000000000004E-2</v>
          </cell>
          <cell r="U201">
            <v>6.2600000000000003E-2</v>
          </cell>
          <cell r="V201">
            <v>6.2800000000000009E-2</v>
          </cell>
        </row>
        <row r="202">
          <cell r="A202">
            <v>34978</v>
          </cell>
          <cell r="B202">
            <v>5.2700000000000004E-2</v>
          </cell>
          <cell r="C202">
            <v>5.2700000000000004E-2</v>
          </cell>
          <cell r="D202">
            <v>5.1000000000000004E-2</v>
          </cell>
          <cell r="E202">
            <v>5.4700000000000006E-2</v>
          </cell>
          <cell r="F202">
            <v>5.5300000000000002E-2</v>
          </cell>
          <cell r="G202">
            <v>5.7300000000000004E-2</v>
          </cell>
          <cell r="H202">
            <v>5.79E-2</v>
          </cell>
          <cell r="I202">
            <v>5.8300000000000005E-2</v>
          </cell>
          <cell r="J202">
            <v>5.8400000000000001E-2</v>
          </cell>
          <cell r="K202">
            <v>5.8500000000000003E-2</v>
          </cell>
          <cell r="L202">
            <v>5.8700000000000002E-2</v>
          </cell>
          <cell r="M202">
            <v>5.8800000000000005E-2</v>
          </cell>
          <cell r="N202">
            <v>5.9400000000000001E-2</v>
          </cell>
          <cell r="O202">
            <v>0.06</v>
          </cell>
          <cell r="P202">
            <v>6.0299999999999999E-2</v>
          </cell>
          <cell r="Q202">
            <v>6.08E-2</v>
          </cell>
          <cell r="R202">
            <v>6.13E-2</v>
          </cell>
          <cell r="S202">
            <v>6.1800000000000001E-2</v>
          </cell>
          <cell r="T202">
            <v>6.2400000000000004E-2</v>
          </cell>
          <cell r="U202">
            <v>6.25E-2</v>
          </cell>
          <cell r="V202">
            <v>6.2800000000000009E-2</v>
          </cell>
        </row>
        <row r="203">
          <cell r="A203">
            <v>34981</v>
          </cell>
          <cell r="B203">
            <v>5.3999999999999999E-2</v>
          </cell>
          <cell r="C203">
            <v>5.3999999999999999E-2</v>
          </cell>
          <cell r="D203">
            <v>5.1500000000000004E-2</v>
          </cell>
          <cell r="E203">
            <v>5.5100000000000003E-2</v>
          </cell>
          <cell r="F203">
            <v>5.5500000000000001E-2</v>
          </cell>
          <cell r="G203">
            <v>5.7600000000000005E-2</v>
          </cell>
          <cell r="H203">
            <v>5.8000000000000003E-2</v>
          </cell>
          <cell r="I203">
            <v>5.8400000000000001E-2</v>
          </cell>
          <cell r="J203">
            <v>5.8500000000000003E-2</v>
          </cell>
          <cell r="K203">
            <v>5.8600000000000006E-2</v>
          </cell>
          <cell r="L203">
            <v>5.8800000000000005E-2</v>
          </cell>
          <cell r="M203">
            <v>5.8900000000000001E-2</v>
          </cell>
          <cell r="N203">
            <v>5.9400000000000001E-2</v>
          </cell>
          <cell r="O203">
            <v>5.9800000000000006E-2</v>
          </cell>
          <cell r="P203">
            <v>6.0100000000000001E-2</v>
          </cell>
          <cell r="Q203">
            <v>6.0700000000000004E-2</v>
          </cell>
          <cell r="R203">
            <v>6.1100000000000002E-2</v>
          </cell>
          <cell r="S203">
            <v>6.1600000000000002E-2</v>
          </cell>
          <cell r="T203">
            <v>6.2200000000000005E-2</v>
          </cell>
          <cell r="U203">
            <v>6.2300000000000001E-2</v>
          </cell>
          <cell r="V203">
            <v>6.2700000000000006E-2</v>
          </cell>
        </row>
        <row r="204">
          <cell r="A204">
            <v>34982</v>
          </cell>
          <cell r="B204">
            <v>5.4400000000000004E-2</v>
          </cell>
          <cell r="C204">
            <v>5.4400000000000004E-2</v>
          </cell>
          <cell r="D204">
            <v>5.1700000000000003E-2</v>
          </cell>
          <cell r="E204">
            <v>5.5200000000000006E-2</v>
          </cell>
          <cell r="F204">
            <v>5.5400000000000005E-2</v>
          </cell>
          <cell r="G204">
            <v>5.7600000000000005E-2</v>
          </cell>
          <cell r="H204">
            <v>5.8100000000000006E-2</v>
          </cell>
          <cell r="I204">
            <v>5.8400000000000001E-2</v>
          </cell>
          <cell r="J204">
            <v>5.8500000000000003E-2</v>
          </cell>
          <cell r="K204">
            <v>5.8600000000000006E-2</v>
          </cell>
          <cell r="L204">
            <v>5.8800000000000005E-2</v>
          </cell>
          <cell r="M204">
            <v>5.8900000000000001E-2</v>
          </cell>
          <cell r="N204">
            <v>5.9300000000000005E-2</v>
          </cell>
          <cell r="O204">
            <v>5.96E-2</v>
          </cell>
          <cell r="P204">
            <v>5.9900000000000002E-2</v>
          </cell>
          <cell r="Q204">
            <v>6.0500000000000005E-2</v>
          </cell>
          <cell r="R204">
            <v>6.0900000000000003E-2</v>
          </cell>
          <cell r="S204">
            <v>6.1500000000000006E-2</v>
          </cell>
          <cell r="T204">
            <v>6.2E-2</v>
          </cell>
          <cell r="U204">
            <v>6.2200000000000005E-2</v>
          </cell>
          <cell r="V204">
            <v>6.2400000000000004E-2</v>
          </cell>
        </row>
        <row r="205">
          <cell r="A205">
            <v>34983</v>
          </cell>
          <cell r="B205">
            <v>5.3999999999999999E-2</v>
          </cell>
          <cell r="C205">
            <v>5.3999999999999999E-2</v>
          </cell>
          <cell r="D205">
            <v>5.2700000000000004E-2</v>
          </cell>
          <cell r="E205">
            <v>5.5100000000000003E-2</v>
          </cell>
          <cell r="F205">
            <v>5.5500000000000001E-2</v>
          </cell>
          <cell r="G205">
            <v>5.7500000000000002E-2</v>
          </cell>
          <cell r="H205">
            <v>5.8000000000000003E-2</v>
          </cell>
          <cell r="I205">
            <v>5.8400000000000001E-2</v>
          </cell>
          <cell r="J205">
            <v>5.8500000000000003E-2</v>
          </cell>
          <cell r="K205">
            <v>5.8600000000000006E-2</v>
          </cell>
          <cell r="L205">
            <v>5.8800000000000005E-2</v>
          </cell>
          <cell r="M205">
            <v>5.8900000000000001E-2</v>
          </cell>
          <cell r="N205">
            <v>5.9300000000000005E-2</v>
          </cell>
          <cell r="O205">
            <v>5.96E-2</v>
          </cell>
          <cell r="P205">
            <v>0.06</v>
          </cell>
          <cell r="Q205">
            <v>6.0600000000000001E-2</v>
          </cell>
          <cell r="R205">
            <v>6.0900000000000003E-2</v>
          </cell>
          <cell r="S205">
            <v>6.1400000000000003E-2</v>
          </cell>
          <cell r="T205">
            <v>6.2100000000000002E-2</v>
          </cell>
          <cell r="U205">
            <v>6.2100000000000002E-2</v>
          </cell>
          <cell r="V205">
            <v>6.25E-2</v>
          </cell>
        </row>
        <row r="206">
          <cell r="A206">
            <v>34984</v>
          </cell>
          <cell r="B206">
            <v>5.3500000000000006E-2</v>
          </cell>
          <cell r="C206">
            <v>5.3500000000000006E-2</v>
          </cell>
          <cell r="D206">
            <v>5.2400000000000002E-2</v>
          </cell>
          <cell r="E206">
            <v>5.4900000000000004E-2</v>
          </cell>
          <cell r="F206">
            <v>5.5200000000000006E-2</v>
          </cell>
          <cell r="G206">
            <v>5.7300000000000004E-2</v>
          </cell>
          <cell r="H206">
            <v>5.7800000000000004E-2</v>
          </cell>
          <cell r="I206">
            <v>5.8200000000000002E-2</v>
          </cell>
          <cell r="J206">
            <v>5.8200000000000002E-2</v>
          </cell>
          <cell r="K206">
            <v>5.8400000000000001E-2</v>
          </cell>
          <cell r="L206">
            <v>5.8600000000000006E-2</v>
          </cell>
          <cell r="M206">
            <v>5.8700000000000002E-2</v>
          </cell>
          <cell r="N206">
            <v>5.91E-2</v>
          </cell>
          <cell r="O206">
            <v>5.9400000000000001E-2</v>
          </cell>
          <cell r="P206">
            <v>5.9700000000000003E-2</v>
          </cell>
          <cell r="Q206">
            <v>6.0299999999999999E-2</v>
          </cell>
          <cell r="R206">
            <v>6.0700000000000004E-2</v>
          </cell>
          <cell r="S206">
            <v>6.1200000000000004E-2</v>
          </cell>
          <cell r="T206">
            <v>6.1800000000000001E-2</v>
          </cell>
          <cell r="U206">
            <v>6.2E-2</v>
          </cell>
          <cell r="V206">
            <v>6.2200000000000005E-2</v>
          </cell>
        </row>
        <row r="207">
          <cell r="A207">
            <v>34985</v>
          </cell>
          <cell r="B207">
            <v>5.21E-2</v>
          </cell>
          <cell r="C207">
            <v>5.21E-2</v>
          </cell>
          <cell r="D207">
            <v>5.1400000000000001E-2</v>
          </cell>
          <cell r="E207">
            <v>5.3999999999999999E-2</v>
          </cell>
          <cell r="F207">
            <v>5.45E-2</v>
          </cell>
          <cell r="G207">
            <v>5.6600000000000004E-2</v>
          </cell>
          <cell r="H207">
            <v>5.7100000000000005E-2</v>
          </cell>
          <cell r="I207">
            <v>5.7200000000000001E-2</v>
          </cell>
          <cell r="J207">
            <v>5.74E-2</v>
          </cell>
          <cell r="K207">
            <v>5.7500000000000002E-2</v>
          </cell>
          <cell r="L207">
            <v>5.7600000000000005E-2</v>
          </cell>
          <cell r="M207">
            <v>5.7700000000000001E-2</v>
          </cell>
          <cell r="N207">
            <v>5.8200000000000002E-2</v>
          </cell>
          <cell r="O207">
            <v>5.8500000000000003E-2</v>
          </cell>
          <cell r="P207">
            <v>5.8800000000000005E-2</v>
          </cell>
          <cell r="Q207">
            <v>5.9400000000000001E-2</v>
          </cell>
          <cell r="R207">
            <v>5.9800000000000006E-2</v>
          </cell>
          <cell r="S207">
            <v>0.06</v>
          </cell>
          <cell r="T207">
            <v>6.0600000000000001E-2</v>
          </cell>
          <cell r="U207">
            <v>6.0700000000000004E-2</v>
          </cell>
          <cell r="V207">
            <v>6.1000000000000006E-2</v>
          </cell>
        </row>
        <row r="208">
          <cell r="A208">
            <v>34988</v>
          </cell>
          <cell r="B208">
            <v>5.3400000000000003E-2</v>
          </cell>
          <cell r="C208">
            <v>5.3400000000000003E-2</v>
          </cell>
          <cell r="D208">
            <v>5.2400000000000002E-2</v>
          </cell>
          <cell r="E208">
            <v>5.4400000000000004E-2</v>
          </cell>
          <cell r="F208">
            <v>5.4600000000000003E-2</v>
          </cell>
          <cell r="G208">
            <v>5.6600000000000004E-2</v>
          </cell>
          <cell r="H208">
            <v>5.7100000000000005E-2</v>
          </cell>
          <cell r="I208">
            <v>5.7200000000000001E-2</v>
          </cell>
          <cell r="J208">
            <v>5.74E-2</v>
          </cell>
          <cell r="K208">
            <v>5.7500000000000002E-2</v>
          </cell>
          <cell r="L208">
            <v>5.7700000000000001E-2</v>
          </cell>
          <cell r="M208">
            <v>5.7800000000000004E-2</v>
          </cell>
          <cell r="N208">
            <v>5.8300000000000005E-2</v>
          </cell>
          <cell r="O208">
            <v>5.8500000000000003E-2</v>
          </cell>
          <cell r="P208">
            <v>5.8800000000000005E-2</v>
          </cell>
          <cell r="Q208">
            <v>5.9500000000000004E-2</v>
          </cell>
          <cell r="R208">
            <v>5.9800000000000006E-2</v>
          </cell>
          <cell r="S208">
            <v>6.0100000000000001E-2</v>
          </cell>
          <cell r="T208">
            <v>6.0600000000000001E-2</v>
          </cell>
          <cell r="U208">
            <v>6.08E-2</v>
          </cell>
          <cell r="V208">
            <v>6.1100000000000002E-2</v>
          </cell>
        </row>
        <row r="209">
          <cell r="A209">
            <v>34989</v>
          </cell>
          <cell r="B209">
            <v>5.3800000000000001E-2</v>
          </cell>
          <cell r="C209">
            <v>5.3800000000000001E-2</v>
          </cell>
          <cell r="D209">
            <v>5.21E-2</v>
          </cell>
          <cell r="E209">
            <v>5.4200000000000005E-2</v>
          </cell>
          <cell r="F209">
            <v>5.45E-2</v>
          </cell>
          <cell r="G209">
            <v>5.6500000000000002E-2</v>
          </cell>
          <cell r="H209">
            <v>5.7000000000000002E-2</v>
          </cell>
          <cell r="I209">
            <v>5.7200000000000001E-2</v>
          </cell>
          <cell r="J209">
            <v>5.7300000000000004E-2</v>
          </cell>
          <cell r="K209">
            <v>5.74E-2</v>
          </cell>
          <cell r="L209">
            <v>5.7600000000000005E-2</v>
          </cell>
          <cell r="M209">
            <v>5.7800000000000004E-2</v>
          </cell>
          <cell r="N209">
            <v>5.8100000000000006E-2</v>
          </cell>
          <cell r="O209">
            <v>5.8400000000000001E-2</v>
          </cell>
          <cell r="P209">
            <v>5.8700000000000002E-2</v>
          </cell>
          <cell r="Q209">
            <v>5.9300000000000005E-2</v>
          </cell>
          <cell r="R209">
            <v>5.9700000000000003E-2</v>
          </cell>
          <cell r="S209">
            <v>5.9900000000000002E-2</v>
          </cell>
          <cell r="T209">
            <v>6.0600000000000001E-2</v>
          </cell>
          <cell r="U209">
            <v>6.0700000000000004E-2</v>
          </cell>
          <cell r="V209">
            <v>6.0900000000000003E-2</v>
          </cell>
        </row>
        <row r="210">
          <cell r="A210">
            <v>34990</v>
          </cell>
          <cell r="B210">
            <v>5.4300000000000001E-2</v>
          </cell>
          <cell r="C210">
            <v>5.4300000000000001E-2</v>
          </cell>
          <cell r="D210">
            <v>5.2299999999999999E-2</v>
          </cell>
          <cell r="E210">
            <v>5.4300000000000001E-2</v>
          </cell>
          <cell r="F210">
            <v>5.4800000000000001E-2</v>
          </cell>
          <cell r="G210">
            <v>5.6900000000000006E-2</v>
          </cell>
          <cell r="H210">
            <v>5.74E-2</v>
          </cell>
          <cell r="I210">
            <v>5.7500000000000002E-2</v>
          </cell>
          <cell r="J210">
            <v>5.7600000000000005E-2</v>
          </cell>
          <cell r="K210">
            <v>5.7700000000000001E-2</v>
          </cell>
          <cell r="L210">
            <v>5.79E-2</v>
          </cell>
          <cell r="M210">
            <v>5.8000000000000003E-2</v>
          </cell>
          <cell r="N210">
            <v>5.8500000000000003E-2</v>
          </cell>
          <cell r="O210">
            <v>5.8700000000000002E-2</v>
          </cell>
          <cell r="P210">
            <v>5.9000000000000004E-2</v>
          </cell>
          <cell r="Q210">
            <v>5.96E-2</v>
          </cell>
          <cell r="R210">
            <v>0.06</v>
          </cell>
          <cell r="S210">
            <v>6.0200000000000004E-2</v>
          </cell>
          <cell r="T210">
            <v>6.08E-2</v>
          </cell>
          <cell r="U210">
            <v>6.0900000000000003E-2</v>
          </cell>
          <cell r="V210">
            <v>6.13E-2</v>
          </cell>
        </row>
        <row r="211">
          <cell r="A211">
            <v>34991</v>
          </cell>
          <cell r="B211">
            <v>5.3800000000000001E-2</v>
          </cell>
          <cell r="C211">
            <v>5.3800000000000001E-2</v>
          </cell>
          <cell r="D211">
            <v>5.2499999999999998E-2</v>
          </cell>
          <cell r="E211">
            <v>5.4400000000000004E-2</v>
          </cell>
          <cell r="F211">
            <v>5.4600000000000003E-2</v>
          </cell>
          <cell r="G211">
            <v>5.67E-2</v>
          </cell>
          <cell r="H211">
            <v>5.7300000000000004E-2</v>
          </cell>
          <cell r="I211">
            <v>5.74E-2</v>
          </cell>
          <cell r="J211">
            <v>5.7500000000000002E-2</v>
          </cell>
          <cell r="K211">
            <v>5.7600000000000005E-2</v>
          </cell>
          <cell r="L211">
            <v>5.7800000000000004E-2</v>
          </cell>
          <cell r="M211">
            <v>5.79E-2</v>
          </cell>
          <cell r="N211">
            <v>5.8300000000000005E-2</v>
          </cell>
          <cell r="O211">
            <v>5.8600000000000006E-2</v>
          </cell>
          <cell r="P211">
            <v>5.9000000000000004E-2</v>
          </cell>
          <cell r="Q211">
            <v>5.9500000000000004E-2</v>
          </cell>
          <cell r="R211">
            <v>5.9900000000000002E-2</v>
          </cell>
          <cell r="S211">
            <v>6.0100000000000001E-2</v>
          </cell>
          <cell r="T211">
            <v>6.0700000000000004E-2</v>
          </cell>
          <cell r="U211">
            <v>6.08E-2</v>
          </cell>
          <cell r="V211">
            <v>6.1200000000000004E-2</v>
          </cell>
        </row>
        <row r="212">
          <cell r="A212">
            <v>34992</v>
          </cell>
          <cell r="B212">
            <v>5.3100000000000001E-2</v>
          </cell>
          <cell r="C212">
            <v>5.3100000000000001E-2</v>
          </cell>
          <cell r="D212">
            <v>5.2600000000000001E-2</v>
          </cell>
          <cell r="E212">
            <v>5.4800000000000001E-2</v>
          </cell>
          <cell r="F212">
            <v>5.5100000000000003E-2</v>
          </cell>
          <cell r="G212">
            <v>5.7200000000000001E-2</v>
          </cell>
          <cell r="H212">
            <v>5.7700000000000001E-2</v>
          </cell>
          <cell r="I212">
            <v>5.79E-2</v>
          </cell>
          <cell r="J212">
            <v>5.79E-2</v>
          </cell>
          <cell r="K212">
            <v>5.8100000000000006E-2</v>
          </cell>
          <cell r="L212">
            <v>5.8300000000000005E-2</v>
          </cell>
          <cell r="M212">
            <v>5.8400000000000001E-2</v>
          </cell>
          <cell r="N212">
            <v>5.8900000000000001E-2</v>
          </cell>
          <cell r="O212">
            <v>5.9200000000000003E-2</v>
          </cell>
          <cell r="P212">
            <v>5.9500000000000004E-2</v>
          </cell>
          <cell r="Q212">
            <v>6.0100000000000001E-2</v>
          </cell>
          <cell r="R212">
            <v>6.0500000000000005E-2</v>
          </cell>
          <cell r="S212">
            <v>6.0700000000000004E-2</v>
          </cell>
          <cell r="T212">
            <v>6.13E-2</v>
          </cell>
          <cell r="U212">
            <v>6.1400000000000003E-2</v>
          </cell>
          <cell r="V212">
            <v>6.1700000000000005E-2</v>
          </cell>
        </row>
        <row r="213">
          <cell r="A213">
            <v>34995</v>
          </cell>
          <cell r="B213">
            <v>5.4600000000000003E-2</v>
          </cell>
          <cell r="C213">
            <v>5.4600000000000003E-2</v>
          </cell>
          <cell r="D213">
            <v>5.3200000000000004E-2</v>
          </cell>
          <cell r="E213">
            <v>5.5200000000000006E-2</v>
          </cell>
          <cell r="F213">
            <v>5.5600000000000004E-2</v>
          </cell>
          <cell r="G213">
            <v>5.7600000000000005E-2</v>
          </cell>
          <cell r="H213">
            <v>5.8200000000000002E-2</v>
          </cell>
          <cell r="I213">
            <v>5.8300000000000005E-2</v>
          </cell>
          <cell r="J213">
            <v>5.8400000000000001E-2</v>
          </cell>
          <cell r="K213">
            <v>5.8500000000000003E-2</v>
          </cell>
          <cell r="L213">
            <v>5.8700000000000002E-2</v>
          </cell>
          <cell r="M213">
            <v>5.8800000000000005E-2</v>
          </cell>
          <cell r="N213">
            <v>5.9200000000000003E-2</v>
          </cell>
          <cell r="O213">
            <v>5.96E-2</v>
          </cell>
          <cell r="P213">
            <v>5.9800000000000006E-2</v>
          </cell>
          <cell r="Q213">
            <v>6.0400000000000002E-2</v>
          </cell>
          <cell r="R213">
            <v>6.08E-2</v>
          </cell>
          <cell r="S213">
            <v>6.1000000000000006E-2</v>
          </cell>
          <cell r="T213">
            <v>6.1600000000000002E-2</v>
          </cell>
          <cell r="U213">
            <v>6.1700000000000005E-2</v>
          </cell>
          <cell r="V213">
            <v>6.2100000000000002E-2</v>
          </cell>
        </row>
        <row r="214">
          <cell r="A214">
            <v>34996</v>
          </cell>
          <cell r="B214">
            <v>5.4100000000000002E-2</v>
          </cell>
          <cell r="C214">
            <v>5.4100000000000002E-2</v>
          </cell>
          <cell r="D214">
            <v>5.2499999999999998E-2</v>
          </cell>
          <cell r="E214">
            <v>5.45E-2</v>
          </cell>
          <cell r="F214">
            <v>5.5100000000000003E-2</v>
          </cell>
          <cell r="G214">
            <v>5.7000000000000002E-2</v>
          </cell>
          <cell r="H214">
            <v>5.7600000000000005E-2</v>
          </cell>
          <cell r="I214">
            <v>5.7600000000000005E-2</v>
          </cell>
          <cell r="J214">
            <v>5.7800000000000004E-2</v>
          </cell>
          <cell r="K214">
            <v>5.79E-2</v>
          </cell>
          <cell r="L214">
            <v>5.8100000000000006E-2</v>
          </cell>
          <cell r="M214">
            <v>5.8200000000000002E-2</v>
          </cell>
          <cell r="N214">
            <v>5.8600000000000006E-2</v>
          </cell>
          <cell r="O214">
            <v>5.8900000000000001E-2</v>
          </cell>
          <cell r="P214">
            <v>5.9200000000000003E-2</v>
          </cell>
          <cell r="Q214">
            <v>5.9800000000000006E-2</v>
          </cell>
          <cell r="R214">
            <v>6.0200000000000004E-2</v>
          </cell>
          <cell r="S214">
            <v>6.0400000000000002E-2</v>
          </cell>
          <cell r="T214">
            <v>6.1000000000000006E-2</v>
          </cell>
          <cell r="U214">
            <v>6.1100000000000002E-2</v>
          </cell>
          <cell r="V214">
            <v>6.1400000000000003E-2</v>
          </cell>
        </row>
        <row r="215">
          <cell r="A215">
            <v>34997</v>
          </cell>
          <cell r="B215">
            <v>5.3400000000000003E-2</v>
          </cell>
          <cell r="C215">
            <v>5.3400000000000003E-2</v>
          </cell>
          <cell r="D215">
            <v>5.2299999999999999E-2</v>
          </cell>
          <cell r="E215">
            <v>5.4400000000000004E-2</v>
          </cell>
          <cell r="F215">
            <v>5.4800000000000001E-2</v>
          </cell>
          <cell r="G215">
            <v>5.67E-2</v>
          </cell>
          <cell r="H215">
            <v>5.7300000000000004E-2</v>
          </cell>
          <cell r="I215">
            <v>5.74E-2</v>
          </cell>
          <cell r="J215">
            <v>5.7500000000000002E-2</v>
          </cell>
          <cell r="K215">
            <v>5.7700000000000001E-2</v>
          </cell>
          <cell r="L215">
            <v>5.79E-2</v>
          </cell>
          <cell r="M215">
            <v>5.8000000000000003E-2</v>
          </cell>
          <cell r="N215">
            <v>5.8400000000000001E-2</v>
          </cell>
          <cell r="O215">
            <v>5.8900000000000001E-2</v>
          </cell>
          <cell r="P215">
            <v>5.9200000000000003E-2</v>
          </cell>
          <cell r="Q215">
            <v>5.9800000000000006E-2</v>
          </cell>
          <cell r="R215">
            <v>6.0200000000000004E-2</v>
          </cell>
          <cell r="S215">
            <v>6.0400000000000002E-2</v>
          </cell>
          <cell r="T215">
            <v>6.1000000000000006E-2</v>
          </cell>
          <cell r="U215">
            <v>6.1200000000000004E-2</v>
          </cell>
          <cell r="V215">
            <v>6.1400000000000003E-2</v>
          </cell>
        </row>
        <row r="216">
          <cell r="A216">
            <v>34998</v>
          </cell>
          <cell r="B216">
            <v>5.3900000000000003E-2</v>
          </cell>
          <cell r="C216">
            <v>5.3900000000000003E-2</v>
          </cell>
          <cell r="D216">
            <v>5.2499999999999998E-2</v>
          </cell>
          <cell r="E216">
            <v>5.45E-2</v>
          </cell>
          <cell r="F216">
            <v>5.4800000000000001E-2</v>
          </cell>
          <cell r="G216">
            <v>5.6800000000000003E-2</v>
          </cell>
          <cell r="H216">
            <v>5.74E-2</v>
          </cell>
          <cell r="I216">
            <v>5.7500000000000002E-2</v>
          </cell>
          <cell r="J216">
            <v>5.7600000000000005E-2</v>
          </cell>
          <cell r="K216">
            <v>5.7700000000000001E-2</v>
          </cell>
          <cell r="L216">
            <v>5.79E-2</v>
          </cell>
          <cell r="M216">
            <v>5.8000000000000003E-2</v>
          </cell>
          <cell r="N216">
            <v>5.8400000000000001E-2</v>
          </cell>
          <cell r="O216">
            <v>5.9300000000000005E-2</v>
          </cell>
          <cell r="P216">
            <v>5.96E-2</v>
          </cell>
          <cell r="Q216">
            <v>6.0200000000000004E-2</v>
          </cell>
          <cell r="R216">
            <v>6.0600000000000001E-2</v>
          </cell>
          <cell r="S216">
            <v>6.08E-2</v>
          </cell>
          <cell r="T216">
            <v>6.1400000000000003E-2</v>
          </cell>
          <cell r="U216">
            <v>6.1500000000000006E-2</v>
          </cell>
          <cell r="V216">
            <v>6.1800000000000001E-2</v>
          </cell>
        </row>
        <row r="217">
          <cell r="A217">
            <v>34999</v>
          </cell>
          <cell r="B217">
            <v>5.3999999999999999E-2</v>
          </cell>
          <cell r="C217">
            <v>5.3999999999999999E-2</v>
          </cell>
          <cell r="D217">
            <v>5.1900000000000002E-2</v>
          </cell>
          <cell r="E217">
            <v>5.5100000000000003E-2</v>
          </cell>
          <cell r="F217">
            <v>5.4600000000000003E-2</v>
          </cell>
          <cell r="G217">
            <v>5.7000000000000002E-2</v>
          </cell>
          <cell r="H217">
            <v>5.7200000000000001E-2</v>
          </cell>
          <cell r="I217">
            <v>5.7500000000000002E-2</v>
          </cell>
          <cell r="J217">
            <v>5.7500000000000002E-2</v>
          </cell>
          <cell r="K217">
            <v>5.7600000000000005E-2</v>
          </cell>
          <cell r="L217">
            <v>5.79E-2</v>
          </cell>
          <cell r="M217">
            <v>5.8000000000000003E-2</v>
          </cell>
          <cell r="N217">
            <v>5.8400000000000001E-2</v>
          </cell>
          <cell r="O217">
            <v>5.91E-2</v>
          </cell>
          <cell r="P217">
            <v>5.9400000000000001E-2</v>
          </cell>
          <cell r="Q217">
            <v>0.06</v>
          </cell>
          <cell r="R217">
            <v>6.0400000000000002E-2</v>
          </cell>
          <cell r="S217">
            <v>6.0600000000000001E-2</v>
          </cell>
          <cell r="T217">
            <v>6.1200000000000004E-2</v>
          </cell>
          <cell r="U217">
            <v>6.13E-2</v>
          </cell>
          <cell r="V217">
            <v>6.1600000000000002E-2</v>
          </cell>
        </row>
        <row r="218">
          <cell r="A218">
            <v>35002</v>
          </cell>
          <cell r="B218">
            <v>5.4900000000000004E-2</v>
          </cell>
          <cell r="C218">
            <v>5.4900000000000004E-2</v>
          </cell>
          <cell r="D218">
            <v>5.5200000000000006E-2</v>
          </cell>
          <cell r="E218">
            <v>5.5400000000000005E-2</v>
          </cell>
          <cell r="F218">
            <v>5.6600000000000004E-2</v>
          </cell>
          <cell r="G218">
            <v>5.7200000000000001E-2</v>
          </cell>
          <cell r="H218">
            <v>5.7600000000000005E-2</v>
          </cell>
          <cell r="I218">
            <v>5.7700000000000001E-2</v>
          </cell>
          <cell r="J218">
            <v>5.7600000000000005E-2</v>
          </cell>
          <cell r="K218">
            <v>5.79E-2</v>
          </cell>
          <cell r="L218">
            <v>5.79E-2</v>
          </cell>
          <cell r="M218">
            <v>5.8300000000000005E-2</v>
          </cell>
          <cell r="N218">
            <v>5.8600000000000006E-2</v>
          </cell>
          <cell r="O218">
            <v>5.8800000000000005E-2</v>
          </cell>
          <cell r="P218">
            <v>5.96E-2</v>
          </cell>
          <cell r="Q218">
            <v>6.0299999999999999E-2</v>
          </cell>
          <cell r="R218">
            <v>6.0500000000000005E-2</v>
          </cell>
          <cell r="S218">
            <v>6.1000000000000006E-2</v>
          </cell>
          <cell r="T218">
            <v>6.1400000000000003E-2</v>
          </cell>
          <cell r="U218">
            <v>6.1500000000000006E-2</v>
          </cell>
          <cell r="V218">
            <v>6.1700000000000005E-2</v>
          </cell>
        </row>
        <row r="219">
          <cell r="A219">
            <v>35003</v>
          </cell>
          <cell r="B219">
            <v>5.45E-2</v>
          </cell>
          <cell r="C219">
            <v>5.45E-2</v>
          </cell>
          <cell r="D219">
            <v>5.5E-2</v>
          </cell>
          <cell r="E219">
            <v>5.5200000000000006E-2</v>
          </cell>
          <cell r="F219">
            <v>5.6500000000000002E-2</v>
          </cell>
          <cell r="G219">
            <v>5.7100000000000005E-2</v>
          </cell>
          <cell r="H219">
            <v>5.74E-2</v>
          </cell>
          <cell r="I219">
            <v>5.7600000000000005E-2</v>
          </cell>
          <cell r="J219">
            <v>5.7600000000000005E-2</v>
          </cell>
          <cell r="K219">
            <v>5.7700000000000001E-2</v>
          </cell>
          <cell r="L219">
            <v>5.79E-2</v>
          </cell>
          <cell r="M219">
            <v>5.8100000000000006E-2</v>
          </cell>
          <cell r="N219">
            <v>5.8400000000000001E-2</v>
          </cell>
          <cell r="O219">
            <v>5.8600000000000006E-2</v>
          </cell>
          <cell r="P219">
            <v>5.9400000000000001E-2</v>
          </cell>
          <cell r="Q219">
            <v>6.0200000000000004E-2</v>
          </cell>
          <cell r="R219">
            <v>6.0400000000000002E-2</v>
          </cell>
          <cell r="S219">
            <v>6.0700000000000004E-2</v>
          </cell>
          <cell r="T219">
            <v>6.1100000000000002E-2</v>
          </cell>
          <cell r="U219">
            <v>6.1400000000000003E-2</v>
          </cell>
          <cell r="V219">
            <v>6.1600000000000002E-2</v>
          </cell>
        </row>
        <row r="220">
          <cell r="A220">
            <v>35004</v>
          </cell>
          <cell r="B220">
            <v>5.3900000000000003E-2</v>
          </cell>
          <cell r="C220">
            <v>5.3900000000000003E-2</v>
          </cell>
          <cell r="D220">
            <v>5.4400000000000004E-2</v>
          </cell>
          <cell r="E220">
            <v>5.4300000000000001E-2</v>
          </cell>
          <cell r="F220">
            <v>5.5600000000000004E-2</v>
          </cell>
          <cell r="G220">
            <v>5.6400000000000006E-2</v>
          </cell>
          <cell r="H220">
            <v>5.6600000000000004E-2</v>
          </cell>
          <cell r="I220">
            <v>5.6800000000000003E-2</v>
          </cell>
          <cell r="J220">
            <v>5.6800000000000003E-2</v>
          </cell>
          <cell r="K220">
            <v>5.7000000000000002E-2</v>
          </cell>
          <cell r="L220">
            <v>5.7100000000000005E-2</v>
          </cell>
          <cell r="M220">
            <v>5.7700000000000001E-2</v>
          </cell>
          <cell r="N220">
            <v>5.79E-2</v>
          </cell>
          <cell r="O220">
            <v>5.8200000000000002E-2</v>
          </cell>
          <cell r="P220">
            <v>5.9000000000000004E-2</v>
          </cell>
          <cell r="Q220">
            <v>5.9700000000000003E-2</v>
          </cell>
          <cell r="R220">
            <v>5.9900000000000002E-2</v>
          </cell>
          <cell r="S220">
            <v>6.0299999999999999E-2</v>
          </cell>
          <cell r="T220">
            <v>6.0700000000000004E-2</v>
          </cell>
          <cell r="U220">
            <v>6.0900000000000003E-2</v>
          </cell>
          <cell r="V220">
            <v>6.1200000000000004E-2</v>
          </cell>
        </row>
        <row r="221">
          <cell r="A221">
            <v>35005</v>
          </cell>
          <cell r="B221">
            <v>5.3600000000000002E-2</v>
          </cell>
          <cell r="C221">
            <v>5.3600000000000002E-2</v>
          </cell>
          <cell r="D221">
            <v>5.3800000000000001E-2</v>
          </cell>
          <cell r="E221">
            <v>5.3999999999999999E-2</v>
          </cell>
          <cell r="F221">
            <v>5.5100000000000003E-2</v>
          </cell>
          <cell r="G221">
            <v>5.5900000000000005E-2</v>
          </cell>
          <cell r="H221">
            <v>5.62E-2</v>
          </cell>
          <cell r="I221">
            <v>5.6300000000000003E-2</v>
          </cell>
          <cell r="J221">
            <v>5.6300000000000003E-2</v>
          </cell>
          <cell r="K221">
            <v>5.6500000000000002E-2</v>
          </cell>
          <cell r="L221">
            <v>5.6600000000000004E-2</v>
          </cell>
          <cell r="M221">
            <v>5.7200000000000001E-2</v>
          </cell>
          <cell r="N221">
            <v>5.74E-2</v>
          </cell>
          <cell r="O221">
            <v>5.7600000000000005E-2</v>
          </cell>
          <cell r="P221">
            <v>5.8500000000000003E-2</v>
          </cell>
          <cell r="Q221">
            <v>5.9300000000000005E-2</v>
          </cell>
          <cell r="R221">
            <v>5.9400000000000001E-2</v>
          </cell>
          <cell r="S221">
            <v>5.9800000000000006E-2</v>
          </cell>
          <cell r="T221">
            <v>6.0200000000000004E-2</v>
          </cell>
          <cell r="U221">
            <v>6.0400000000000002E-2</v>
          </cell>
          <cell r="V221">
            <v>6.0600000000000001E-2</v>
          </cell>
        </row>
        <row r="222">
          <cell r="A222">
            <v>35006</v>
          </cell>
          <cell r="B222">
            <v>5.21E-2</v>
          </cell>
          <cell r="C222">
            <v>5.21E-2</v>
          </cell>
          <cell r="D222">
            <v>5.33E-2</v>
          </cell>
          <cell r="E222">
            <v>5.3400000000000003E-2</v>
          </cell>
          <cell r="F222">
            <v>5.45E-2</v>
          </cell>
          <cell r="G222">
            <v>5.5400000000000005E-2</v>
          </cell>
          <cell r="H222">
            <v>5.57E-2</v>
          </cell>
          <cell r="I222">
            <v>5.6100000000000004E-2</v>
          </cell>
          <cell r="J222">
            <v>5.6100000000000004E-2</v>
          </cell>
          <cell r="K222">
            <v>5.6300000000000003E-2</v>
          </cell>
          <cell r="L222">
            <v>5.6500000000000002E-2</v>
          </cell>
          <cell r="M222">
            <v>5.7100000000000005E-2</v>
          </cell>
          <cell r="N222">
            <v>5.7300000000000004E-2</v>
          </cell>
          <cell r="O222">
            <v>5.7600000000000005E-2</v>
          </cell>
          <cell r="P222">
            <v>5.8500000000000003E-2</v>
          </cell>
          <cell r="Q222">
            <v>5.91E-2</v>
          </cell>
          <cell r="R222">
            <v>5.9300000000000005E-2</v>
          </cell>
          <cell r="S222">
            <v>5.9800000000000006E-2</v>
          </cell>
          <cell r="T222">
            <v>6.0100000000000001E-2</v>
          </cell>
          <cell r="U222">
            <v>6.0400000000000002E-2</v>
          </cell>
          <cell r="V222">
            <v>6.0600000000000001E-2</v>
          </cell>
        </row>
        <row r="223">
          <cell r="A223">
            <v>35009</v>
          </cell>
          <cell r="B223">
            <v>5.3500000000000006E-2</v>
          </cell>
          <cell r="C223">
            <v>5.3500000000000006E-2</v>
          </cell>
          <cell r="D223">
            <v>5.4100000000000002E-2</v>
          </cell>
          <cell r="E223">
            <v>5.4100000000000002E-2</v>
          </cell>
          <cell r="F223">
            <v>5.5100000000000003E-2</v>
          </cell>
          <cell r="G223">
            <v>5.5800000000000002E-2</v>
          </cell>
          <cell r="H223">
            <v>5.6100000000000004E-2</v>
          </cell>
          <cell r="I223">
            <v>5.6600000000000004E-2</v>
          </cell>
          <cell r="J223">
            <v>5.6500000000000002E-2</v>
          </cell>
          <cell r="K223">
            <v>5.6800000000000003E-2</v>
          </cell>
          <cell r="L223">
            <v>5.6900000000000006E-2</v>
          </cell>
          <cell r="M223">
            <v>5.74E-2</v>
          </cell>
          <cell r="N223">
            <v>5.7600000000000005E-2</v>
          </cell>
          <cell r="O223">
            <v>5.7800000000000004E-2</v>
          </cell>
          <cell r="P223">
            <v>5.8700000000000002E-2</v>
          </cell>
          <cell r="Q223">
            <v>5.9400000000000001E-2</v>
          </cell>
          <cell r="R223">
            <v>5.96E-2</v>
          </cell>
          <cell r="S223">
            <v>0.06</v>
          </cell>
          <cell r="T223">
            <v>6.0400000000000002E-2</v>
          </cell>
          <cell r="U223">
            <v>6.0600000000000001E-2</v>
          </cell>
          <cell r="V223">
            <v>6.08E-2</v>
          </cell>
        </row>
        <row r="224">
          <cell r="A224">
            <v>35010</v>
          </cell>
          <cell r="B224">
            <v>5.3800000000000001E-2</v>
          </cell>
          <cell r="C224">
            <v>5.3800000000000001E-2</v>
          </cell>
          <cell r="D224">
            <v>5.4200000000000005E-2</v>
          </cell>
          <cell r="E224">
            <v>5.45E-2</v>
          </cell>
          <cell r="F224">
            <v>5.5400000000000005E-2</v>
          </cell>
          <cell r="G224">
            <v>5.62E-2</v>
          </cell>
          <cell r="H224">
            <v>5.6400000000000006E-2</v>
          </cell>
          <cell r="I224">
            <v>5.6900000000000006E-2</v>
          </cell>
          <cell r="J224">
            <v>5.6900000000000006E-2</v>
          </cell>
          <cell r="K224">
            <v>5.7100000000000005E-2</v>
          </cell>
          <cell r="L224">
            <v>5.7200000000000001E-2</v>
          </cell>
          <cell r="M224">
            <v>5.7800000000000004E-2</v>
          </cell>
          <cell r="N224">
            <v>5.79E-2</v>
          </cell>
          <cell r="O224">
            <v>5.8200000000000002E-2</v>
          </cell>
          <cell r="P224">
            <v>5.9000000000000004E-2</v>
          </cell>
          <cell r="Q224">
            <v>5.9700000000000003E-2</v>
          </cell>
          <cell r="R224">
            <v>5.9900000000000002E-2</v>
          </cell>
          <cell r="S224">
            <v>6.0400000000000002E-2</v>
          </cell>
          <cell r="T224">
            <v>6.08E-2</v>
          </cell>
          <cell r="U224">
            <v>6.0900000000000003E-2</v>
          </cell>
          <cell r="V224">
            <v>6.1100000000000002E-2</v>
          </cell>
        </row>
        <row r="225">
          <cell r="A225">
            <v>35011</v>
          </cell>
          <cell r="B225">
            <v>5.4100000000000002E-2</v>
          </cell>
          <cell r="C225">
            <v>5.4100000000000002E-2</v>
          </cell>
          <cell r="D225">
            <v>5.3800000000000001E-2</v>
          </cell>
          <cell r="E225">
            <v>5.3700000000000005E-2</v>
          </cell>
          <cell r="F225">
            <v>5.4700000000000006E-2</v>
          </cell>
          <cell r="G225">
            <v>5.5500000000000001E-2</v>
          </cell>
          <cell r="H225">
            <v>5.57E-2</v>
          </cell>
          <cell r="I225">
            <v>5.62E-2</v>
          </cell>
          <cell r="J225">
            <v>5.62E-2</v>
          </cell>
          <cell r="K225">
            <v>5.6400000000000006E-2</v>
          </cell>
          <cell r="L225">
            <v>5.6600000000000004E-2</v>
          </cell>
          <cell r="M225">
            <v>5.7200000000000001E-2</v>
          </cell>
          <cell r="N225">
            <v>5.7300000000000004E-2</v>
          </cell>
          <cell r="O225">
            <v>5.7500000000000002E-2</v>
          </cell>
          <cell r="P225">
            <v>5.8200000000000002E-2</v>
          </cell>
          <cell r="Q225">
            <v>5.8900000000000001E-2</v>
          </cell>
          <cell r="R225">
            <v>5.91E-2</v>
          </cell>
          <cell r="S225">
            <v>5.9800000000000006E-2</v>
          </cell>
          <cell r="T225">
            <v>6.0200000000000004E-2</v>
          </cell>
          <cell r="U225">
            <v>6.0400000000000002E-2</v>
          </cell>
          <cell r="V225">
            <v>6.0500000000000005E-2</v>
          </cell>
        </row>
        <row r="226">
          <cell r="A226">
            <v>35012</v>
          </cell>
          <cell r="B226">
            <v>5.4400000000000004E-2</v>
          </cell>
          <cell r="C226">
            <v>5.4400000000000004E-2</v>
          </cell>
          <cell r="D226">
            <v>5.3900000000000003E-2</v>
          </cell>
          <cell r="E226">
            <v>5.3999999999999999E-2</v>
          </cell>
          <cell r="F226">
            <v>5.4900000000000004E-2</v>
          </cell>
          <cell r="G226">
            <v>5.57E-2</v>
          </cell>
          <cell r="H226">
            <v>5.6000000000000001E-2</v>
          </cell>
          <cell r="I226">
            <v>5.6500000000000002E-2</v>
          </cell>
          <cell r="J226">
            <v>5.6500000000000002E-2</v>
          </cell>
          <cell r="K226">
            <v>5.67E-2</v>
          </cell>
          <cell r="L226">
            <v>5.6800000000000003E-2</v>
          </cell>
          <cell r="M226">
            <v>5.74E-2</v>
          </cell>
          <cell r="N226">
            <v>5.7600000000000005E-2</v>
          </cell>
          <cell r="O226">
            <v>5.79E-2</v>
          </cell>
          <cell r="P226">
            <v>5.8600000000000006E-2</v>
          </cell>
          <cell r="Q226">
            <v>5.9300000000000005E-2</v>
          </cell>
          <cell r="R226">
            <v>5.9500000000000004E-2</v>
          </cell>
          <cell r="S226">
            <v>6.0200000000000004E-2</v>
          </cell>
          <cell r="T226">
            <v>6.0500000000000005E-2</v>
          </cell>
          <cell r="U226">
            <v>6.0700000000000004E-2</v>
          </cell>
          <cell r="V226">
            <v>6.1000000000000006E-2</v>
          </cell>
        </row>
        <row r="227">
          <cell r="A227">
            <v>35013</v>
          </cell>
          <cell r="B227">
            <v>5.4100000000000002E-2</v>
          </cell>
          <cell r="C227">
            <v>5.4100000000000002E-2</v>
          </cell>
          <cell r="D227">
            <v>5.4100000000000002E-2</v>
          </cell>
          <cell r="E227">
            <v>5.4100000000000002E-2</v>
          </cell>
          <cell r="F227">
            <v>5.5200000000000006E-2</v>
          </cell>
          <cell r="G227">
            <v>5.6000000000000001E-2</v>
          </cell>
          <cell r="H227">
            <v>5.62E-2</v>
          </cell>
          <cell r="I227">
            <v>5.6600000000000004E-2</v>
          </cell>
          <cell r="J227">
            <v>5.67E-2</v>
          </cell>
          <cell r="K227">
            <v>5.6900000000000006E-2</v>
          </cell>
          <cell r="L227">
            <v>5.7000000000000002E-2</v>
          </cell>
          <cell r="M227">
            <v>5.7700000000000001E-2</v>
          </cell>
          <cell r="N227">
            <v>5.79E-2</v>
          </cell>
          <cell r="O227">
            <v>5.8200000000000002E-2</v>
          </cell>
          <cell r="P227">
            <v>5.8900000000000001E-2</v>
          </cell>
          <cell r="Q227">
            <v>5.96E-2</v>
          </cell>
          <cell r="R227">
            <v>5.9800000000000006E-2</v>
          </cell>
          <cell r="S227">
            <v>6.0400000000000002E-2</v>
          </cell>
          <cell r="T227">
            <v>6.08E-2</v>
          </cell>
          <cell r="U227">
            <v>6.1000000000000006E-2</v>
          </cell>
          <cell r="V227">
            <v>6.1200000000000004E-2</v>
          </cell>
        </row>
        <row r="228">
          <cell r="A228">
            <v>35016</v>
          </cell>
          <cell r="B228">
            <v>5.4200000000000005E-2</v>
          </cell>
          <cell r="C228">
            <v>5.4200000000000005E-2</v>
          </cell>
          <cell r="D228">
            <v>5.3900000000000003E-2</v>
          </cell>
          <cell r="E228">
            <v>5.4200000000000005E-2</v>
          </cell>
          <cell r="F228">
            <v>5.5100000000000003E-2</v>
          </cell>
          <cell r="G228">
            <v>5.57E-2</v>
          </cell>
          <cell r="H228">
            <v>5.6100000000000004E-2</v>
          </cell>
          <cell r="I228">
            <v>5.6500000000000002E-2</v>
          </cell>
          <cell r="J228">
            <v>5.6500000000000002E-2</v>
          </cell>
          <cell r="K228">
            <v>5.67E-2</v>
          </cell>
          <cell r="L228">
            <v>5.6800000000000003E-2</v>
          </cell>
          <cell r="M228">
            <v>5.7500000000000002E-2</v>
          </cell>
          <cell r="N228">
            <v>5.7600000000000005E-2</v>
          </cell>
          <cell r="O228">
            <v>5.8000000000000003E-2</v>
          </cell>
          <cell r="P228">
            <v>5.8600000000000006E-2</v>
          </cell>
          <cell r="Q228">
            <v>5.9300000000000005E-2</v>
          </cell>
          <cell r="R228">
            <v>5.9500000000000004E-2</v>
          </cell>
          <cell r="S228">
            <v>6.0100000000000001E-2</v>
          </cell>
          <cell r="T228">
            <v>6.0500000000000005E-2</v>
          </cell>
          <cell r="U228">
            <v>6.08E-2</v>
          </cell>
          <cell r="V228">
            <v>6.1000000000000006E-2</v>
          </cell>
        </row>
        <row r="229">
          <cell r="A229">
            <v>35017</v>
          </cell>
          <cell r="B229">
            <v>5.3900000000000003E-2</v>
          </cell>
          <cell r="C229">
            <v>5.3900000000000003E-2</v>
          </cell>
          <cell r="D229">
            <v>5.3999999999999999E-2</v>
          </cell>
          <cell r="E229">
            <v>5.3800000000000001E-2</v>
          </cell>
          <cell r="F229">
            <v>5.4800000000000001E-2</v>
          </cell>
          <cell r="G229">
            <v>5.5600000000000004E-2</v>
          </cell>
          <cell r="H229">
            <v>5.5900000000000005E-2</v>
          </cell>
          <cell r="I229">
            <v>5.6300000000000003E-2</v>
          </cell>
          <cell r="J229">
            <v>5.6300000000000003E-2</v>
          </cell>
          <cell r="K229">
            <v>5.6500000000000002E-2</v>
          </cell>
          <cell r="L229">
            <v>5.6600000000000004E-2</v>
          </cell>
          <cell r="M229">
            <v>5.74E-2</v>
          </cell>
          <cell r="N229">
            <v>5.7600000000000005E-2</v>
          </cell>
          <cell r="O229">
            <v>5.79E-2</v>
          </cell>
          <cell r="P229">
            <v>5.8700000000000002E-2</v>
          </cell>
          <cell r="Q229">
            <v>5.9300000000000005E-2</v>
          </cell>
          <cell r="R229">
            <v>5.96E-2</v>
          </cell>
          <cell r="S229">
            <v>6.0100000000000001E-2</v>
          </cell>
          <cell r="T229">
            <v>6.0500000000000005E-2</v>
          </cell>
          <cell r="U229">
            <v>6.08E-2</v>
          </cell>
          <cell r="V229">
            <v>6.0900000000000003E-2</v>
          </cell>
        </row>
        <row r="230">
          <cell r="A230">
            <v>35018</v>
          </cell>
          <cell r="B230">
            <v>5.4900000000000004E-2</v>
          </cell>
          <cell r="C230">
            <v>5.4900000000000004E-2</v>
          </cell>
          <cell r="D230">
            <v>5.45E-2</v>
          </cell>
          <cell r="E230">
            <v>5.4400000000000004E-2</v>
          </cell>
          <cell r="F230">
            <v>5.5200000000000006E-2</v>
          </cell>
          <cell r="G230">
            <v>5.6000000000000001E-2</v>
          </cell>
          <cell r="H230">
            <v>5.62E-2</v>
          </cell>
          <cell r="I230">
            <v>5.67E-2</v>
          </cell>
          <cell r="J230">
            <v>5.67E-2</v>
          </cell>
          <cell r="K230">
            <v>5.6900000000000006E-2</v>
          </cell>
          <cell r="L230">
            <v>5.7000000000000002E-2</v>
          </cell>
          <cell r="M230">
            <v>5.7800000000000004E-2</v>
          </cell>
          <cell r="N230">
            <v>5.8000000000000003E-2</v>
          </cell>
          <cell r="O230">
            <v>5.8300000000000005E-2</v>
          </cell>
          <cell r="P230">
            <v>5.9000000000000004E-2</v>
          </cell>
          <cell r="Q230">
            <v>5.9800000000000006E-2</v>
          </cell>
          <cell r="R230">
            <v>0.06</v>
          </cell>
          <cell r="S230">
            <v>6.0500000000000005E-2</v>
          </cell>
          <cell r="T230">
            <v>6.0900000000000003E-2</v>
          </cell>
          <cell r="U230">
            <v>6.1100000000000002E-2</v>
          </cell>
          <cell r="V230">
            <v>6.13E-2</v>
          </cell>
        </row>
        <row r="231">
          <cell r="A231">
            <v>35019</v>
          </cell>
          <cell r="B231">
            <v>5.3800000000000001E-2</v>
          </cell>
          <cell r="C231">
            <v>5.3800000000000001E-2</v>
          </cell>
          <cell r="D231">
            <v>5.3600000000000002E-2</v>
          </cell>
          <cell r="E231">
            <v>5.3500000000000006E-2</v>
          </cell>
          <cell r="F231">
            <v>5.4600000000000003E-2</v>
          </cell>
          <cell r="G231">
            <v>5.5300000000000002E-2</v>
          </cell>
          <cell r="H231">
            <v>5.5500000000000001E-2</v>
          </cell>
          <cell r="I231">
            <v>5.6000000000000001E-2</v>
          </cell>
          <cell r="J231">
            <v>5.6000000000000001E-2</v>
          </cell>
          <cell r="K231">
            <v>5.62E-2</v>
          </cell>
          <cell r="L231">
            <v>5.6300000000000003E-2</v>
          </cell>
          <cell r="M231">
            <v>5.7100000000000005E-2</v>
          </cell>
          <cell r="N231">
            <v>5.74E-2</v>
          </cell>
          <cell r="O231">
            <v>5.7600000000000005E-2</v>
          </cell>
          <cell r="P231">
            <v>5.8400000000000001E-2</v>
          </cell>
          <cell r="Q231">
            <v>5.9000000000000004E-2</v>
          </cell>
          <cell r="R231">
            <v>5.9200000000000003E-2</v>
          </cell>
          <cell r="S231">
            <v>5.9900000000000002E-2</v>
          </cell>
          <cell r="T231">
            <v>6.0299999999999999E-2</v>
          </cell>
          <cell r="U231">
            <v>6.0500000000000005E-2</v>
          </cell>
          <cell r="V231">
            <v>6.0700000000000004E-2</v>
          </cell>
        </row>
        <row r="232">
          <cell r="A232">
            <v>35020</v>
          </cell>
          <cell r="B232">
            <v>5.28E-2</v>
          </cell>
          <cell r="C232">
            <v>5.28E-2</v>
          </cell>
          <cell r="D232">
            <v>5.3100000000000001E-2</v>
          </cell>
          <cell r="E232">
            <v>5.3900000000000003E-2</v>
          </cell>
          <cell r="F232">
            <v>5.4100000000000002E-2</v>
          </cell>
          <cell r="G232">
            <v>5.4900000000000004E-2</v>
          </cell>
          <cell r="H232">
            <v>5.5300000000000002E-2</v>
          </cell>
          <cell r="I232">
            <v>5.5800000000000002E-2</v>
          </cell>
          <cell r="J232">
            <v>5.57E-2</v>
          </cell>
          <cell r="K232">
            <v>5.5900000000000005E-2</v>
          </cell>
          <cell r="L232">
            <v>5.6100000000000004E-2</v>
          </cell>
          <cell r="M232">
            <v>5.6900000000000006E-2</v>
          </cell>
          <cell r="N232">
            <v>5.7100000000000005E-2</v>
          </cell>
          <cell r="O232">
            <v>5.74E-2</v>
          </cell>
          <cell r="P232">
            <v>5.8100000000000006E-2</v>
          </cell>
          <cell r="Q232">
            <v>5.8800000000000005E-2</v>
          </cell>
          <cell r="R232">
            <v>5.9000000000000004E-2</v>
          </cell>
          <cell r="S232">
            <v>5.96E-2</v>
          </cell>
          <cell r="T232">
            <v>0.06</v>
          </cell>
          <cell r="U232">
            <v>6.0200000000000004E-2</v>
          </cell>
          <cell r="V232">
            <v>6.0400000000000002E-2</v>
          </cell>
        </row>
        <row r="233">
          <cell r="A233">
            <v>35023</v>
          </cell>
          <cell r="B233">
            <v>5.4400000000000004E-2</v>
          </cell>
          <cell r="C233">
            <v>5.4400000000000004E-2</v>
          </cell>
          <cell r="D233">
            <v>5.3500000000000006E-2</v>
          </cell>
          <cell r="E233">
            <v>5.3900000000000003E-2</v>
          </cell>
          <cell r="F233">
            <v>5.4400000000000004E-2</v>
          </cell>
          <cell r="G233">
            <v>5.5100000000000003E-2</v>
          </cell>
          <cell r="H233">
            <v>5.5300000000000002E-2</v>
          </cell>
          <cell r="I233">
            <v>5.5800000000000002E-2</v>
          </cell>
          <cell r="J233">
            <v>5.5800000000000002E-2</v>
          </cell>
          <cell r="K233">
            <v>5.6000000000000001E-2</v>
          </cell>
          <cell r="L233">
            <v>5.6100000000000004E-2</v>
          </cell>
          <cell r="M233">
            <v>5.6900000000000006E-2</v>
          </cell>
          <cell r="N233">
            <v>5.7200000000000001E-2</v>
          </cell>
          <cell r="O233">
            <v>5.74E-2</v>
          </cell>
          <cell r="P233">
            <v>5.8100000000000006E-2</v>
          </cell>
          <cell r="Q233">
            <v>5.8900000000000001E-2</v>
          </cell>
          <cell r="R233">
            <v>5.9000000000000004E-2</v>
          </cell>
          <cell r="S233">
            <v>5.96E-2</v>
          </cell>
          <cell r="T233">
            <v>0.06</v>
          </cell>
          <cell r="U233">
            <v>6.0500000000000005E-2</v>
          </cell>
          <cell r="V233">
            <v>6.0600000000000001E-2</v>
          </cell>
        </row>
        <row r="234">
          <cell r="A234">
            <v>35024</v>
          </cell>
          <cell r="B234">
            <v>5.4700000000000006E-2</v>
          </cell>
          <cell r="C234">
            <v>5.4700000000000006E-2</v>
          </cell>
          <cell r="D234">
            <v>5.3700000000000005E-2</v>
          </cell>
          <cell r="E234">
            <v>5.45E-2</v>
          </cell>
          <cell r="F234">
            <v>5.4800000000000001E-2</v>
          </cell>
          <cell r="G234">
            <v>5.5500000000000001E-2</v>
          </cell>
          <cell r="H234">
            <v>5.5800000000000002E-2</v>
          </cell>
          <cell r="I234">
            <v>5.6100000000000004E-2</v>
          </cell>
          <cell r="J234">
            <v>5.62E-2</v>
          </cell>
          <cell r="K234">
            <v>5.6400000000000006E-2</v>
          </cell>
          <cell r="L234">
            <v>5.6500000000000002E-2</v>
          </cell>
          <cell r="M234">
            <v>5.7200000000000001E-2</v>
          </cell>
          <cell r="N234">
            <v>5.74E-2</v>
          </cell>
          <cell r="O234">
            <v>5.7700000000000001E-2</v>
          </cell>
          <cell r="P234">
            <v>5.8400000000000001E-2</v>
          </cell>
          <cell r="Q234">
            <v>5.91E-2</v>
          </cell>
          <cell r="R234">
            <v>5.9300000000000005E-2</v>
          </cell>
          <cell r="S234">
            <v>0.06</v>
          </cell>
          <cell r="T234">
            <v>6.0400000000000002E-2</v>
          </cell>
          <cell r="U234">
            <v>6.0700000000000004E-2</v>
          </cell>
          <cell r="V234">
            <v>6.0900000000000003E-2</v>
          </cell>
        </row>
        <row r="235">
          <cell r="A235">
            <v>35025</v>
          </cell>
          <cell r="B235">
            <v>5.4300000000000001E-2</v>
          </cell>
          <cell r="C235">
            <v>5.4300000000000001E-2</v>
          </cell>
          <cell r="D235">
            <v>5.3800000000000001E-2</v>
          </cell>
          <cell r="E235">
            <v>5.4400000000000004E-2</v>
          </cell>
          <cell r="F235">
            <v>5.4700000000000006E-2</v>
          </cell>
          <cell r="G235">
            <v>5.5400000000000005E-2</v>
          </cell>
          <cell r="H235">
            <v>5.57E-2</v>
          </cell>
          <cell r="I235">
            <v>5.62E-2</v>
          </cell>
          <cell r="J235">
            <v>5.62E-2</v>
          </cell>
          <cell r="K235">
            <v>5.6400000000000006E-2</v>
          </cell>
          <cell r="L235">
            <v>5.6500000000000002E-2</v>
          </cell>
          <cell r="M235">
            <v>5.7200000000000001E-2</v>
          </cell>
          <cell r="N235">
            <v>5.74E-2</v>
          </cell>
          <cell r="O235">
            <v>5.7700000000000001E-2</v>
          </cell>
          <cell r="P235">
            <v>5.8400000000000001E-2</v>
          </cell>
          <cell r="Q235">
            <v>5.91E-2</v>
          </cell>
          <cell r="R235">
            <v>5.9300000000000005E-2</v>
          </cell>
          <cell r="S235">
            <v>5.9900000000000002E-2</v>
          </cell>
          <cell r="T235">
            <v>6.0299999999999999E-2</v>
          </cell>
          <cell r="U235">
            <v>6.0700000000000004E-2</v>
          </cell>
          <cell r="V235">
            <v>6.0900000000000003E-2</v>
          </cell>
        </row>
        <row r="236">
          <cell r="A236">
            <v>35026</v>
          </cell>
          <cell r="B236">
            <v>5.4600000000000003E-2</v>
          </cell>
          <cell r="C236">
            <v>5.4600000000000003E-2</v>
          </cell>
          <cell r="D236">
            <v>5.3999999999999999E-2</v>
          </cell>
          <cell r="E236">
            <v>5.45E-2</v>
          </cell>
          <cell r="F236">
            <v>5.4800000000000001E-2</v>
          </cell>
          <cell r="G236">
            <v>5.5400000000000005E-2</v>
          </cell>
          <cell r="H236">
            <v>5.57E-2</v>
          </cell>
          <cell r="I236">
            <v>5.62E-2</v>
          </cell>
          <cell r="J236">
            <v>5.62E-2</v>
          </cell>
          <cell r="K236">
            <v>5.6400000000000006E-2</v>
          </cell>
          <cell r="L236">
            <v>5.6500000000000002E-2</v>
          </cell>
          <cell r="M236">
            <v>5.7200000000000001E-2</v>
          </cell>
          <cell r="N236">
            <v>5.74E-2</v>
          </cell>
          <cell r="O236">
            <v>5.7700000000000001E-2</v>
          </cell>
          <cell r="P236">
            <v>5.8400000000000001E-2</v>
          </cell>
          <cell r="Q236">
            <v>5.91E-2</v>
          </cell>
          <cell r="R236">
            <v>5.9400000000000001E-2</v>
          </cell>
          <cell r="S236">
            <v>5.9900000000000002E-2</v>
          </cell>
          <cell r="T236">
            <v>6.0299999999999999E-2</v>
          </cell>
          <cell r="U236">
            <v>6.08E-2</v>
          </cell>
          <cell r="V236">
            <v>6.1000000000000006E-2</v>
          </cell>
        </row>
        <row r="237">
          <cell r="A237">
            <v>35027</v>
          </cell>
          <cell r="B237">
            <v>5.3600000000000002E-2</v>
          </cell>
          <cell r="C237">
            <v>5.3600000000000002E-2</v>
          </cell>
          <cell r="D237">
            <v>5.3500000000000006E-2</v>
          </cell>
          <cell r="E237">
            <v>5.4100000000000002E-2</v>
          </cell>
          <cell r="F237">
            <v>5.4300000000000001E-2</v>
          </cell>
          <cell r="G237">
            <v>5.5200000000000006E-2</v>
          </cell>
          <cell r="H237">
            <v>5.5400000000000005E-2</v>
          </cell>
          <cell r="I237">
            <v>5.6000000000000001E-2</v>
          </cell>
          <cell r="J237">
            <v>5.6000000000000001E-2</v>
          </cell>
          <cell r="K237">
            <v>5.62E-2</v>
          </cell>
          <cell r="L237">
            <v>5.62E-2</v>
          </cell>
          <cell r="M237">
            <v>5.7000000000000002E-2</v>
          </cell>
          <cell r="N237">
            <v>5.7200000000000001E-2</v>
          </cell>
          <cell r="O237">
            <v>5.7500000000000002E-2</v>
          </cell>
          <cell r="P237">
            <v>5.8200000000000002E-2</v>
          </cell>
          <cell r="Q237">
            <v>5.8900000000000001E-2</v>
          </cell>
          <cell r="R237">
            <v>5.91E-2</v>
          </cell>
          <cell r="S237">
            <v>5.9700000000000003E-2</v>
          </cell>
          <cell r="T237">
            <v>6.0100000000000001E-2</v>
          </cell>
          <cell r="U237">
            <v>6.0500000000000005E-2</v>
          </cell>
          <cell r="V237">
            <v>6.0700000000000004E-2</v>
          </cell>
        </row>
        <row r="238">
          <cell r="A238">
            <v>35030</v>
          </cell>
          <cell r="B238">
            <v>5.3900000000000003E-2</v>
          </cell>
          <cell r="C238">
            <v>5.3900000000000003E-2</v>
          </cell>
          <cell r="D238">
            <v>5.33E-2</v>
          </cell>
          <cell r="E238">
            <v>5.3999999999999999E-2</v>
          </cell>
          <cell r="F238">
            <v>5.4200000000000005E-2</v>
          </cell>
          <cell r="G238">
            <v>5.4900000000000004E-2</v>
          </cell>
          <cell r="H238">
            <v>5.5300000000000002E-2</v>
          </cell>
          <cell r="I238">
            <v>5.5600000000000004E-2</v>
          </cell>
          <cell r="J238">
            <v>5.57E-2</v>
          </cell>
          <cell r="K238">
            <v>5.5900000000000005E-2</v>
          </cell>
          <cell r="L238">
            <v>5.6100000000000004E-2</v>
          </cell>
          <cell r="M238">
            <v>5.67E-2</v>
          </cell>
          <cell r="N238">
            <v>5.6900000000000006E-2</v>
          </cell>
          <cell r="O238">
            <v>5.7200000000000001E-2</v>
          </cell>
          <cell r="P238">
            <v>5.79E-2</v>
          </cell>
          <cell r="Q238">
            <v>5.8600000000000006E-2</v>
          </cell>
          <cell r="R238">
            <v>5.8900000000000001E-2</v>
          </cell>
          <cell r="S238">
            <v>5.9400000000000001E-2</v>
          </cell>
          <cell r="T238">
            <v>5.9900000000000002E-2</v>
          </cell>
          <cell r="U238">
            <v>6.0200000000000004E-2</v>
          </cell>
          <cell r="V238">
            <v>6.0400000000000002E-2</v>
          </cell>
        </row>
        <row r="239">
          <cell r="A239">
            <v>35031</v>
          </cell>
          <cell r="B239">
            <v>5.4200000000000005E-2</v>
          </cell>
          <cell r="C239">
            <v>5.4200000000000005E-2</v>
          </cell>
          <cell r="D239">
            <v>5.3400000000000003E-2</v>
          </cell>
          <cell r="E239">
            <v>5.4100000000000002E-2</v>
          </cell>
          <cell r="F239">
            <v>5.4300000000000001E-2</v>
          </cell>
          <cell r="G239">
            <v>5.5E-2</v>
          </cell>
          <cell r="H239">
            <v>5.5300000000000002E-2</v>
          </cell>
          <cell r="I239">
            <v>5.57E-2</v>
          </cell>
          <cell r="J239">
            <v>5.57E-2</v>
          </cell>
          <cell r="K239">
            <v>5.5900000000000005E-2</v>
          </cell>
          <cell r="L239">
            <v>5.6000000000000001E-2</v>
          </cell>
          <cell r="M239">
            <v>5.67E-2</v>
          </cell>
          <cell r="N239">
            <v>5.6900000000000006E-2</v>
          </cell>
          <cell r="O239">
            <v>5.7300000000000004E-2</v>
          </cell>
          <cell r="P239">
            <v>5.79E-2</v>
          </cell>
          <cell r="Q239">
            <v>5.8600000000000006E-2</v>
          </cell>
          <cell r="R239">
            <v>5.8800000000000005E-2</v>
          </cell>
          <cell r="S239">
            <v>5.9500000000000004E-2</v>
          </cell>
          <cell r="T239">
            <v>5.9800000000000006E-2</v>
          </cell>
          <cell r="U239">
            <v>6.0200000000000004E-2</v>
          </cell>
          <cell r="V239">
            <v>6.0500000000000005E-2</v>
          </cell>
        </row>
        <row r="240">
          <cell r="A240">
            <v>35032</v>
          </cell>
          <cell r="B240">
            <v>5.3800000000000001E-2</v>
          </cell>
          <cell r="C240">
            <v>5.3800000000000001E-2</v>
          </cell>
          <cell r="D240">
            <v>5.3200000000000004E-2</v>
          </cell>
          <cell r="E240">
            <v>5.3700000000000005E-2</v>
          </cell>
          <cell r="F240">
            <v>5.4200000000000005E-2</v>
          </cell>
          <cell r="G240">
            <v>5.4600000000000003E-2</v>
          </cell>
          <cell r="H240">
            <v>5.4900000000000004E-2</v>
          </cell>
          <cell r="I240">
            <v>5.5400000000000005E-2</v>
          </cell>
          <cell r="J240">
            <v>5.5400000000000005E-2</v>
          </cell>
          <cell r="K240">
            <v>5.5600000000000004E-2</v>
          </cell>
          <cell r="L240">
            <v>5.57E-2</v>
          </cell>
          <cell r="M240">
            <v>5.6400000000000006E-2</v>
          </cell>
          <cell r="N240">
            <v>5.6600000000000004E-2</v>
          </cell>
          <cell r="O240">
            <v>5.6900000000000006E-2</v>
          </cell>
          <cell r="P240">
            <v>5.7600000000000005E-2</v>
          </cell>
          <cell r="Q240">
            <v>5.8300000000000005E-2</v>
          </cell>
          <cell r="R240">
            <v>5.8500000000000003E-2</v>
          </cell>
          <cell r="S240">
            <v>5.91E-2</v>
          </cell>
          <cell r="T240">
            <v>5.9500000000000004E-2</v>
          </cell>
          <cell r="U240">
            <v>0.06</v>
          </cell>
          <cell r="V240">
            <v>6.0100000000000001E-2</v>
          </cell>
        </row>
        <row r="241">
          <cell r="A241">
            <v>35033</v>
          </cell>
          <cell r="B241">
            <v>5.3400000000000003E-2</v>
          </cell>
          <cell r="C241">
            <v>5.3400000000000003E-2</v>
          </cell>
          <cell r="D241">
            <v>5.2299999999999999E-2</v>
          </cell>
          <cell r="E241">
            <v>5.28E-2</v>
          </cell>
          <cell r="F241">
            <v>5.33E-2</v>
          </cell>
          <cell r="G241">
            <v>5.3800000000000001E-2</v>
          </cell>
          <cell r="H241">
            <v>5.4200000000000005E-2</v>
          </cell>
          <cell r="I241">
            <v>5.45E-2</v>
          </cell>
          <cell r="J241">
            <v>5.4600000000000003E-2</v>
          </cell>
          <cell r="K241">
            <v>5.4800000000000001E-2</v>
          </cell>
          <cell r="L241">
            <v>5.4900000000000004E-2</v>
          </cell>
          <cell r="M241">
            <v>5.5400000000000005E-2</v>
          </cell>
          <cell r="N241">
            <v>5.5600000000000004E-2</v>
          </cell>
          <cell r="O241">
            <v>5.6000000000000001E-2</v>
          </cell>
          <cell r="P241">
            <v>5.6600000000000004E-2</v>
          </cell>
          <cell r="Q241">
            <v>5.74E-2</v>
          </cell>
          <cell r="R241">
            <v>5.7500000000000002E-2</v>
          </cell>
          <cell r="S241">
            <v>5.8100000000000006E-2</v>
          </cell>
          <cell r="T241">
            <v>5.8500000000000003E-2</v>
          </cell>
          <cell r="U241">
            <v>5.8900000000000001E-2</v>
          </cell>
          <cell r="V241">
            <v>5.9200000000000003E-2</v>
          </cell>
        </row>
        <row r="242">
          <cell r="A242">
            <v>35034</v>
          </cell>
          <cell r="B242">
            <v>5.2200000000000003E-2</v>
          </cell>
          <cell r="C242">
            <v>5.2200000000000003E-2</v>
          </cell>
          <cell r="D242">
            <v>5.1700000000000003E-2</v>
          </cell>
          <cell r="E242">
            <v>5.2299999999999999E-2</v>
          </cell>
          <cell r="F242">
            <v>5.3100000000000001E-2</v>
          </cell>
          <cell r="G242">
            <v>5.3400000000000003E-2</v>
          </cell>
          <cell r="H242">
            <v>5.3800000000000001E-2</v>
          </cell>
          <cell r="I242">
            <v>5.4300000000000001E-2</v>
          </cell>
          <cell r="J242">
            <v>5.4200000000000005E-2</v>
          </cell>
          <cell r="K242">
            <v>5.45E-2</v>
          </cell>
          <cell r="L242">
            <v>5.4600000000000003E-2</v>
          </cell>
          <cell r="M242">
            <v>5.5E-2</v>
          </cell>
          <cell r="N242">
            <v>5.5300000000000002E-2</v>
          </cell>
          <cell r="O242">
            <v>5.5500000000000001E-2</v>
          </cell>
          <cell r="P242">
            <v>5.6300000000000003E-2</v>
          </cell>
          <cell r="Q242">
            <v>5.6900000000000006E-2</v>
          </cell>
          <cell r="R242">
            <v>5.7100000000000005E-2</v>
          </cell>
          <cell r="S242">
            <v>5.7700000000000001E-2</v>
          </cell>
          <cell r="T242">
            <v>5.8100000000000006E-2</v>
          </cell>
          <cell r="U242">
            <v>5.8500000000000003E-2</v>
          </cell>
          <cell r="V242">
            <v>5.8700000000000002E-2</v>
          </cell>
        </row>
        <row r="243">
          <cell r="A243">
            <v>35037</v>
          </cell>
          <cell r="B243">
            <v>5.2499999999999998E-2</v>
          </cell>
          <cell r="C243">
            <v>5.2499999999999998E-2</v>
          </cell>
          <cell r="D243">
            <v>5.1500000000000004E-2</v>
          </cell>
          <cell r="E243">
            <v>5.21E-2</v>
          </cell>
          <cell r="F243">
            <v>5.2499999999999998E-2</v>
          </cell>
          <cell r="G243">
            <v>5.3000000000000005E-2</v>
          </cell>
          <cell r="H243">
            <v>5.3400000000000003E-2</v>
          </cell>
          <cell r="I243">
            <v>5.3800000000000001E-2</v>
          </cell>
          <cell r="J243">
            <v>5.3800000000000001E-2</v>
          </cell>
          <cell r="K243">
            <v>5.3800000000000001E-2</v>
          </cell>
          <cell r="L243">
            <v>5.3900000000000003E-2</v>
          </cell>
          <cell r="M243">
            <v>5.4400000000000004E-2</v>
          </cell>
          <cell r="N243">
            <v>5.4600000000000003E-2</v>
          </cell>
          <cell r="O243">
            <v>5.4700000000000006E-2</v>
          </cell>
          <cell r="P243">
            <v>5.5400000000000005E-2</v>
          </cell>
          <cell r="Q243">
            <v>5.6000000000000001E-2</v>
          </cell>
          <cell r="R243">
            <v>5.62E-2</v>
          </cell>
          <cell r="S243">
            <v>5.6900000000000006E-2</v>
          </cell>
          <cell r="T243">
            <v>5.7200000000000001E-2</v>
          </cell>
          <cell r="U243">
            <v>5.7600000000000005E-2</v>
          </cell>
          <cell r="V243">
            <v>5.7800000000000004E-2</v>
          </cell>
        </row>
        <row r="244">
          <cell r="A244">
            <v>35038</v>
          </cell>
          <cell r="B244">
            <v>5.21E-2</v>
          </cell>
          <cell r="C244">
            <v>5.21E-2</v>
          </cell>
          <cell r="D244">
            <v>5.2000000000000005E-2</v>
          </cell>
          <cell r="E244">
            <v>5.2200000000000003E-2</v>
          </cell>
          <cell r="F244">
            <v>5.28E-2</v>
          </cell>
          <cell r="G244">
            <v>5.33E-2</v>
          </cell>
          <cell r="H244">
            <v>5.3700000000000005E-2</v>
          </cell>
          <cell r="I244">
            <v>5.4100000000000002E-2</v>
          </cell>
          <cell r="J244">
            <v>5.4100000000000002E-2</v>
          </cell>
          <cell r="K244">
            <v>5.4100000000000002E-2</v>
          </cell>
          <cell r="L244">
            <v>5.4200000000000005E-2</v>
          </cell>
          <cell r="M244">
            <v>5.4800000000000001E-2</v>
          </cell>
          <cell r="N244">
            <v>5.4900000000000004E-2</v>
          </cell>
          <cell r="O244">
            <v>5.5E-2</v>
          </cell>
          <cell r="P244">
            <v>5.57E-2</v>
          </cell>
          <cell r="Q244">
            <v>5.6400000000000006E-2</v>
          </cell>
          <cell r="R244">
            <v>5.6500000000000002E-2</v>
          </cell>
          <cell r="S244">
            <v>5.7100000000000005E-2</v>
          </cell>
          <cell r="T244">
            <v>5.7500000000000002E-2</v>
          </cell>
          <cell r="U244">
            <v>5.8000000000000003E-2</v>
          </cell>
          <cell r="V244">
            <v>5.8200000000000002E-2</v>
          </cell>
        </row>
        <row r="245">
          <cell r="A245">
            <v>35039</v>
          </cell>
          <cell r="B245">
            <v>5.2400000000000002E-2</v>
          </cell>
          <cell r="C245">
            <v>5.2400000000000002E-2</v>
          </cell>
          <cell r="D245">
            <v>5.2200000000000003E-2</v>
          </cell>
          <cell r="E245">
            <v>5.2499999999999998E-2</v>
          </cell>
          <cell r="F245">
            <v>5.3100000000000001E-2</v>
          </cell>
          <cell r="G245">
            <v>5.3700000000000005E-2</v>
          </cell>
          <cell r="H245">
            <v>5.3999999999999999E-2</v>
          </cell>
          <cell r="I245">
            <v>5.4300000000000001E-2</v>
          </cell>
          <cell r="J245">
            <v>5.4400000000000004E-2</v>
          </cell>
          <cell r="K245">
            <v>5.4400000000000004E-2</v>
          </cell>
          <cell r="L245">
            <v>5.45E-2</v>
          </cell>
          <cell r="M245">
            <v>5.5E-2</v>
          </cell>
          <cell r="N245">
            <v>5.5300000000000002E-2</v>
          </cell>
          <cell r="O245">
            <v>5.5E-2</v>
          </cell>
          <cell r="P245">
            <v>5.5800000000000002E-2</v>
          </cell>
          <cell r="Q245">
            <v>5.6300000000000003E-2</v>
          </cell>
          <cell r="R245">
            <v>5.6500000000000002E-2</v>
          </cell>
          <cell r="S245">
            <v>5.7100000000000005E-2</v>
          </cell>
          <cell r="T245">
            <v>5.7500000000000002E-2</v>
          </cell>
          <cell r="U245">
            <v>5.8000000000000003E-2</v>
          </cell>
          <cell r="V245">
            <v>5.8200000000000002E-2</v>
          </cell>
        </row>
        <row r="246">
          <cell r="A246">
            <v>35040</v>
          </cell>
          <cell r="B246">
            <v>5.3500000000000006E-2</v>
          </cell>
          <cell r="C246">
            <v>5.3500000000000006E-2</v>
          </cell>
          <cell r="D246">
            <v>5.2700000000000004E-2</v>
          </cell>
          <cell r="E246">
            <v>5.3100000000000001E-2</v>
          </cell>
          <cell r="F246">
            <v>5.3700000000000005E-2</v>
          </cell>
          <cell r="G246">
            <v>5.4200000000000005E-2</v>
          </cell>
          <cell r="H246">
            <v>5.4400000000000004E-2</v>
          </cell>
          <cell r="I246">
            <v>5.4900000000000004E-2</v>
          </cell>
          <cell r="J246">
            <v>5.4900000000000004E-2</v>
          </cell>
          <cell r="K246">
            <v>5.5E-2</v>
          </cell>
          <cell r="L246">
            <v>5.5E-2</v>
          </cell>
          <cell r="M246">
            <v>5.5500000000000001E-2</v>
          </cell>
          <cell r="N246">
            <v>5.57E-2</v>
          </cell>
          <cell r="O246">
            <v>5.5600000000000004E-2</v>
          </cell>
          <cell r="P246">
            <v>5.6300000000000003E-2</v>
          </cell>
          <cell r="Q246">
            <v>5.6900000000000006E-2</v>
          </cell>
          <cell r="R246">
            <v>5.7000000000000002E-2</v>
          </cell>
          <cell r="S246">
            <v>5.7700000000000001E-2</v>
          </cell>
          <cell r="T246">
            <v>5.8000000000000003E-2</v>
          </cell>
          <cell r="U246">
            <v>5.8500000000000003E-2</v>
          </cell>
          <cell r="V246">
            <v>5.8600000000000006E-2</v>
          </cell>
        </row>
        <row r="247">
          <cell r="A247">
            <v>35041</v>
          </cell>
          <cell r="B247">
            <v>5.3100000000000001E-2</v>
          </cell>
          <cell r="C247">
            <v>5.3100000000000001E-2</v>
          </cell>
          <cell r="D247">
            <v>5.2499999999999998E-2</v>
          </cell>
          <cell r="E247">
            <v>5.3000000000000005E-2</v>
          </cell>
          <cell r="F247">
            <v>5.3600000000000002E-2</v>
          </cell>
          <cell r="G247">
            <v>5.4300000000000001E-2</v>
          </cell>
          <cell r="H247">
            <v>5.45E-2</v>
          </cell>
          <cell r="I247">
            <v>5.5E-2</v>
          </cell>
          <cell r="J247">
            <v>5.5E-2</v>
          </cell>
          <cell r="K247">
            <v>5.5100000000000003E-2</v>
          </cell>
          <cell r="L247">
            <v>5.5100000000000003E-2</v>
          </cell>
          <cell r="M247">
            <v>5.5600000000000004E-2</v>
          </cell>
          <cell r="N247">
            <v>5.5800000000000002E-2</v>
          </cell>
          <cell r="O247">
            <v>5.5500000000000001E-2</v>
          </cell>
          <cell r="P247">
            <v>5.62E-2</v>
          </cell>
          <cell r="Q247">
            <v>5.6800000000000003E-2</v>
          </cell>
          <cell r="R247">
            <v>5.7000000000000002E-2</v>
          </cell>
          <cell r="S247">
            <v>5.7600000000000005E-2</v>
          </cell>
          <cell r="T247">
            <v>5.8000000000000003E-2</v>
          </cell>
          <cell r="U247">
            <v>5.8400000000000001E-2</v>
          </cell>
          <cell r="V247">
            <v>5.8600000000000006E-2</v>
          </cell>
        </row>
        <row r="248">
          <cell r="A248">
            <v>35044</v>
          </cell>
          <cell r="B248">
            <v>5.3400000000000003E-2</v>
          </cell>
          <cell r="C248">
            <v>5.3400000000000003E-2</v>
          </cell>
          <cell r="D248">
            <v>5.2600000000000001E-2</v>
          </cell>
          <cell r="E248">
            <v>5.28E-2</v>
          </cell>
          <cell r="F248">
            <v>5.3400000000000003E-2</v>
          </cell>
          <cell r="G248">
            <v>5.3999999999999999E-2</v>
          </cell>
          <cell r="H248">
            <v>5.4300000000000001E-2</v>
          </cell>
          <cell r="I248">
            <v>5.4700000000000006E-2</v>
          </cell>
          <cell r="J248">
            <v>5.4700000000000006E-2</v>
          </cell>
          <cell r="K248">
            <v>5.4700000000000006E-2</v>
          </cell>
          <cell r="L248">
            <v>5.4800000000000001E-2</v>
          </cell>
          <cell r="M248">
            <v>5.5300000000000002E-2</v>
          </cell>
          <cell r="N248">
            <v>5.5500000000000001E-2</v>
          </cell>
          <cell r="O248">
            <v>5.5300000000000002E-2</v>
          </cell>
          <cell r="P248">
            <v>5.6100000000000004E-2</v>
          </cell>
          <cell r="Q248">
            <v>5.6600000000000004E-2</v>
          </cell>
          <cell r="R248">
            <v>5.6900000000000006E-2</v>
          </cell>
          <cell r="S248">
            <v>5.74E-2</v>
          </cell>
          <cell r="T248">
            <v>5.7800000000000004E-2</v>
          </cell>
          <cell r="U248">
            <v>5.8200000000000002E-2</v>
          </cell>
          <cell r="V248">
            <v>5.8400000000000001E-2</v>
          </cell>
        </row>
        <row r="249">
          <cell r="A249">
            <v>35045</v>
          </cell>
          <cell r="B249">
            <v>5.3000000000000005E-2</v>
          </cell>
          <cell r="C249">
            <v>5.3000000000000005E-2</v>
          </cell>
          <cell r="D249">
            <v>5.2400000000000002E-2</v>
          </cell>
          <cell r="E249">
            <v>5.2900000000000003E-2</v>
          </cell>
          <cell r="F249">
            <v>5.33E-2</v>
          </cell>
          <cell r="G249">
            <v>5.3900000000000003E-2</v>
          </cell>
          <cell r="H249">
            <v>5.4300000000000001E-2</v>
          </cell>
          <cell r="I249">
            <v>5.4700000000000006E-2</v>
          </cell>
          <cell r="J249">
            <v>5.4600000000000003E-2</v>
          </cell>
          <cell r="K249">
            <v>5.4700000000000006E-2</v>
          </cell>
          <cell r="L249">
            <v>5.4800000000000001E-2</v>
          </cell>
          <cell r="M249">
            <v>5.5400000000000005E-2</v>
          </cell>
          <cell r="N249">
            <v>5.5500000000000001E-2</v>
          </cell>
          <cell r="O249">
            <v>5.5300000000000002E-2</v>
          </cell>
          <cell r="P249">
            <v>5.6000000000000001E-2</v>
          </cell>
          <cell r="Q249">
            <v>5.6600000000000004E-2</v>
          </cell>
          <cell r="R249">
            <v>5.6800000000000003E-2</v>
          </cell>
          <cell r="S249">
            <v>5.7500000000000002E-2</v>
          </cell>
          <cell r="T249">
            <v>5.7800000000000004E-2</v>
          </cell>
          <cell r="U249">
            <v>5.8200000000000002E-2</v>
          </cell>
          <cell r="V249">
            <v>5.8400000000000001E-2</v>
          </cell>
        </row>
        <row r="250">
          <cell r="A250">
            <v>35046</v>
          </cell>
          <cell r="B250">
            <v>5.3400000000000003E-2</v>
          </cell>
          <cell r="C250">
            <v>5.3400000000000003E-2</v>
          </cell>
          <cell r="D250">
            <v>5.2499999999999998E-2</v>
          </cell>
          <cell r="E250">
            <v>5.3000000000000005E-2</v>
          </cell>
          <cell r="F250">
            <v>5.3600000000000002E-2</v>
          </cell>
          <cell r="G250">
            <v>5.3999999999999999E-2</v>
          </cell>
          <cell r="H250">
            <v>5.4400000000000004E-2</v>
          </cell>
          <cell r="I250">
            <v>5.4800000000000001E-2</v>
          </cell>
          <cell r="J250">
            <v>5.4800000000000001E-2</v>
          </cell>
          <cell r="K250">
            <v>5.4800000000000001E-2</v>
          </cell>
          <cell r="L250">
            <v>5.4900000000000004E-2</v>
          </cell>
          <cell r="M250">
            <v>5.5500000000000001E-2</v>
          </cell>
          <cell r="N250">
            <v>5.5600000000000004E-2</v>
          </cell>
          <cell r="O250">
            <v>5.5400000000000005E-2</v>
          </cell>
          <cell r="P250">
            <v>5.6100000000000004E-2</v>
          </cell>
          <cell r="Q250">
            <v>5.6900000000000006E-2</v>
          </cell>
          <cell r="R250">
            <v>5.7000000000000002E-2</v>
          </cell>
          <cell r="S250">
            <v>5.7700000000000001E-2</v>
          </cell>
          <cell r="T250">
            <v>5.8000000000000003E-2</v>
          </cell>
          <cell r="U250">
            <v>5.8400000000000001E-2</v>
          </cell>
          <cell r="V250">
            <v>5.8600000000000006E-2</v>
          </cell>
        </row>
        <row r="251">
          <cell r="A251">
            <v>35047</v>
          </cell>
          <cell r="B251">
            <v>5.3700000000000005E-2</v>
          </cell>
          <cell r="C251">
            <v>5.3700000000000005E-2</v>
          </cell>
          <cell r="D251">
            <v>5.3100000000000001E-2</v>
          </cell>
          <cell r="E251">
            <v>5.3400000000000003E-2</v>
          </cell>
          <cell r="F251">
            <v>5.3500000000000006E-2</v>
          </cell>
          <cell r="G251">
            <v>5.3999999999999999E-2</v>
          </cell>
          <cell r="H251">
            <v>5.4400000000000004E-2</v>
          </cell>
          <cell r="I251">
            <v>5.4800000000000001E-2</v>
          </cell>
          <cell r="J251">
            <v>5.4800000000000001E-2</v>
          </cell>
          <cell r="K251">
            <v>5.4800000000000001E-2</v>
          </cell>
          <cell r="L251">
            <v>5.4900000000000004E-2</v>
          </cell>
          <cell r="M251">
            <v>5.5400000000000005E-2</v>
          </cell>
          <cell r="N251">
            <v>5.5600000000000004E-2</v>
          </cell>
          <cell r="O251">
            <v>5.5400000000000005E-2</v>
          </cell>
          <cell r="P251">
            <v>5.6100000000000004E-2</v>
          </cell>
          <cell r="Q251">
            <v>5.6800000000000003E-2</v>
          </cell>
          <cell r="R251">
            <v>5.7100000000000005E-2</v>
          </cell>
          <cell r="S251">
            <v>5.7600000000000005E-2</v>
          </cell>
          <cell r="T251">
            <v>5.8100000000000006E-2</v>
          </cell>
          <cell r="U251">
            <v>5.8500000000000003E-2</v>
          </cell>
          <cell r="V251">
            <v>5.8600000000000006E-2</v>
          </cell>
        </row>
        <row r="252">
          <cell r="A252">
            <v>35048</v>
          </cell>
          <cell r="B252">
            <v>5.2499999999999998E-2</v>
          </cell>
          <cell r="C252">
            <v>5.2499999999999998E-2</v>
          </cell>
          <cell r="D252">
            <v>5.2499999999999998E-2</v>
          </cell>
          <cell r="E252">
            <v>5.3000000000000005E-2</v>
          </cell>
          <cell r="F252">
            <v>5.3200000000000004E-2</v>
          </cell>
          <cell r="G252">
            <v>5.3700000000000005E-2</v>
          </cell>
          <cell r="H252">
            <v>5.4100000000000002E-2</v>
          </cell>
          <cell r="I252">
            <v>5.45E-2</v>
          </cell>
          <cell r="J252">
            <v>5.4600000000000003E-2</v>
          </cell>
          <cell r="K252">
            <v>5.4800000000000001E-2</v>
          </cell>
          <cell r="L252">
            <v>5.4900000000000004E-2</v>
          </cell>
          <cell r="M252">
            <v>5.5400000000000005E-2</v>
          </cell>
          <cell r="N252">
            <v>5.57E-2</v>
          </cell>
          <cell r="O252">
            <v>5.5500000000000001E-2</v>
          </cell>
          <cell r="P252">
            <v>5.62E-2</v>
          </cell>
          <cell r="Q252">
            <v>5.6900000000000006E-2</v>
          </cell>
          <cell r="R252">
            <v>5.7100000000000005E-2</v>
          </cell>
          <cell r="S252">
            <v>5.7700000000000001E-2</v>
          </cell>
          <cell r="T252">
            <v>5.8100000000000006E-2</v>
          </cell>
          <cell r="U252">
            <v>5.8500000000000003E-2</v>
          </cell>
          <cell r="V252">
            <v>5.8700000000000002E-2</v>
          </cell>
        </row>
        <row r="253">
          <cell r="A253">
            <v>35051</v>
          </cell>
          <cell r="B253">
            <v>5.4300000000000001E-2</v>
          </cell>
          <cell r="C253">
            <v>5.4300000000000001E-2</v>
          </cell>
          <cell r="D253">
            <v>5.33E-2</v>
          </cell>
          <cell r="E253">
            <v>5.3999999999999999E-2</v>
          </cell>
          <cell r="F253">
            <v>5.3999999999999999E-2</v>
          </cell>
          <cell r="G253">
            <v>5.4600000000000003E-2</v>
          </cell>
          <cell r="H253">
            <v>5.4900000000000004E-2</v>
          </cell>
          <cell r="I253">
            <v>5.5600000000000004E-2</v>
          </cell>
          <cell r="J253">
            <v>5.5600000000000004E-2</v>
          </cell>
          <cell r="K253">
            <v>5.5800000000000002E-2</v>
          </cell>
          <cell r="L253">
            <v>5.6000000000000001E-2</v>
          </cell>
          <cell r="M253">
            <v>5.6500000000000002E-2</v>
          </cell>
          <cell r="N253">
            <v>5.67E-2</v>
          </cell>
          <cell r="O253">
            <v>5.6500000000000002E-2</v>
          </cell>
          <cell r="P253">
            <v>5.7200000000000001E-2</v>
          </cell>
          <cell r="Q253">
            <v>5.8000000000000003E-2</v>
          </cell>
          <cell r="R253">
            <v>5.8200000000000002E-2</v>
          </cell>
          <cell r="S253">
            <v>5.8700000000000002E-2</v>
          </cell>
          <cell r="T253">
            <v>5.9200000000000003E-2</v>
          </cell>
          <cell r="U253">
            <v>5.9500000000000004E-2</v>
          </cell>
          <cell r="V253">
            <v>5.9800000000000006E-2</v>
          </cell>
        </row>
        <row r="254">
          <cell r="A254">
            <v>35052</v>
          </cell>
          <cell r="B254">
            <v>5.3000000000000005E-2</v>
          </cell>
          <cell r="C254">
            <v>5.3000000000000005E-2</v>
          </cell>
          <cell r="D254">
            <v>5.2400000000000002E-2</v>
          </cell>
          <cell r="E254">
            <v>5.2900000000000003E-2</v>
          </cell>
          <cell r="F254">
            <v>5.3000000000000005E-2</v>
          </cell>
          <cell r="G254">
            <v>5.3600000000000002E-2</v>
          </cell>
          <cell r="H254">
            <v>5.3900000000000003E-2</v>
          </cell>
          <cell r="I254">
            <v>5.4600000000000003E-2</v>
          </cell>
          <cell r="J254">
            <v>5.4600000000000003E-2</v>
          </cell>
          <cell r="K254">
            <v>5.4800000000000001E-2</v>
          </cell>
          <cell r="L254">
            <v>5.5E-2</v>
          </cell>
          <cell r="M254">
            <v>5.5600000000000004E-2</v>
          </cell>
          <cell r="N254">
            <v>5.5800000000000002E-2</v>
          </cell>
          <cell r="O254">
            <v>5.5600000000000004E-2</v>
          </cell>
          <cell r="P254">
            <v>5.62E-2</v>
          </cell>
          <cell r="Q254">
            <v>5.6900000000000006E-2</v>
          </cell>
          <cell r="R254">
            <v>5.7200000000000001E-2</v>
          </cell>
          <cell r="S254">
            <v>5.7800000000000004E-2</v>
          </cell>
          <cell r="T254">
            <v>5.8200000000000002E-2</v>
          </cell>
          <cell r="U254">
            <v>5.8500000000000003E-2</v>
          </cell>
          <cell r="V254">
            <v>5.8700000000000002E-2</v>
          </cell>
        </row>
        <row r="255">
          <cell r="A255">
            <v>35053</v>
          </cell>
          <cell r="B255">
            <v>5.3400000000000003E-2</v>
          </cell>
          <cell r="C255">
            <v>5.3400000000000003E-2</v>
          </cell>
          <cell r="D255">
            <v>5.2499999999999998E-2</v>
          </cell>
          <cell r="E255">
            <v>5.3000000000000005E-2</v>
          </cell>
          <cell r="F255">
            <v>5.3100000000000001E-2</v>
          </cell>
          <cell r="G255">
            <v>5.3500000000000006E-2</v>
          </cell>
          <cell r="H255">
            <v>5.3800000000000001E-2</v>
          </cell>
          <cell r="I255">
            <v>5.45E-2</v>
          </cell>
          <cell r="J255">
            <v>5.4600000000000003E-2</v>
          </cell>
          <cell r="K255">
            <v>5.4900000000000004E-2</v>
          </cell>
          <cell r="L255">
            <v>5.5E-2</v>
          </cell>
          <cell r="M255">
            <v>5.5500000000000001E-2</v>
          </cell>
          <cell r="N255">
            <v>5.57E-2</v>
          </cell>
          <cell r="O255">
            <v>5.5500000000000001E-2</v>
          </cell>
          <cell r="P255">
            <v>5.62E-2</v>
          </cell>
          <cell r="Q255">
            <v>5.6900000000000006E-2</v>
          </cell>
          <cell r="R255">
            <v>5.7100000000000005E-2</v>
          </cell>
          <cell r="S255">
            <v>5.7700000000000001E-2</v>
          </cell>
          <cell r="T255">
            <v>5.8200000000000002E-2</v>
          </cell>
          <cell r="U255">
            <v>5.8600000000000006E-2</v>
          </cell>
          <cell r="V255">
            <v>5.8700000000000002E-2</v>
          </cell>
        </row>
        <row r="256">
          <cell r="A256">
            <v>35054</v>
          </cell>
          <cell r="B256">
            <v>5.3000000000000005E-2</v>
          </cell>
          <cell r="C256">
            <v>5.3000000000000005E-2</v>
          </cell>
          <cell r="D256">
            <v>5.2700000000000004E-2</v>
          </cell>
          <cell r="E256">
            <v>5.3100000000000001E-2</v>
          </cell>
          <cell r="F256">
            <v>5.3100000000000001E-2</v>
          </cell>
          <cell r="G256">
            <v>5.3800000000000001E-2</v>
          </cell>
          <cell r="H256">
            <v>5.3999999999999999E-2</v>
          </cell>
          <cell r="I256">
            <v>5.4800000000000001E-2</v>
          </cell>
          <cell r="J256">
            <v>5.4800000000000001E-2</v>
          </cell>
          <cell r="K256">
            <v>5.4900000000000004E-2</v>
          </cell>
          <cell r="L256">
            <v>5.5100000000000003E-2</v>
          </cell>
          <cell r="M256">
            <v>5.5600000000000004E-2</v>
          </cell>
          <cell r="N256">
            <v>5.5800000000000002E-2</v>
          </cell>
          <cell r="O256">
            <v>5.5600000000000004E-2</v>
          </cell>
          <cell r="P256">
            <v>5.6400000000000006E-2</v>
          </cell>
          <cell r="Q256">
            <v>5.7000000000000002E-2</v>
          </cell>
          <cell r="R256">
            <v>5.7300000000000004E-2</v>
          </cell>
          <cell r="S256">
            <v>5.7800000000000004E-2</v>
          </cell>
          <cell r="T256">
            <v>5.8200000000000002E-2</v>
          </cell>
          <cell r="U256">
            <v>5.8600000000000006E-2</v>
          </cell>
          <cell r="V256">
            <v>5.8800000000000005E-2</v>
          </cell>
        </row>
        <row r="257">
          <cell r="A257">
            <v>35055</v>
          </cell>
          <cell r="B257">
            <v>5.1700000000000003E-2</v>
          </cell>
          <cell r="C257">
            <v>5.1700000000000003E-2</v>
          </cell>
          <cell r="D257">
            <v>5.1800000000000006E-2</v>
          </cell>
          <cell r="E257">
            <v>5.2499999999999998E-2</v>
          </cell>
          <cell r="F257">
            <v>5.2600000000000001E-2</v>
          </cell>
          <cell r="G257">
            <v>5.3200000000000004E-2</v>
          </cell>
          <cell r="H257">
            <v>5.3600000000000002E-2</v>
          </cell>
          <cell r="I257">
            <v>5.4300000000000001E-2</v>
          </cell>
          <cell r="J257">
            <v>5.4200000000000005E-2</v>
          </cell>
          <cell r="K257">
            <v>5.4400000000000004E-2</v>
          </cell>
          <cell r="L257">
            <v>5.4600000000000003E-2</v>
          </cell>
          <cell r="M257">
            <v>5.5200000000000006E-2</v>
          </cell>
          <cell r="N257">
            <v>5.5400000000000005E-2</v>
          </cell>
          <cell r="O257">
            <v>5.5100000000000003E-2</v>
          </cell>
          <cell r="P257">
            <v>5.5800000000000002E-2</v>
          </cell>
          <cell r="Q257">
            <v>5.6600000000000004E-2</v>
          </cell>
          <cell r="R257">
            <v>5.6800000000000003E-2</v>
          </cell>
          <cell r="S257">
            <v>5.74E-2</v>
          </cell>
          <cell r="T257">
            <v>5.7800000000000004E-2</v>
          </cell>
          <cell r="U257">
            <v>5.8200000000000002E-2</v>
          </cell>
          <cell r="V257">
            <v>5.8400000000000001E-2</v>
          </cell>
        </row>
        <row r="258">
          <cell r="A258">
            <v>35058</v>
          </cell>
          <cell r="B258">
            <v>5.2900000000000003E-2</v>
          </cell>
          <cell r="C258">
            <v>5.2900000000000003E-2</v>
          </cell>
          <cell r="D258">
            <v>5.2299999999999999E-2</v>
          </cell>
          <cell r="E258">
            <v>5.28E-2</v>
          </cell>
          <cell r="F258">
            <v>5.2900000000000003E-2</v>
          </cell>
          <cell r="G258">
            <v>5.3400000000000003E-2</v>
          </cell>
          <cell r="H258">
            <v>5.3700000000000005E-2</v>
          </cell>
          <cell r="I258">
            <v>5.4400000000000004E-2</v>
          </cell>
          <cell r="J258">
            <v>5.4300000000000001E-2</v>
          </cell>
          <cell r="K258">
            <v>5.45E-2</v>
          </cell>
          <cell r="L258">
            <v>5.4700000000000006E-2</v>
          </cell>
          <cell r="M258">
            <v>5.5300000000000002E-2</v>
          </cell>
          <cell r="N258">
            <v>5.5500000000000001E-2</v>
          </cell>
          <cell r="O258">
            <v>5.5200000000000006E-2</v>
          </cell>
          <cell r="P258">
            <v>5.5900000000000005E-2</v>
          </cell>
          <cell r="Q258">
            <v>5.67E-2</v>
          </cell>
          <cell r="R258">
            <v>5.6800000000000003E-2</v>
          </cell>
          <cell r="S258">
            <v>5.74E-2</v>
          </cell>
          <cell r="T258">
            <v>5.7800000000000004E-2</v>
          </cell>
          <cell r="U258">
            <v>5.8200000000000002E-2</v>
          </cell>
          <cell r="V258">
            <v>5.8400000000000001E-2</v>
          </cell>
        </row>
        <row r="259">
          <cell r="A259">
            <v>35059</v>
          </cell>
          <cell r="B259">
            <v>5.16E-2</v>
          </cell>
          <cell r="C259">
            <v>5.16E-2</v>
          </cell>
          <cell r="D259">
            <v>5.21E-2</v>
          </cell>
          <cell r="E259">
            <v>5.2700000000000004E-2</v>
          </cell>
          <cell r="F259">
            <v>5.2600000000000001E-2</v>
          </cell>
          <cell r="G259">
            <v>5.3100000000000001E-2</v>
          </cell>
          <cell r="H259">
            <v>5.3500000000000006E-2</v>
          </cell>
          <cell r="I259">
            <v>5.4200000000000005E-2</v>
          </cell>
          <cell r="J259">
            <v>5.4200000000000005E-2</v>
          </cell>
          <cell r="K259">
            <v>5.4300000000000001E-2</v>
          </cell>
          <cell r="L259">
            <v>5.45E-2</v>
          </cell>
          <cell r="M259">
            <v>5.5E-2</v>
          </cell>
          <cell r="N259">
            <v>5.5200000000000006E-2</v>
          </cell>
          <cell r="O259">
            <v>5.5E-2</v>
          </cell>
          <cell r="P259">
            <v>5.57E-2</v>
          </cell>
          <cell r="Q259">
            <v>5.6400000000000006E-2</v>
          </cell>
          <cell r="R259">
            <v>5.67E-2</v>
          </cell>
          <cell r="S259">
            <v>5.7200000000000001E-2</v>
          </cell>
          <cell r="T259">
            <v>5.7600000000000005E-2</v>
          </cell>
          <cell r="U259">
            <v>5.8000000000000003E-2</v>
          </cell>
          <cell r="V259">
            <v>5.8300000000000005E-2</v>
          </cell>
        </row>
        <row r="260">
          <cell r="A260">
            <v>35060</v>
          </cell>
          <cell r="B260">
            <v>5.1000000000000004E-2</v>
          </cell>
          <cell r="C260">
            <v>5.1000000000000004E-2</v>
          </cell>
          <cell r="D260">
            <v>5.1800000000000006E-2</v>
          </cell>
          <cell r="E260">
            <v>5.2299999999999999E-2</v>
          </cell>
          <cell r="F260">
            <v>5.2299999999999999E-2</v>
          </cell>
          <cell r="G260">
            <v>5.2900000000000003E-2</v>
          </cell>
          <cell r="H260">
            <v>5.3200000000000004E-2</v>
          </cell>
          <cell r="I260">
            <v>5.3800000000000001E-2</v>
          </cell>
          <cell r="J260">
            <v>5.3900000000000003E-2</v>
          </cell>
          <cell r="K260">
            <v>5.3999999999999999E-2</v>
          </cell>
          <cell r="L260">
            <v>5.4200000000000005E-2</v>
          </cell>
          <cell r="M260">
            <v>5.4700000000000006E-2</v>
          </cell>
          <cell r="N260">
            <v>5.4900000000000004E-2</v>
          </cell>
          <cell r="O260">
            <v>5.4800000000000001E-2</v>
          </cell>
          <cell r="P260">
            <v>5.5400000000000005E-2</v>
          </cell>
          <cell r="Q260">
            <v>5.6100000000000004E-2</v>
          </cell>
          <cell r="R260">
            <v>5.6400000000000006E-2</v>
          </cell>
          <cell r="S260">
            <v>5.6900000000000006E-2</v>
          </cell>
          <cell r="T260">
            <v>5.7300000000000004E-2</v>
          </cell>
          <cell r="U260">
            <v>5.7700000000000001E-2</v>
          </cell>
          <cell r="V260">
            <v>5.79E-2</v>
          </cell>
        </row>
        <row r="261">
          <cell r="A261">
            <v>35061</v>
          </cell>
          <cell r="B261">
            <v>5.0599999999999999E-2</v>
          </cell>
          <cell r="C261">
            <v>5.0599999999999999E-2</v>
          </cell>
          <cell r="D261">
            <v>5.1200000000000002E-2</v>
          </cell>
          <cell r="E261">
            <v>5.1900000000000002E-2</v>
          </cell>
          <cell r="F261">
            <v>5.2000000000000005E-2</v>
          </cell>
          <cell r="G261">
            <v>5.2499999999999998E-2</v>
          </cell>
          <cell r="H261">
            <v>5.2700000000000004E-2</v>
          </cell>
          <cell r="I261">
            <v>5.33E-2</v>
          </cell>
          <cell r="J261">
            <v>5.33E-2</v>
          </cell>
          <cell r="K261">
            <v>5.3700000000000005E-2</v>
          </cell>
          <cell r="L261">
            <v>5.3800000000000001E-2</v>
          </cell>
          <cell r="M261">
            <v>5.4300000000000001E-2</v>
          </cell>
          <cell r="N261">
            <v>5.45E-2</v>
          </cell>
          <cell r="O261">
            <v>5.4400000000000004E-2</v>
          </cell>
          <cell r="P261">
            <v>5.5E-2</v>
          </cell>
          <cell r="Q261">
            <v>5.57E-2</v>
          </cell>
          <cell r="R261">
            <v>5.5900000000000005E-2</v>
          </cell>
          <cell r="S261">
            <v>5.6500000000000002E-2</v>
          </cell>
          <cell r="T261">
            <v>5.6900000000000006E-2</v>
          </cell>
          <cell r="U261">
            <v>5.74E-2</v>
          </cell>
          <cell r="V261">
            <v>5.7600000000000005E-2</v>
          </cell>
        </row>
        <row r="262">
          <cell r="A262">
            <v>35062</v>
          </cell>
          <cell r="B262">
            <v>0.05</v>
          </cell>
          <cell r="C262">
            <v>0.05</v>
          </cell>
          <cell r="D262">
            <v>5.0599999999999999E-2</v>
          </cell>
          <cell r="E262">
            <v>5.1200000000000002E-2</v>
          </cell>
          <cell r="F262">
            <v>5.1300000000000005E-2</v>
          </cell>
          <cell r="G262">
            <v>5.2000000000000005E-2</v>
          </cell>
          <cell r="H262">
            <v>5.2200000000000003E-2</v>
          </cell>
          <cell r="I262">
            <v>5.28E-2</v>
          </cell>
          <cell r="J262">
            <v>5.28E-2</v>
          </cell>
          <cell r="K262">
            <v>5.3100000000000001E-2</v>
          </cell>
          <cell r="L262">
            <v>5.33E-2</v>
          </cell>
          <cell r="M262">
            <v>5.3800000000000001E-2</v>
          </cell>
          <cell r="N262">
            <v>5.4100000000000002E-2</v>
          </cell>
          <cell r="O262">
            <v>5.3900000000000003E-2</v>
          </cell>
          <cell r="P262">
            <v>5.4600000000000003E-2</v>
          </cell>
          <cell r="Q262">
            <v>5.5300000000000002E-2</v>
          </cell>
          <cell r="R262">
            <v>5.5500000000000001E-2</v>
          </cell>
          <cell r="S262">
            <v>5.6100000000000004E-2</v>
          </cell>
          <cell r="T262">
            <v>5.6500000000000002E-2</v>
          </cell>
          <cell r="U262">
            <v>5.6900000000000006E-2</v>
          </cell>
          <cell r="V262">
            <v>5.7100000000000005E-2</v>
          </cell>
        </row>
        <row r="263">
          <cell r="A263">
            <v>35065</v>
          </cell>
          <cell r="B263">
            <v>5.0700000000000002E-2</v>
          </cell>
          <cell r="C263">
            <v>5.0700000000000002E-2</v>
          </cell>
          <cell r="D263">
            <v>5.0900000000000001E-2</v>
          </cell>
          <cell r="E263">
            <v>5.1400000000000001E-2</v>
          </cell>
          <cell r="F263">
            <v>5.1500000000000004E-2</v>
          </cell>
          <cell r="G263">
            <v>5.21E-2</v>
          </cell>
          <cell r="H263">
            <v>5.2299999999999999E-2</v>
          </cell>
          <cell r="I263">
            <v>5.2900000000000003E-2</v>
          </cell>
          <cell r="J263">
            <v>5.2900000000000003E-2</v>
          </cell>
          <cell r="K263">
            <v>5.3200000000000004E-2</v>
          </cell>
          <cell r="L263">
            <v>5.3400000000000003E-2</v>
          </cell>
          <cell r="M263">
            <v>5.3900000000000003E-2</v>
          </cell>
          <cell r="N263">
            <v>5.4100000000000002E-2</v>
          </cell>
          <cell r="O263">
            <v>5.3900000000000003E-2</v>
          </cell>
          <cell r="P263">
            <v>5.4600000000000003E-2</v>
          </cell>
          <cell r="Q263">
            <v>5.5300000000000002E-2</v>
          </cell>
          <cell r="R263">
            <v>5.5600000000000004E-2</v>
          </cell>
          <cell r="S263">
            <v>5.6100000000000004E-2</v>
          </cell>
          <cell r="T263">
            <v>5.6500000000000002E-2</v>
          </cell>
          <cell r="U263">
            <v>5.6900000000000006E-2</v>
          </cell>
          <cell r="V263">
            <v>5.7100000000000005E-2</v>
          </cell>
        </row>
        <row r="264">
          <cell r="A264">
            <v>35066</v>
          </cell>
          <cell r="B264">
            <v>5.11E-2</v>
          </cell>
          <cell r="C264">
            <v>5.11E-2</v>
          </cell>
          <cell r="D264">
            <v>5.11E-2</v>
          </cell>
          <cell r="E264">
            <v>5.1800000000000006E-2</v>
          </cell>
          <cell r="F264">
            <v>5.1700000000000003E-2</v>
          </cell>
          <cell r="G264">
            <v>5.21E-2</v>
          </cell>
          <cell r="H264">
            <v>5.2499999999999998E-2</v>
          </cell>
          <cell r="I264">
            <v>5.3000000000000005E-2</v>
          </cell>
          <cell r="J264">
            <v>5.3000000000000005E-2</v>
          </cell>
          <cell r="K264">
            <v>5.33E-2</v>
          </cell>
          <cell r="L264">
            <v>5.3500000000000006E-2</v>
          </cell>
          <cell r="M264">
            <v>5.3999999999999999E-2</v>
          </cell>
          <cell r="N264">
            <v>5.4200000000000005E-2</v>
          </cell>
          <cell r="O264">
            <v>5.3999999999999999E-2</v>
          </cell>
          <cell r="P264">
            <v>5.4700000000000006E-2</v>
          </cell>
          <cell r="Q264">
            <v>5.5400000000000005E-2</v>
          </cell>
          <cell r="R264">
            <v>5.5600000000000004E-2</v>
          </cell>
          <cell r="S264">
            <v>5.62E-2</v>
          </cell>
          <cell r="T264">
            <v>5.6600000000000004E-2</v>
          </cell>
          <cell r="U264">
            <v>5.7000000000000002E-2</v>
          </cell>
          <cell r="V264">
            <v>5.7200000000000001E-2</v>
          </cell>
        </row>
        <row r="265">
          <cell r="A265">
            <v>35067</v>
          </cell>
          <cell r="B265">
            <v>5.0700000000000002E-2</v>
          </cell>
          <cell r="C265">
            <v>5.0700000000000002E-2</v>
          </cell>
          <cell r="D265">
            <v>5.0900000000000001E-2</v>
          </cell>
          <cell r="E265">
            <v>5.1400000000000001E-2</v>
          </cell>
          <cell r="F265">
            <v>5.1400000000000001E-2</v>
          </cell>
          <cell r="G265">
            <v>5.1900000000000002E-2</v>
          </cell>
          <cell r="H265">
            <v>5.2200000000000003E-2</v>
          </cell>
          <cell r="I265">
            <v>5.2700000000000004E-2</v>
          </cell>
          <cell r="J265">
            <v>5.2700000000000004E-2</v>
          </cell>
          <cell r="K265">
            <v>5.3000000000000005E-2</v>
          </cell>
          <cell r="L265">
            <v>5.3200000000000004E-2</v>
          </cell>
          <cell r="M265">
            <v>5.3700000000000005E-2</v>
          </cell>
          <cell r="N265">
            <v>5.3900000000000003E-2</v>
          </cell>
          <cell r="O265">
            <v>5.3800000000000001E-2</v>
          </cell>
          <cell r="P265">
            <v>5.45E-2</v>
          </cell>
          <cell r="Q265">
            <v>5.5300000000000002E-2</v>
          </cell>
          <cell r="R265">
            <v>5.5400000000000005E-2</v>
          </cell>
          <cell r="S265">
            <v>5.6000000000000001E-2</v>
          </cell>
          <cell r="T265">
            <v>5.6400000000000006E-2</v>
          </cell>
          <cell r="U265">
            <v>5.6900000000000006E-2</v>
          </cell>
          <cell r="V265">
            <v>5.7100000000000005E-2</v>
          </cell>
        </row>
        <row r="266">
          <cell r="A266">
            <v>35068</v>
          </cell>
          <cell r="B266">
            <v>5.1000000000000004E-2</v>
          </cell>
          <cell r="C266">
            <v>5.1000000000000004E-2</v>
          </cell>
          <cell r="D266">
            <v>5.1400000000000001E-2</v>
          </cell>
          <cell r="E266">
            <v>5.2000000000000005E-2</v>
          </cell>
          <cell r="F266">
            <v>5.21E-2</v>
          </cell>
          <cell r="G266">
            <v>5.2400000000000002E-2</v>
          </cell>
          <cell r="H266">
            <v>5.2600000000000001E-2</v>
          </cell>
          <cell r="I266">
            <v>5.3200000000000004E-2</v>
          </cell>
          <cell r="J266">
            <v>5.3200000000000004E-2</v>
          </cell>
          <cell r="K266">
            <v>5.3500000000000006E-2</v>
          </cell>
          <cell r="L266">
            <v>5.3700000000000005E-2</v>
          </cell>
          <cell r="M266">
            <v>5.4200000000000005E-2</v>
          </cell>
          <cell r="N266">
            <v>5.4400000000000004E-2</v>
          </cell>
          <cell r="O266">
            <v>5.4600000000000003E-2</v>
          </cell>
          <cell r="P266">
            <v>5.5400000000000005E-2</v>
          </cell>
          <cell r="Q266">
            <v>5.6100000000000004E-2</v>
          </cell>
          <cell r="R266">
            <v>5.62E-2</v>
          </cell>
          <cell r="S266">
            <v>5.6800000000000003E-2</v>
          </cell>
          <cell r="T266">
            <v>5.7200000000000001E-2</v>
          </cell>
          <cell r="U266">
            <v>5.7600000000000005E-2</v>
          </cell>
          <cell r="V266">
            <v>5.7800000000000004E-2</v>
          </cell>
        </row>
        <row r="267">
          <cell r="A267">
            <v>35069</v>
          </cell>
          <cell r="B267">
            <v>5.0599999999999999E-2</v>
          </cell>
          <cell r="C267">
            <v>5.0599999999999999E-2</v>
          </cell>
          <cell r="D267">
            <v>5.1200000000000002E-2</v>
          </cell>
          <cell r="E267">
            <v>5.1900000000000002E-2</v>
          </cell>
          <cell r="F267">
            <v>5.1900000000000002E-2</v>
          </cell>
          <cell r="G267">
            <v>5.2299999999999999E-2</v>
          </cell>
          <cell r="H267">
            <v>5.2700000000000004E-2</v>
          </cell>
          <cell r="I267">
            <v>5.3200000000000004E-2</v>
          </cell>
          <cell r="J267">
            <v>5.3200000000000004E-2</v>
          </cell>
          <cell r="K267">
            <v>5.3500000000000006E-2</v>
          </cell>
          <cell r="L267">
            <v>5.3800000000000001E-2</v>
          </cell>
          <cell r="M267">
            <v>5.4300000000000001E-2</v>
          </cell>
          <cell r="N267">
            <v>5.4400000000000004E-2</v>
          </cell>
          <cell r="O267">
            <v>5.4700000000000006E-2</v>
          </cell>
          <cell r="P267">
            <v>5.5400000000000005E-2</v>
          </cell>
          <cell r="Q267">
            <v>5.6100000000000004E-2</v>
          </cell>
          <cell r="R267">
            <v>5.6300000000000003E-2</v>
          </cell>
          <cell r="S267">
            <v>5.6900000000000006E-2</v>
          </cell>
          <cell r="T267">
            <v>5.7300000000000004E-2</v>
          </cell>
          <cell r="U267">
            <v>5.7700000000000001E-2</v>
          </cell>
          <cell r="V267">
            <v>5.79E-2</v>
          </cell>
        </row>
        <row r="268">
          <cell r="A268">
            <v>35072</v>
          </cell>
          <cell r="B268">
            <v>5.0900000000000001E-2</v>
          </cell>
          <cell r="C268">
            <v>5.0900000000000001E-2</v>
          </cell>
          <cell r="D268">
            <v>5.1800000000000006E-2</v>
          </cell>
          <cell r="E268">
            <v>5.2000000000000005E-2</v>
          </cell>
          <cell r="F268">
            <v>5.2200000000000003E-2</v>
          </cell>
          <cell r="G268">
            <v>5.2499999999999998E-2</v>
          </cell>
          <cell r="H268">
            <v>5.2700000000000004E-2</v>
          </cell>
          <cell r="I268">
            <v>5.33E-2</v>
          </cell>
          <cell r="J268">
            <v>5.33E-2</v>
          </cell>
          <cell r="K268">
            <v>5.3600000000000002E-2</v>
          </cell>
          <cell r="L268">
            <v>5.3900000000000003E-2</v>
          </cell>
          <cell r="M268">
            <v>5.4300000000000001E-2</v>
          </cell>
          <cell r="N268">
            <v>5.45E-2</v>
          </cell>
          <cell r="O268">
            <v>5.4700000000000006E-2</v>
          </cell>
          <cell r="P268">
            <v>5.5500000000000001E-2</v>
          </cell>
          <cell r="Q268">
            <v>5.62E-2</v>
          </cell>
          <cell r="R268">
            <v>5.6300000000000003E-2</v>
          </cell>
          <cell r="S268">
            <v>5.7000000000000002E-2</v>
          </cell>
          <cell r="T268">
            <v>5.74E-2</v>
          </cell>
          <cell r="U268">
            <v>5.7800000000000004E-2</v>
          </cell>
          <cell r="V268">
            <v>5.79E-2</v>
          </cell>
        </row>
        <row r="269">
          <cell r="A269">
            <v>35073</v>
          </cell>
          <cell r="B269">
            <v>5.1300000000000005E-2</v>
          </cell>
          <cell r="C269">
            <v>5.1300000000000005E-2</v>
          </cell>
          <cell r="D269">
            <v>5.1500000000000004E-2</v>
          </cell>
          <cell r="E269">
            <v>5.21E-2</v>
          </cell>
          <cell r="F269">
            <v>5.21E-2</v>
          </cell>
          <cell r="G269">
            <v>5.2400000000000002E-2</v>
          </cell>
          <cell r="H269">
            <v>5.2600000000000001E-2</v>
          </cell>
          <cell r="I269">
            <v>5.3200000000000004E-2</v>
          </cell>
          <cell r="J269">
            <v>5.3200000000000004E-2</v>
          </cell>
          <cell r="K269">
            <v>5.3500000000000006E-2</v>
          </cell>
          <cell r="L269">
            <v>5.3700000000000005E-2</v>
          </cell>
          <cell r="M269">
            <v>5.4300000000000001E-2</v>
          </cell>
          <cell r="N269">
            <v>5.4600000000000003E-2</v>
          </cell>
          <cell r="O269">
            <v>5.4800000000000001E-2</v>
          </cell>
          <cell r="P269">
            <v>5.5400000000000005E-2</v>
          </cell>
          <cell r="Q269">
            <v>5.6100000000000004E-2</v>
          </cell>
          <cell r="R269">
            <v>5.6500000000000002E-2</v>
          </cell>
          <cell r="S269">
            <v>5.7200000000000001E-2</v>
          </cell>
          <cell r="T269">
            <v>5.7600000000000005E-2</v>
          </cell>
          <cell r="U269">
            <v>5.8000000000000003E-2</v>
          </cell>
          <cell r="V269">
            <v>5.8100000000000006E-2</v>
          </cell>
        </row>
        <row r="270">
          <cell r="A270">
            <v>35074</v>
          </cell>
          <cell r="B270">
            <v>5.1700000000000003E-2</v>
          </cell>
          <cell r="C270">
            <v>5.1700000000000003E-2</v>
          </cell>
          <cell r="D270">
            <v>5.21E-2</v>
          </cell>
          <cell r="E270">
            <v>5.2400000000000002E-2</v>
          </cell>
          <cell r="F270">
            <v>5.2600000000000001E-2</v>
          </cell>
          <cell r="G270">
            <v>5.28E-2</v>
          </cell>
          <cell r="H270">
            <v>5.3200000000000004E-2</v>
          </cell>
          <cell r="I270">
            <v>5.3700000000000005E-2</v>
          </cell>
          <cell r="J270">
            <v>5.3800000000000001E-2</v>
          </cell>
          <cell r="K270">
            <v>5.4400000000000004E-2</v>
          </cell>
          <cell r="L270">
            <v>5.4600000000000003E-2</v>
          </cell>
          <cell r="M270">
            <v>5.5200000000000006E-2</v>
          </cell>
          <cell r="N270">
            <v>5.5400000000000005E-2</v>
          </cell>
          <cell r="O270">
            <v>5.5600000000000004E-2</v>
          </cell>
          <cell r="P270">
            <v>5.6300000000000003E-2</v>
          </cell>
          <cell r="Q270">
            <v>5.7000000000000002E-2</v>
          </cell>
          <cell r="R270">
            <v>5.7500000000000002E-2</v>
          </cell>
          <cell r="S270">
            <v>5.8100000000000006E-2</v>
          </cell>
          <cell r="T270">
            <v>5.8500000000000003E-2</v>
          </cell>
          <cell r="U270">
            <v>5.8900000000000001E-2</v>
          </cell>
          <cell r="V270">
            <v>5.91E-2</v>
          </cell>
        </row>
        <row r="271">
          <cell r="A271">
            <v>35075</v>
          </cell>
          <cell r="B271">
            <v>5.1200000000000002E-2</v>
          </cell>
          <cell r="C271">
            <v>5.1200000000000002E-2</v>
          </cell>
          <cell r="D271">
            <v>5.1900000000000002E-2</v>
          </cell>
          <cell r="E271">
            <v>5.2299999999999999E-2</v>
          </cell>
          <cell r="F271">
            <v>5.2200000000000003E-2</v>
          </cell>
          <cell r="G271">
            <v>5.2600000000000001E-2</v>
          </cell>
          <cell r="H271">
            <v>5.2900000000000003E-2</v>
          </cell>
          <cell r="I271">
            <v>5.3400000000000003E-2</v>
          </cell>
          <cell r="J271">
            <v>5.33E-2</v>
          </cell>
          <cell r="K271">
            <v>5.3999999999999999E-2</v>
          </cell>
          <cell r="L271">
            <v>5.4200000000000005E-2</v>
          </cell>
          <cell r="M271">
            <v>5.5E-2</v>
          </cell>
          <cell r="N271">
            <v>5.5200000000000006E-2</v>
          </cell>
          <cell r="O271">
            <v>5.5600000000000004E-2</v>
          </cell>
          <cell r="P271">
            <v>5.6300000000000003E-2</v>
          </cell>
          <cell r="Q271">
            <v>5.7000000000000002E-2</v>
          </cell>
          <cell r="R271">
            <v>5.74E-2</v>
          </cell>
          <cell r="S271">
            <v>5.8100000000000006E-2</v>
          </cell>
          <cell r="T271">
            <v>5.8600000000000006E-2</v>
          </cell>
          <cell r="U271">
            <v>5.8900000000000001E-2</v>
          </cell>
          <cell r="V271">
            <v>5.91E-2</v>
          </cell>
        </row>
        <row r="272">
          <cell r="A272">
            <v>35076</v>
          </cell>
          <cell r="B272">
            <v>4.9700000000000001E-2</v>
          </cell>
          <cell r="C272">
            <v>4.9700000000000001E-2</v>
          </cell>
          <cell r="D272">
            <v>5.0900000000000001E-2</v>
          </cell>
          <cell r="E272">
            <v>5.1300000000000005E-2</v>
          </cell>
          <cell r="F272">
            <v>5.16E-2</v>
          </cell>
          <cell r="G272">
            <v>5.2000000000000005E-2</v>
          </cell>
          <cell r="H272">
            <v>5.2299999999999999E-2</v>
          </cell>
          <cell r="I272">
            <v>5.2900000000000003E-2</v>
          </cell>
          <cell r="J272">
            <v>5.2900000000000003E-2</v>
          </cell>
          <cell r="K272">
            <v>5.3600000000000002E-2</v>
          </cell>
          <cell r="L272">
            <v>5.3800000000000001E-2</v>
          </cell>
          <cell r="M272">
            <v>5.4600000000000003E-2</v>
          </cell>
          <cell r="N272">
            <v>5.4800000000000001E-2</v>
          </cell>
          <cell r="O272">
            <v>5.5300000000000002E-2</v>
          </cell>
          <cell r="P272">
            <v>5.6000000000000001E-2</v>
          </cell>
          <cell r="Q272">
            <v>5.67E-2</v>
          </cell>
          <cell r="R272">
            <v>5.7000000000000002E-2</v>
          </cell>
          <cell r="S272">
            <v>5.7800000000000004E-2</v>
          </cell>
          <cell r="T272">
            <v>5.8200000000000002E-2</v>
          </cell>
          <cell r="U272">
            <v>5.8600000000000006E-2</v>
          </cell>
          <cell r="V272">
            <v>5.8800000000000005E-2</v>
          </cell>
        </row>
        <row r="273">
          <cell r="A273">
            <v>35079</v>
          </cell>
          <cell r="B273">
            <v>4.8899999999999999E-2</v>
          </cell>
          <cell r="C273">
            <v>4.8899999999999999E-2</v>
          </cell>
          <cell r="D273">
            <v>5.0900000000000001E-2</v>
          </cell>
          <cell r="E273">
            <v>5.1400000000000001E-2</v>
          </cell>
          <cell r="F273">
            <v>5.16E-2</v>
          </cell>
          <cell r="G273">
            <v>5.2000000000000005E-2</v>
          </cell>
          <cell r="H273">
            <v>5.2299999999999999E-2</v>
          </cell>
          <cell r="I273">
            <v>5.28E-2</v>
          </cell>
          <cell r="J273">
            <v>5.2900000000000003E-2</v>
          </cell>
          <cell r="K273">
            <v>5.3600000000000002E-2</v>
          </cell>
          <cell r="L273">
            <v>5.3800000000000001E-2</v>
          </cell>
          <cell r="M273">
            <v>5.4600000000000003E-2</v>
          </cell>
          <cell r="N273">
            <v>5.4900000000000004E-2</v>
          </cell>
          <cell r="O273">
            <v>5.5300000000000002E-2</v>
          </cell>
          <cell r="P273">
            <v>5.6000000000000001E-2</v>
          </cell>
          <cell r="Q273">
            <v>5.67E-2</v>
          </cell>
          <cell r="R273">
            <v>5.7000000000000002E-2</v>
          </cell>
          <cell r="S273">
            <v>5.7800000000000004E-2</v>
          </cell>
          <cell r="T273">
            <v>5.8200000000000002E-2</v>
          </cell>
          <cell r="U273">
            <v>5.8600000000000006E-2</v>
          </cell>
          <cell r="V273">
            <v>5.8800000000000005E-2</v>
          </cell>
        </row>
        <row r="274">
          <cell r="A274">
            <v>35080</v>
          </cell>
          <cell r="B274">
            <v>5.04E-2</v>
          </cell>
          <cell r="C274">
            <v>5.04E-2</v>
          </cell>
          <cell r="D274">
            <v>5.0300000000000004E-2</v>
          </cell>
          <cell r="E274">
            <v>5.1000000000000004E-2</v>
          </cell>
          <cell r="F274">
            <v>5.0900000000000001E-2</v>
          </cell>
          <cell r="G274">
            <v>5.1300000000000005E-2</v>
          </cell>
          <cell r="H274">
            <v>5.1700000000000003E-2</v>
          </cell>
          <cell r="I274">
            <v>5.2200000000000003E-2</v>
          </cell>
          <cell r="J274">
            <v>5.2200000000000003E-2</v>
          </cell>
          <cell r="K274">
            <v>5.2900000000000003E-2</v>
          </cell>
          <cell r="L274">
            <v>5.3200000000000004E-2</v>
          </cell>
          <cell r="M274">
            <v>5.3900000000000003E-2</v>
          </cell>
          <cell r="N274">
            <v>5.4100000000000002E-2</v>
          </cell>
          <cell r="O274">
            <v>5.45E-2</v>
          </cell>
          <cell r="P274">
            <v>5.5200000000000006E-2</v>
          </cell>
          <cell r="Q274">
            <v>5.5900000000000005E-2</v>
          </cell>
          <cell r="R274">
            <v>5.6400000000000006E-2</v>
          </cell>
          <cell r="S274">
            <v>5.7100000000000005E-2</v>
          </cell>
          <cell r="T274">
            <v>5.74E-2</v>
          </cell>
          <cell r="U274">
            <v>5.7800000000000004E-2</v>
          </cell>
          <cell r="V274">
            <v>5.8000000000000003E-2</v>
          </cell>
        </row>
        <row r="275">
          <cell r="A275">
            <v>35081</v>
          </cell>
          <cell r="B275">
            <v>4.9700000000000001E-2</v>
          </cell>
          <cell r="C275">
            <v>4.9700000000000001E-2</v>
          </cell>
          <cell r="D275">
            <v>5.0100000000000006E-2</v>
          </cell>
          <cell r="E275">
            <v>5.0300000000000004E-2</v>
          </cell>
          <cell r="F275">
            <v>5.04E-2</v>
          </cell>
          <cell r="G275">
            <v>5.0900000000000001E-2</v>
          </cell>
          <cell r="H275">
            <v>5.1200000000000002E-2</v>
          </cell>
          <cell r="I275">
            <v>5.16E-2</v>
          </cell>
          <cell r="J275">
            <v>5.1700000000000003E-2</v>
          </cell>
          <cell r="K275">
            <v>5.2400000000000002E-2</v>
          </cell>
          <cell r="L275">
            <v>5.2600000000000001E-2</v>
          </cell>
          <cell r="M275">
            <v>5.3400000000000003E-2</v>
          </cell>
          <cell r="N275">
            <v>5.3600000000000002E-2</v>
          </cell>
          <cell r="O275">
            <v>5.3999999999999999E-2</v>
          </cell>
          <cell r="P275">
            <v>5.4700000000000006E-2</v>
          </cell>
          <cell r="Q275">
            <v>5.5200000000000006E-2</v>
          </cell>
          <cell r="R275">
            <v>5.5600000000000004E-2</v>
          </cell>
          <cell r="S275">
            <v>5.62E-2</v>
          </cell>
          <cell r="T275">
            <v>5.6600000000000004E-2</v>
          </cell>
          <cell r="U275">
            <v>5.7000000000000002E-2</v>
          </cell>
          <cell r="V275">
            <v>5.7200000000000001E-2</v>
          </cell>
        </row>
        <row r="276">
          <cell r="A276">
            <v>35082</v>
          </cell>
          <cell r="B276">
            <v>4.9200000000000001E-2</v>
          </cell>
          <cell r="C276">
            <v>4.9200000000000001E-2</v>
          </cell>
          <cell r="D276">
            <v>4.9500000000000002E-2</v>
          </cell>
          <cell r="E276">
            <v>4.99E-2</v>
          </cell>
          <cell r="F276">
            <v>5.0100000000000006E-2</v>
          </cell>
          <cell r="G276">
            <v>5.0500000000000003E-2</v>
          </cell>
          <cell r="H276">
            <v>5.0800000000000005E-2</v>
          </cell>
          <cell r="I276">
            <v>5.1300000000000005E-2</v>
          </cell>
          <cell r="J276">
            <v>5.1300000000000005E-2</v>
          </cell>
          <cell r="K276">
            <v>5.2000000000000005E-2</v>
          </cell>
          <cell r="L276">
            <v>5.2200000000000003E-2</v>
          </cell>
          <cell r="M276">
            <v>5.3000000000000005E-2</v>
          </cell>
          <cell r="N276">
            <v>5.3200000000000004E-2</v>
          </cell>
          <cell r="O276">
            <v>5.33E-2</v>
          </cell>
          <cell r="P276">
            <v>5.3999999999999999E-2</v>
          </cell>
          <cell r="Q276">
            <v>5.4700000000000006E-2</v>
          </cell>
          <cell r="R276">
            <v>5.5100000000000003E-2</v>
          </cell>
          <cell r="S276">
            <v>5.5900000000000005E-2</v>
          </cell>
          <cell r="T276">
            <v>5.62E-2</v>
          </cell>
          <cell r="U276">
            <v>5.6600000000000004E-2</v>
          </cell>
          <cell r="V276">
            <v>5.6900000000000006E-2</v>
          </cell>
        </row>
        <row r="277">
          <cell r="A277">
            <v>35083</v>
          </cell>
          <cell r="B277">
            <v>4.8600000000000004E-2</v>
          </cell>
          <cell r="C277">
            <v>4.8600000000000004E-2</v>
          </cell>
          <cell r="D277">
            <v>4.9700000000000001E-2</v>
          </cell>
          <cell r="E277">
            <v>0.05</v>
          </cell>
          <cell r="F277">
            <v>5.0200000000000002E-2</v>
          </cell>
          <cell r="G277">
            <v>5.0599999999999999E-2</v>
          </cell>
          <cell r="H277">
            <v>5.0900000000000001E-2</v>
          </cell>
          <cell r="I277">
            <v>5.1400000000000001E-2</v>
          </cell>
          <cell r="J277">
            <v>5.1400000000000001E-2</v>
          </cell>
          <cell r="K277">
            <v>5.2200000000000003E-2</v>
          </cell>
          <cell r="L277">
            <v>5.2400000000000002E-2</v>
          </cell>
          <cell r="M277">
            <v>5.3100000000000001E-2</v>
          </cell>
          <cell r="N277">
            <v>5.3400000000000003E-2</v>
          </cell>
          <cell r="O277">
            <v>5.33E-2</v>
          </cell>
          <cell r="P277">
            <v>5.3999999999999999E-2</v>
          </cell>
          <cell r="Q277">
            <v>5.4700000000000006E-2</v>
          </cell>
          <cell r="R277">
            <v>5.5100000000000003E-2</v>
          </cell>
          <cell r="S277">
            <v>5.5800000000000002E-2</v>
          </cell>
          <cell r="T277">
            <v>5.62E-2</v>
          </cell>
          <cell r="U277">
            <v>5.6600000000000004E-2</v>
          </cell>
          <cell r="V277">
            <v>5.6800000000000003E-2</v>
          </cell>
        </row>
        <row r="278">
          <cell r="A278">
            <v>35086</v>
          </cell>
          <cell r="B278">
            <v>4.99E-2</v>
          </cell>
          <cell r="C278">
            <v>4.99E-2</v>
          </cell>
          <cell r="D278">
            <v>5.0599999999999999E-2</v>
          </cell>
          <cell r="E278">
            <v>5.0900000000000001E-2</v>
          </cell>
          <cell r="F278">
            <v>5.1000000000000004E-2</v>
          </cell>
          <cell r="G278">
            <v>5.1400000000000001E-2</v>
          </cell>
          <cell r="H278">
            <v>5.1700000000000003E-2</v>
          </cell>
          <cell r="I278">
            <v>5.2200000000000003E-2</v>
          </cell>
          <cell r="J278">
            <v>5.2200000000000003E-2</v>
          </cell>
          <cell r="K278">
            <v>5.2900000000000003E-2</v>
          </cell>
          <cell r="L278">
            <v>5.3100000000000001E-2</v>
          </cell>
          <cell r="M278">
            <v>5.3900000000000003E-2</v>
          </cell>
          <cell r="N278">
            <v>5.4100000000000002E-2</v>
          </cell>
          <cell r="O278">
            <v>5.3999999999999999E-2</v>
          </cell>
          <cell r="P278">
            <v>5.4700000000000006E-2</v>
          </cell>
          <cell r="Q278">
            <v>5.5400000000000005E-2</v>
          </cell>
          <cell r="R278">
            <v>5.5900000000000005E-2</v>
          </cell>
          <cell r="S278">
            <v>5.6600000000000004E-2</v>
          </cell>
          <cell r="T278">
            <v>5.7000000000000002E-2</v>
          </cell>
          <cell r="U278">
            <v>5.74E-2</v>
          </cell>
          <cell r="V278">
            <v>5.7700000000000001E-2</v>
          </cell>
        </row>
        <row r="279">
          <cell r="A279">
            <v>35087</v>
          </cell>
          <cell r="B279">
            <v>4.9399999999999999E-2</v>
          </cell>
          <cell r="C279">
            <v>4.9399999999999999E-2</v>
          </cell>
          <cell r="D279">
            <v>5.04E-2</v>
          </cell>
          <cell r="E279">
            <v>5.1000000000000004E-2</v>
          </cell>
          <cell r="F279">
            <v>5.11E-2</v>
          </cell>
          <cell r="G279">
            <v>5.16E-2</v>
          </cell>
          <cell r="H279">
            <v>5.1900000000000002E-2</v>
          </cell>
          <cell r="I279">
            <v>5.2400000000000002E-2</v>
          </cell>
          <cell r="J279">
            <v>5.2400000000000002E-2</v>
          </cell>
          <cell r="K279">
            <v>5.3100000000000001E-2</v>
          </cell>
          <cell r="L279">
            <v>5.33E-2</v>
          </cell>
          <cell r="M279">
            <v>5.4100000000000002E-2</v>
          </cell>
          <cell r="N279">
            <v>5.4300000000000001E-2</v>
          </cell>
          <cell r="O279">
            <v>5.45E-2</v>
          </cell>
          <cell r="P279">
            <v>5.5300000000000002E-2</v>
          </cell>
          <cell r="Q279">
            <v>5.6000000000000001E-2</v>
          </cell>
          <cell r="R279">
            <v>5.6300000000000003E-2</v>
          </cell>
          <cell r="S279">
            <v>5.7100000000000005E-2</v>
          </cell>
          <cell r="T279">
            <v>5.7500000000000002E-2</v>
          </cell>
          <cell r="U279">
            <v>5.8000000000000003E-2</v>
          </cell>
          <cell r="V279">
            <v>5.8100000000000006E-2</v>
          </cell>
        </row>
        <row r="280">
          <cell r="A280">
            <v>35088</v>
          </cell>
          <cell r="B280">
            <v>4.9800000000000004E-2</v>
          </cell>
          <cell r="C280">
            <v>4.9800000000000004E-2</v>
          </cell>
          <cell r="D280">
            <v>5.0100000000000006E-2</v>
          </cell>
          <cell r="E280">
            <v>5.0300000000000004E-2</v>
          </cell>
          <cell r="F280">
            <v>5.0599999999999999E-2</v>
          </cell>
          <cell r="G280">
            <v>5.1000000000000004E-2</v>
          </cell>
          <cell r="H280">
            <v>5.1300000000000005E-2</v>
          </cell>
          <cell r="I280">
            <v>5.1800000000000006E-2</v>
          </cell>
          <cell r="J280">
            <v>5.1900000000000002E-2</v>
          </cell>
          <cell r="K280">
            <v>5.2600000000000001E-2</v>
          </cell>
          <cell r="L280">
            <v>5.28E-2</v>
          </cell>
          <cell r="M280">
            <v>5.3600000000000002E-2</v>
          </cell>
          <cell r="N280">
            <v>5.3800000000000001E-2</v>
          </cell>
          <cell r="O280">
            <v>5.4100000000000002E-2</v>
          </cell>
          <cell r="P280">
            <v>5.4700000000000006E-2</v>
          </cell>
          <cell r="Q280">
            <v>5.5500000000000001E-2</v>
          </cell>
          <cell r="R280">
            <v>5.5800000000000002E-2</v>
          </cell>
          <cell r="S280">
            <v>5.67E-2</v>
          </cell>
          <cell r="T280">
            <v>5.7000000000000002E-2</v>
          </cell>
          <cell r="U280">
            <v>5.7500000000000002E-2</v>
          </cell>
          <cell r="V280">
            <v>5.7600000000000005E-2</v>
          </cell>
        </row>
        <row r="281">
          <cell r="A281">
            <v>35089</v>
          </cell>
          <cell r="B281">
            <v>5.0300000000000004E-2</v>
          </cell>
          <cell r="C281">
            <v>5.0300000000000004E-2</v>
          </cell>
          <cell r="D281">
            <v>5.0700000000000002E-2</v>
          </cell>
          <cell r="E281">
            <v>5.0900000000000001E-2</v>
          </cell>
          <cell r="F281">
            <v>5.11E-2</v>
          </cell>
          <cell r="G281">
            <v>5.1700000000000003E-2</v>
          </cell>
          <cell r="H281">
            <v>5.2000000000000005E-2</v>
          </cell>
          <cell r="I281">
            <v>5.2499999999999998E-2</v>
          </cell>
          <cell r="J281">
            <v>5.2499999999999998E-2</v>
          </cell>
          <cell r="K281">
            <v>5.3500000000000006E-2</v>
          </cell>
          <cell r="L281">
            <v>5.3700000000000005E-2</v>
          </cell>
          <cell r="M281">
            <v>5.45E-2</v>
          </cell>
          <cell r="N281">
            <v>5.4700000000000006E-2</v>
          </cell>
          <cell r="O281">
            <v>5.4900000000000004E-2</v>
          </cell>
          <cell r="P281">
            <v>5.5600000000000004E-2</v>
          </cell>
          <cell r="Q281">
            <v>5.6300000000000003E-2</v>
          </cell>
          <cell r="R281">
            <v>5.67E-2</v>
          </cell>
          <cell r="S281">
            <v>5.7500000000000002E-2</v>
          </cell>
          <cell r="T281">
            <v>5.8000000000000003E-2</v>
          </cell>
          <cell r="U281">
            <v>5.8400000000000001E-2</v>
          </cell>
          <cell r="V281">
            <v>5.8500000000000003E-2</v>
          </cell>
        </row>
        <row r="282">
          <cell r="A282">
            <v>35090</v>
          </cell>
          <cell r="B282">
            <v>4.87E-2</v>
          </cell>
          <cell r="C282">
            <v>4.87E-2</v>
          </cell>
          <cell r="D282">
            <v>4.9500000000000002E-2</v>
          </cell>
          <cell r="E282">
            <v>5.0300000000000004E-2</v>
          </cell>
          <cell r="F282">
            <v>5.0300000000000004E-2</v>
          </cell>
          <cell r="G282">
            <v>5.0800000000000005E-2</v>
          </cell>
          <cell r="H282">
            <v>5.1300000000000005E-2</v>
          </cell>
          <cell r="I282">
            <v>5.1800000000000006E-2</v>
          </cell>
          <cell r="J282">
            <v>5.1800000000000006E-2</v>
          </cell>
          <cell r="K282">
            <v>5.28E-2</v>
          </cell>
          <cell r="L282">
            <v>5.3000000000000005E-2</v>
          </cell>
          <cell r="M282">
            <v>5.3900000000000003E-2</v>
          </cell>
          <cell r="N282">
            <v>5.4100000000000002E-2</v>
          </cell>
          <cell r="O282">
            <v>5.4300000000000001E-2</v>
          </cell>
          <cell r="P282">
            <v>5.5E-2</v>
          </cell>
          <cell r="Q282">
            <v>5.57E-2</v>
          </cell>
          <cell r="R282">
            <v>5.6100000000000004E-2</v>
          </cell>
          <cell r="S282">
            <v>5.6900000000000006E-2</v>
          </cell>
          <cell r="T282">
            <v>5.7300000000000004E-2</v>
          </cell>
          <cell r="U282">
            <v>5.7700000000000001E-2</v>
          </cell>
          <cell r="V282">
            <v>5.79E-2</v>
          </cell>
        </row>
        <row r="283">
          <cell r="A283">
            <v>35093</v>
          </cell>
          <cell r="B283">
            <v>5.0300000000000004E-2</v>
          </cell>
          <cell r="C283">
            <v>5.0300000000000004E-2</v>
          </cell>
          <cell r="D283">
            <v>5.0200000000000002E-2</v>
          </cell>
          <cell r="E283">
            <v>5.0800000000000005E-2</v>
          </cell>
          <cell r="F283">
            <v>5.1000000000000004E-2</v>
          </cell>
          <cell r="G283">
            <v>5.1500000000000004E-2</v>
          </cell>
          <cell r="H283">
            <v>5.21E-2</v>
          </cell>
          <cell r="I283">
            <v>5.2200000000000003E-2</v>
          </cell>
          <cell r="J283">
            <v>5.28E-2</v>
          </cell>
          <cell r="K283">
            <v>5.3000000000000005E-2</v>
          </cell>
          <cell r="L283">
            <v>5.3600000000000002E-2</v>
          </cell>
          <cell r="M283">
            <v>5.3999999999999999E-2</v>
          </cell>
          <cell r="N283">
            <v>5.4600000000000003E-2</v>
          </cell>
          <cell r="O283">
            <v>5.4900000000000004E-2</v>
          </cell>
          <cell r="P283">
            <v>5.57E-2</v>
          </cell>
          <cell r="Q283">
            <v>5.6100000000000004E-2</v>
          </cell>
          <cell r="R283">
            <v>5.7000000000000002E-2</v>
          </cell>
          <cell r="S283">
            <v>5.7500000000000002E-2</v>
          </cell>
          <cell r="T283">
            <v>5.7600000000000005E-2</v>
          </cell>
          <cell r="U283">
            <v>5.8100000000000006E-2</v>
          </cell>
          <cell r="V283">
            <v>5.8200000000000002E-2</v>
          </cell>
        </row>
        <row r="284">
          <cell r="A284">
            <v>35094</v>
          </cell>
          <cell r="B284">
            <v>4.9300000000000004E-2</v>
          </cell>
          <cell r="C284">
            <v>4.9300000000000004E-2</v>
          </cell>
          <cell r="D284">
            <v>4.9700000000000001E-2</v>
          </cell>
          <cell r="E284">
            <v>4.99E-2</v>
          </cell>
          <cell r="F284">
            <v>5.04E-2</v>
          </cell>
          <cell r="G284">
            <v>5.0900000000000001E-2</v>
          </cell>
          <cell r="H284">
            <v>5.1500000000000004E-2</v>
          </cell>
          <cell r="I284">
            <v>5.1500000000000004E-2</v>
          </cell>
          <cell r="J284">
            <v>5.2200000000000003E-2</v>
          </cell>
          <cell r="K284">
            <v>5.2299999999999999E-2</v>
          </cell>
          <cell r="L284">
            <v>5.3000000000000005E-2</v>
          </cell>
          <cell r="M284">
            <v>5.33E-2</v>
          </cell>
          <cell r="N284">
            <v>5.3999999999999999E-2</v>
          </cell>
          <cell r="O284">
            <v>5.4200000000000005E-2</v>
          </cell>
          <cell r="P284">
            <v>5.5100000000000003E-2</v>
          </cell>
          <cell r="Q284">
            <v>5.5600000000000004E-2</v>
          </cell>
          <cell r="R284">
            <v>5.6400000000000006E-2</v>
          </cell>
          <cell r="S284">
            <v>5.6900000000000006E-2</v>
          </cell>
          <cell r="T284">
            <v>5.7300000000000004E-2</v>
          </cell>
          <cell r="U284">
            <v>5.7600000000000005E-2</v>
          </cell>
          <cell r="V284">
            <v>5.7700000000000001E-2</v>
          </cell>
        </row>
        <row r="285">
          <cell r="A285">
            <v>35095</v>
          </cell>
          <cell r="B285">
            <v>4.9000000000000002E-2</v>
          </cell>
          <cell r="C285">
            <v>4.9000000000000002E-2</v>
          </cell>
          <cell r="D285">
            <v>4.8800000000000003E-2</v>
          </cell>
          <cell r="E285">
            <v>4.9399999999999999E-2</v>
          </cell>
          <cell r="F285">
            <v>4.9600000000000005E-2</v>
          </cell>
          <cell r="G285">
            <v>0.05</v>
          </cell>
          <cell r="H285">
            <v>5.1300000000000005E-2</v>
          </cell>
          <cell r="I285">
            <v>5.1300000000000005E-2</v>
          </cell>
          <cell r="J285">
            <v>5.1900000000000002E-2</v>
          </cell>
          <cell r="K285">
            <v>5.21E-2</v>
          </cell>
          <cell r="L285">
            <v>5.2700000000000004E-2</v>
          </cell>
          <cell r="M285">
            <v>5.3200000000000004E-2</v>
          </cell>
          <cell r="N285">
            <v>5.3800000000000001E-2</v>
          </cell>
          <cell r="O285">
            <v>5.4100000000000002E-2</v>
          </cell>
          <cell r="P285">
            <v>5.5E-2</v>
          </cell>
          <cell r="Q285">
            <v>5.5400000000000005E-2</v>
          </cell>
          <cell r="R285">
            <v>5.62E-2</v>
          </cell>
          <cell r="S285">
            <v>5.67E-2</v>
          </cell>
          <cell r="T285">
            <v>5.7000000000000002E-2</v>
          </cell>
          <cell r="U285">
            <v>5.74E-2</v>
          </cell>
          <cell r="V285">
            <v>5.7500000000000002E-2</v>
          </cell>
        </row>
        <row r="286">
          <cell r="A286">
            <v>35096</v>
          </cell>
          <cell r="B286">
            <v>4.8400000000000006E-2</v>
          </cell>
          <cell r="C286">
            <v>4.8400000000000006E-2</v>
          </cell>
          <cell r="D286">
            <v>4.8800000000000003E-2</v>
          </cell>
          <cell r="E286">
            <v>4.9200000000000001E-2</v>
          </cell>
          <cell r="F286">
            <v>4.9500000000000002E-2</v>
          </cell>
          <cell r="G286">
            <v>0.05</v>
          </cell>
          <cell r="H286">
            <v>5.0900000000000001E-2</v>
          </cell>
          <cell r="I286">
            <v>5.1000000000000004E-2</v>
          </cell>
          <cell r="J286">
            <v>5.16E-2</v>
          </cell>
          <cell r="K286">
            <v>5.1800000000000006E-2</v>
          </cell>
          <cell r="L286">
            <v>5.2400000000000002E-2</v>
          </cell>
          <cell r="M286">
            <v>5.28E-2</v>
          </cell>
          <cell r="N286">
            <v>5.3700000000000005E-2</v>
          </cell>
          <cell r="O286">
            <v>5.4100000000000002E-2</v>
          </cell>
          <cell r="P286">
            <v>5.5E-2</v>
          </cell>
          <cell r="Q286">
            <v>5.5300000000000002E-2</v>
          </cell>
          <cell r="R286">
            <v>5.6400000000000006E-2</v>
          </cell>
          <cell r="S286">
            <v>5.7000000000000002E-2</v>
          </cell>
          <cell r="T286">
            <v>5.7300000000000004E-2</v>
          </cell>
          <cell r="U286">
            <v>5.7600000000000005E-2</v>
          </cell>
          <cell r="V286">
            <v>5.7800000000000004E-2</v>
          </cell>
        </row>
        <row r="287">
          <cell r="A287">
            <v>35097</v>
          </cell>
          <cell r="B287">
            <v>4.8000000000000001E-2</v>
          </cell>
          <cell r="C287">
            <v>4.8000000000000001E-2</v>
          </cell>
          <cell r="D287">
            <v>4.8300000000000003E-2</v>
          </cell>
          <cell r="E287">
            <v>4.9000000000000002E-2</v>
          </cell>
          <cell r="F287">
            <v>4.9399999999999999E-2</v>
          </cell>
          <cell r="G287">
            <v>0.05</v>
          </cell>
          <cell r="H287">
            <v>5.0800000000000005E-2</v>
          </cell>
          <cell r="I287">
            <v>5.0900000000000001E-2</v>
          </cell>
          <cell r="J287">
            <v>5.16E-2</v>
          </cell>
          <cell r="K287">
            <v>5.1800000000000006E-2</v>
          </cell>
          <cell r="L287">
            <v>5.2400000000000002E-2</v>
          </cell>
          <cell r="M287">
            <v>5.2700000000000004E-2</v>
          </cell>
          <cell r="N287">
            <v>5.4100000000000002E-2</v>
          </cell>
          <cell r="O287">
            <v>5.4400000000000004E-2</v>
          </cell>
          <cell r="P287">
            <v>5.5200000000000006E-2</v>
          </cell>
          <cell r="Q287">
            <v>5.57E-2</v>
          </cell>
          <cell r="R287">
            <v>5.6800000000000003E-2</v>
          </cell>
          <cell r="S287">
            <v>5.74E-2</v>
          </cell>
          <cell r="T287">
            <v>5.7700000000000001E-2</v>
          </cell>
          <cell r="U287">
            <v>5.8000000000000003E-2</v>
          </cell>
          <cell r="V287">
            <v>5.8100000000000006E-2</v>
          </cell>
        </row>
        <row r="288">
          <cell r="A288">
            <v>35100</v>
          </cell>
          <cell r="B288">
            <v>4.8800000000000003E-2</v>
          </cell>
          <cell r="C288">
            <v>4.8800000000000003E-2</v>
          </cell>
          <cell r="D288">
            <v>4.87E-2</v>
          </cell>
          <cell r="E288">
            <v>4.9300000000000004E-2</v>
          </cell>
          <cell r="F288">
            <v>4.9600000000000005E-2</v>
          </cell>
          <cell r="G288">
            <v>5.0100000000000006E-2</v>
          </cell>
          <cell r="H288">
            <v>5.0800000000000005E-2</v>
          </cell>
          <cell r="I288">
            <v>5.0900000000000001E-2</v>
          </cell>
          <cell r="J288">
            <v>5.1900000000000002E-2</v>
          </cell>
          <cell r="K288">
            <v>5.21E-2</v>
          </cell>
          <cell r="L288">
            <v>5.2700000000000004E-2</v>
          </cell>
          <cell r="M288">
            <v>5.3100000000000001E-2</v>
          </cell>
          <cell r="N288">
            <v>5.45E-2</v>
          </cell>
          <cell r="O288">
            <v>5.4700000000000006E-2</v>
          </cell>
          <cell r="P288">
            <v>5.57E-2</v>
          </cell>
          <cell r="Q288">
            <v>5.6000000000000001E-2</v>
          </cell>
          <cell r="R288">
            <v>5.7100000000000005E-2</v>
          </cell>
          <cell r="S288">
            <v>5.7700000000000001E-2</v>
          </cell>
          <cell r="T288">
            <v>5.8100000000000006E-2</v>
          </cell>
          <cell r="U288">
            <v>5.8400000000000001E-2</v>
          </cell>
          <cell r="V288">
            <v>5.8500000000000003E-2</v>
          </cell>
        </row>
        <row r="289">
          <cell r="A289">
            <v>35101</v>
          </cell>
          <cell r="B289">
            <v>4.8500000000000001E-2</v>
          </cell>
          <cell r="C289">
            <v>4.8500000000000001E-2</v>
          </cell>
          <cell r="D289">
            <v>4.8500000000000001E-2</v>
          </cell>
          <cell r="E289">
            <v>4.9200000000000001E-2</v>
          </cell>
          <cell r="F289">
            <v>4.9399999999999999E-2</v>
          </cell>
          <cell r="G289">
            <v>4.99E-2</v>
          </cell>
          <cell r="H289">
            <v>5.0800000000000005E-2</v>
          </cell>
          <cell r="I289">
            <v>5.0900000000000001E-2</v>
          </cell>
          <cell r="J289">
            <v>5.1800000000000006E-2</v>
          </cell>
          <cell r="K289">
            <v>5.2000000000000005E-2</v>
          </cell>
          <cell r="L289">
            <v>5.2600000000000001E-2</v>
          </cell>
          <cell r="M289">
            <v>5.3000000000000005E-2</v>
          </cell>
          <cell r="N289">
            <v>5.4300000000000001E-2</v>
          </cell>
          <cell r="O289">
            <v>5.4600000000000003E-2</v>
          </cell>
          <cell r="P289">
            <v>5.5600000000000004E-2</v>
          </cell>
          <cell r="Q289">
            <v>5.5900000000000005E-2</v>
          </cell>
          <cell r="R289">
            <v>5.7000000000000002E-2</v>
          </cell>
          <cell r="S289">
            <v>5.7600000000000005E-2</v>
          </cell>
          <cell r="T289">
            <v>5.8000000000000003E-2</v>
          </cell>
          <cell r="U289">
            <v>5.8300000000000005E-2</v>
          </cell>
          <cell r="V289">
            <v>5.8400000000000001E-2</v>
          </cell>
        </row>
        <row r="290">
          <cell r="A290">
            <v>35102</v>
          </cell>
          <cell r="B290">
            <v>4.8100000000000004E-2</v>
          </cell>
          <cell r="C290">
            <v>4.8100000000000004E-2</v>
          </cell>
          <cell r="D290">
            <v>4.8600000000000004E-2</v>
          </cell>
          <cell r="E290">
            <v>4.9000000000000002E-2</v>
          </cell>
          <cell r="F290">
            <v>4.9300000000000004E-2</v>
          </cell>
          <cell r="G290">
            <v>4.9800000000000004E-2</v>
          </cell>
          <cell r="H290">
            <v>5.0700000000000002E-2</v>
          </cell>
          <cell r="I290">
            <v>5.0800000000000005E-2</v>
          </cell>
          <cell r="J290">
            <v>5.1700000000000003E-2</v>
          </cell>
          <cell r="K290">
            <v>5.2000000000000005E-2</v>
          </cell>
          <cell r="L290">
            <v>5.2499999999999998E-2</v>
          </cell>
          <cell r="M290">
            <v>5.2900000000000003E-2</v>
          </cell>
          <cell r="N290">
            <v>5.4200000000000005E-2</v>
          </cell>
          <cell r="O290">
            <v>5.45E-2</v>
          </cell>
          <cell r="P290">
            <v>5.5400000000000005E-2</v>
          </cell>
          <cell r="Q290">
            <v>5.5800000000000002E-2</v>
          </cell>
          <cell r="R290">
            <v>5.6600000000000004E-2</v>
          </cell>
          <cell r="S290">
            <v>5.7200000000000001E-2</v>
          </cell>
          <cell r="T290">
            <v>5.79E-2</v>
          </cell>
          <cell r="U290">
            <v>5.8200000000000002E-2</v>
          </cell>
          <cell r="V290">
            <v>5.8300000000000005E-2</v>
          </cell>
        </row>
        <row r="291">
          <cell r="A291">
            <v>35103</v>
          </cell>
          <cell r="B291">
            <v>4.8400000000000006E-2</v>
          </cell>
          <cell r="C291">
            <v>4.8400000000000006E-2</v>
          </cell>
          <cell r="D291">
            <v>4.8100000000000004E-2</v>
          </cell>
          <cell r="E291">
            <v>4.8899999999999999E-2</v>
          </cell>
          <cell r="F291">
            <v>4.9000000000000002E-2</v>
          </cell>
          <cell r="G291">
            <v>4.9700000000000001E-2</v>
          </cell>
          <cell r="H291">
            <v>5.0500000000000003E-2</v>
          </cell>
          <cell r="I291">
            <v>5.0599999999999999E-2</v>
          </cell>
          <cell r="J291">
            <v>5.1500000000000004E-2</v>
          </cell>
          <cell r="K291">
            <v>5.1700000000000003E-2</v>
          </cell>
          <cell r="L291">
            <v>5.2299999999999999E-2</v>
          </cell>
          <cell r="M291">
            <v>5.28E-2</v>
          </cell>
          <cell r="N291">
            <v>5.4200000000000005E-2</v>
          </cell>
          <cell r="O291">
            <v>5.45E-2</v>
          </cell>
          <cell r="P291">
            <v>5.5500000000000001E-2</v>
          </cell>
          <cell r="Q291">
            <v>5.5900000000000005E-2</v>
          </cell>
          <cell r="R291">
            <v>5.6600000000000004E-2</v>
          </cell>
          <cell r="S291">
            <v>5.7200000000000001E-2</v>
          </cell>
          <cell r="T291">
            <v>5.7800000000000004E-2</v>
          </cell>
          <cell r="U291">
            <v>5.8100000000000006E-2</v>
          </cell>
          <cell r="V291">
            <v>5.8200000000000002E-2</v>
          </cell>
        </row>
        <row r="292">
          <cell r="A292">
            <v>35104</v>
          </cell>
          <cell r="B292">
            <v>4.7300000000000002E-2</v>
          </cell>
          <cell r="C292">
            <v>4.7300000000000002E-2</v>
          </cell>
          <cell r="D292">
            <v>4.7900000000000005E-2</v>
          </cell>
          <cell r="E292">
            <v>4.8300000000000003E-2</v>
          </cell>
          <cell r="F292">
            <v>4.8800000000000003E-2</v>
          </cell>
          <cell r="G292">
            <v>4.9300000000000004E-2</v>
          </cell>
          <cell r="H292">
            <v>5.0200000000000002E-2</v>
          </cell>
          <cell r="I292">
            <v>5.0300000000000004E-2</v>
          </cell>
          <cell r="J292">
            <v>5.1200000000000002E-2</v>
          </cell>
          <cell r="K292">
            <v>5.1500000000000004E-2</v>
          </cell>
          <cell r="L292">
            <v>5.21E-2</v>
          </cell>
          <cell r="M292">
            <v>5.2499999999999998E-2</v>
          </cell>
          <cell r="N292">
            <v>5.3999999999999999E-2</v>
          </cell>
          <cell r="O292">
            <v>5.4300000000000001E-2</v>
          </cell>
          <cell r="P292">
            <v>5.5200000000000006E-2</v>
          </cell>
          <cell r="Q292">
            <v>5.5600000000000004E-2</v>
          </cell>
          <cell r="R292">
            <v>5.6400000000000006E-2</v>
          </cell>
          <cell r="S292">
            <v>5.7000000000000002E-2</v>
          </cell>
          <cell r="T292">
            <v>5.7800000000000004E-2</v>
          </cell>
          <cell r="U292">
            <v>5.8100000000000006E-2</v>
          </cell>
          <cell r="V292">
            <v>5.8200000000000002E-2</v>
          </cell>
        </row>
        <row r="293">
          <cell r="A293">
            <v>35107</v>
          </cell>
          <cell r="B293">
            <v>4.7400000000000005E-2</v>
          </cell>
          <cell r="C293">
            <v>4.7400000000000005E-2</v>
          </cell>
          <cell r="D293">
            <v>4.7300000000000002E-2</v>
          </cell>
          <cell r="E293">
            <v>4.7900000000000005E-2</v>
          </cell>
          <cell r="F293">
            <v>4.8300000000000003E-2</v>
          </cell>
          <cell r="G293">
            <v>4.8899999999999999E-2</v>
          </cell>
          <cell r="H293">
            <v>4.9700000000000001E-2</v>
          </cell>
          <cell r="I293">
            <v>4.9800000000000004E-2</v>
          </cell>
          <cell r="J293">
            <v>5.0800000000000005E-2</v>
          </cell>
          <cell r="K293">
            <v>5.0900000000000001E-2</v>
          </cell>
          <cell r="L293">
            <v>5.1500000000000004E-2</v>
          </cell>
          <cell r="M293">
            <v>5.1900000000000002E-2</v>
          </cell>
          <cell r="N293">
            <v>5.3500000000000006E-2</v>
          </cell>
          <cell r="O293">
            <v>5.3800000000000001E-2</v>
          </cell>
          <cell r="P293">
            <v>5.4600000000000003E-2</v>
          </cell>
          <cell r="Q293">
            <v>5.5E-2</v>
          </cell>
          <cell r="R293">
            <v>5.5800000000000002E-2</v>
          </cell>
          <cell r="S293">
            <v>5.6500000000000002E-2</v>
          </cell>
          <cell r="T293">
            <v>5.7200000000000001E-2</v>
          </cell>
          <cell r="U293">
            <v>5.7600000000000005E-2</v>
          </cell>
          <cell r="V293">
            <v>5.7600000000000005E-2</v>
          </cell>
        </row>
        <row r="294">
          <cell r="A294">
            <v>35108</v>
          </cell>
          <cell r="B294">
            <v>4.7E-2</v>
          </cell>
          <cell r="C294">
            <v>4.7E-2</v>
          </cell>
          <cell r="D294">
            <v>4.7100000000000003E-2</v>
          </cell>
          <cell r="E294">
            <v>4.7500000000000001E-2</v>
          </cell>
          <cell r="F294">
            <v>4.8000000000000001E-2</v>
          </cell>
          <cell r="G294">
            <v>4.8400000000000006E-2</v>
          </cell>
          <cell r="H294">
            <v>4.9200000000000001E-2</v>
          </cell>
          <cell r="I294">
            <v>4.9399999999999999E-2</v>
          </cell>
          <cell r="J294">
            <v>5.0300000000000004E-2</v>
          </cell>
          <cell r="K294">
            <v>5.0500000000000003E-2</v>
          </cell>
          <cell r="L294">
            <v>5.11E-2</v>
          </cell>
          <cell r="M294">
            <v>5.1500000000000004E-2</v>
          </cell>
          <cell r="N294">
            <v>5.3100000000000001E-2</v>
          </cell>
          <cell r="O294">
            <v>5.33E-2</v>
          </cell>
          <cell r="P294">
            <v>5.4200000000000005E-2</v>
          </cell>
          <cell r="Q294">
            <v>5.4600000000000003E-2</v>
          </cell>
          <cell r="R294">
            <v>5.5600000000000004E-2</v>
          </cell>
          <cell r="S294">
            <v>5.62E-2</v>
          </cell>
          <cell r="T294">
            <v>5.7000000000000002E-2</v>
          </cell>
          <cell r="U294">
            <v>5.7200000000000001E-2</v>
          </cell>
          <cell r="V294">
            <v>5.7300000000000004E-2</v>
          </cell>
        </row>
        <row r="295">
          <cell r="A295">
            <v>35109</v>
          </cell>
          <cell r="B295">
            <v>4.7300000000000002E-2</v>
          </cell>
          <cell r="C295">
            <v>4.7300000000000002E-2</v>
          </cell>
          <cell r="D295">
            <v>4.7199999999999999E-2</v>
          </cell>
          <cell r="E295">
            <v>4.7800000000000002E-2</v>
          </cell>
          <cell r="F295">
            <v>4.82E-2</v>
          </cell>
          <cell r="G295">
            <v>4.87E-2</v>
          </cell>
          <cell r="H295">
            <v>4.9300000000000004E-2</v>
          </cell>
          <cell r="I295">
            <v>4.9700000000000001E-2</v>
          </cell>
          <cell r="J295">
            <v>5.0599999999999999E-2</v>
          </cell>
          <cell r="K295">
            <v>5.0800000000000005E-2</v>
          </cell>
          <cell r="L295">
            <v>5.1400000000000001E-2</v>
          </cell>
          <cell r="M295">
            <v>5.1800000000000006E-2</v>
          </cell>
          <cell r="N295">
            <v>5.3000000000000005E-2</v>
          </cell>
          <cell r="O295">
            <v>5.3600000000000002E-2</v>
          </cell>
          <cell r="P295">
            <v>5.4700000000000006E-2</v>
          </cell>
          <cell r="Q295">
            <v>5.5100000000000003E-2</v>
          </cell>
          <cell r="R295">
            <v>5.6000000000000001E-2</v>
          </cell>
          <cell r="S295">
            <v>5.6600000000000004E-2</v>
          </cell>
          <cell r="T295">
            <v>5.7500000000000002E-2</v>
          </cell>
          <cell r="U295">
            <v>5.7800000000000004E-2</v>
          </cell>
          <cell r="V295">
            <v>5.79E-2</v>
          </cell>
        </row>
        <row r="296">
          <cell r="A296">
            <v>35110</v>
          </cell>
          <cell r="B296">
            <v>4.7600000000000003E-2</v>
          </cell>
          <cell r="C296">
            <v>4.7600000000000003E-2</v>
          </cell>
          <cell r="D296">
            <v>4.8100000000000004E-2</v>
          </cell>
          <cell r="E296">
            <v>4.8400000000000006E-2</v>
          </cell>
          <cell r="F296">
            <v>4.8899999999999999E-2</v>
          </cell>
          <cell r="G296">
            <v>4.9399999999999999E-2</v>
          </cell>
          <cell r="H296">
            <v>4.9800000000000004E-2</v>
          </cell>
          <cell r="I296">
            <v>5.0300000000000004E-2</v>
          </cell>
          <cell r="J296">
            <v>5.1400000000000001E-2</v>
          </cell>
          <cell r="K296">
            <v>5.16E-2</v>
          </cell>
          <cell r="L296">
            <v>5.2200000000000003E-2</v>
          </cell>
          <cell r="M296">
            <v>5.2600000000000001E-2</v>
          </cell>
          <cell r="N296">
            <v>5.3800000000000001E-2</v>
          </cell>
          <cell r="O296">
            <v>5.45E-2</v>
          </cell>
          <cell r="P296">
            <v>5.5500000000000001E-2</v>
          </cell>
          <cell r="Q296">
            <v>5.5900000000000005E-2</v>
          </cell>
          <cell r="R296">
            <v>5.6800000000000003E-2</v>
          </cell>
          <cell r="S296">
            <v>5.74E-2</v>
          </cell>
          <cell r="T296">
            <v>5.8200000000000002E-2</v>
          </cell>
          <cell r="U296">
            <v>5.8500000000000003E-2</v>
          </cell>
          <cell r="V296">
            <v>5.8600000000000006E-2</v>
          </cell>
        </row>
        <row r="297">
          <cell r="A297">
            <v>35111</v>
          </cell>
          <cell r="B297">
            <v>4.7800000000000002E-2</v>
          </cell>
          <cell r="C297">
            <v>4.7800000000000002E-2</v>
          </cell>
          <cell r="D297">
            <v>4.8500000000000001E-2</v>
          </cell>
          <cell r="E297">
            <v>4.9200000000000001E-2</v>
          </cell>
          <cell r="F297">
            <v>4.9399999999999999E-2</v>
          </cell>
          <cell r="G297">
            <v>0.05</v>
          </cell>
          <cell r="H297">
            <v>5.0599999999999999E-2</v>
          </cell>
          <cell r="I297">
            <v>5.11E-2</v>
          </cell>
          <cell r="J297">
            <v>5.2200000000000003E-2</v>
          </cell>
          <cell r="K297">
            <v>5.2400000000000002E-2</v>
          </cell>
          <cell r="L297">
            <v>5.3000000000000005E-2</v>
          </cell>
          <cell r="M297">
            <v>5.3400000000000003E-2</v>
          </cell>
          <cell r="N297">
            <v>5.4700000000000006E-2</v>
          </cell>
          <cell r="O297">
            <v>5.5300000000000002E-2</v>
          </cell>
          <cell r="P297">
            <v>5.6400000000000006E-2</v>
          </cell>
          <cell r="Q297">
            <v>5.6800000000000003E-2</v>
          </cell>
          <cell r="R297">
            <v>5.7700000000000001E-2</v>
          </cell>
          <cell r="S297">
            <v>5.8300000000000005E-2</v>
          </cell>
          <cell r="T297">
            <v>5.91E-2</v>
          </cell>
          <cell r="U297">
            <v>5.9400000000000001E-2</v>
          </cell>
          <cell r="V297">
            <v>5.9500000000000004E-2</v>
          </cell>
        </row>
        <row r="298">
          <cell r="A298">
            <v>35114</v>
          </cell>
          <cell r="B298">
            <v>4.8600000000000004E-2</v>
          </cell>
          <cell r="C298">
            <v>4.8600000000000004E-2</v>
          </cell>
          <cell r="D298">
            <v>4.8899999999999999E-2</v>
          </cell>
          <cell r="E298">
            <v>4.9399999999999999E-2</v>
          </cell>
          <cell r="F298">
            <v>4.9600000000000005E-2</v>
          </cell>
          <cell r="G298">
            <v>5.0200000000000002E-2</v>
          </cell>
          <cell r="H298">
            <v>5.0800000000000005E-2</v>
          </cell>
          <cell r="I298">
            <v>5.1200000000000002E-2</v>
          </cell>
          <cell r="J298">
            <v>5.2299999999999999E-2</v>
          </cell>
          <cell r="K298">
            <v>5.2499999999999998E-2</v>
          </cell>
          <cell r="L298">
            <v>5.3100000000000001E-2</v>
          </cell>
          <cell r="M298">
            <v>5.3500000000000006E-2</v>
          </cell>
          <cell r="N298">
            <v>5.4700000000000006E-2</v>
          </cell>
          <cell r="O298">
            <v>5.5300000000000002E-2</v>
          </cell>
          <cell r="P298">
            <v>5.6400000000000006E-2</v>
          </cell>
          <cell r="Q298">
            <v>5.6900000000000006E-2</v>
          </cell>
          <cell r="R298">
            <v>5.7700000000000001E-2</v>
          </cell>
          <cell r="S298">
            <v>5.8400000000000001E-2</v>
          </cell>
          <cell r="T298">
            <v>5.9200000000000003E-2</v>
          </cell>
          <cell r="U298">
            <v>5.9400000000000001E-2</v>
          </cell>
          <cell r="V298">
            <v>5.96E-2</v>
          </cell>
        </row>
        <row r="299">
          <cell r="A299">
            <v>35115</v>
          </cell>
          <cell r="B299">
            <v>5.1000000000000004E-2</v>
          </cell>
          <cell r="C299">
            <v>5.1000000000000004E-2</v>
          </cell>
          <cell r="D299">
            <v>5.11E-2</v>
          </cell>
          <cell r="E299">
            <v>5.16E-2</v>
          </cell>
          <cell r="F299">
            <v>5.21E-2</v>
          </cell>
          <cell r="G299">
            <v>5.2600000000000001E-2</v>
          </cell>
          <cell r="H299">
            <v>5.3100000000000001E-2</v>
          </cell>
          <cell r="I299">
            <v>5.3400000000000003E-2</v>
          </cell>
          <cell r="J299">
            <v>5.4600000000000003E-2</v>
          </cell>
          <cell r="K299">
            <v>5.4800000000000001E-2</v>
          </cell>
          <cell r="L299">
            <v>5.5400000000000005E-2</v>
          </cell>
          <cell r="M299">
            <v>5.5800000000000002E-2</v>
          </cell>
          <cell r="N299">
            <v>5.7000000000000002E-2</v>
          </cell>
          <cell r="O299">
            <v>5.7600000000000005E-2</v>
          </cell>
          <cell r="P299">
            <v>5.8700000000000002E-2</v>
          </cell>
          <cell r="Q299">
            <v>5.91E-2</v>
          </cell>
          <cell r="R299">
            <v>0.06</v>
          </cell>
          <cell r="S299">
            <v>6.0600000000000001E-2</v>
          </cell>
          <cell r="T299">
            <v>6.1400000000000003E-2</v>
          </cell>
          <cell r="U299">
            <v>6.1700000000000005E-2</v>
          </cell>
          <cell r="V299">
            <v>6.1800000000000001E-2</v>
          </cell>
        </row>
        <row r="300">
          <cell r="A300">
            <v>35116</v>
          </cell>
          <cell r="B300">
            <v>5.0599999999999999E-2</v>
          </cell>
          <cell r="C300">
            <v>5.0599999999999999E-2</v>
          </cell>
          <cell r="D300">
            <v>5.0599999999999999E-2</v>
          </cell>
          <cell r="E300">
            <v>5.1300000000000005E-2</v>
          </cell>
          <cell r="F300">
            <v>5.16E-2</v>
          </cell>
          <cell r="G300">
            <v>5.2200000000000003E-2</v>
          </cell>
          <cell r="H300">
            <v>5.2600000000000001E-2</v>
          </cell>
          <cell r="I300">
            <v>5.3000000000000005E-2</v>
          </cell>
          <cell r="J300">
            <v>5.4300000000000001E-2</v>
          </cell>
          <cell r="K300">
            <v>5.4400000000000004E-2</v>
          </cell>
          <cell r="L300">
            <v>5.5E-2</v>
          </cell>
          <cell r="M300">
            <v>5.5400000000000005E-2</v>
          </cell>
          <cell r="N300">
            <v>5.67E-2</v>
          </cell>
          <cell r="O300">
            <v>5.7200000000000001E-2</v>
          </cell>
          <cell r="P300">
            <v>5.8300000000000005E-2</v>
          </cell>
          <cell r="Q300">
            <v>5.8800000000000005E-2</v>
          </cell>
          <cell r="R300">
            <v>5.96E-2</v>
          </cell>
          <cell r="S300">
            <v>6.0299999999999999E-2</v>
          </cell>
          <cell r="T300">
            <v>6.1000000000000006E-2</v>
          </cell>
          <cell r="U300">
            <v>6.13E-2</v>
          </cell>
          <cell r="V300">
            <v>6.1400000000000003E-2</v>
          </cell>
        </row>
        <row r="301">
          <cell r="A301">
            <v>35117</v>
          </cell>
          <cell r="B301">
            <v>4.9500000000000002E-2</v>
          </cell>
          <cell r="C301">
            <v>4.9500000000000002E-2</v>
          </cell>
          <cell r="D301">
            <v>5.0100000000000006E-2</v>
          </cell>
          <cell r="E301">
            <v>5.04E-2</v>
          </cell>
          <cell r="F301">
            <v>5.0800000000000005E-2</v>
          </cell>
          <cell r="G301">
            <v>5.1400000000000001E-2</v>
          </cell>
          <cell r="H301">
            <v>5.1900000000000002E-2</v>
          </cell>
          <cell r="I301">
            <v>5.2299999999999999E-2</v>
          </cell>
          <cell r="J301">
            <v>5.3400000000000003E-2</v>
          </cell>
          <cell r="K301">
            <v>5.3600000000000002E-2</v>
          </cell>
          <cell r="L301">
            <v>5.4400000000000004E-2</v>
          </cell>
          <cell r="M301">
            <v>5.4900000000000004E-2</v>
          </cell>
          <cell r="N301">
            <v>5.6000000000000001E-2</v>
          </cell>
          <cell r="O301">
            <v>5.6600000000000004E-2</v>
          </cell>
          <cell r="P301">
            <v>5.7700000000000001E-2</v>
          </cell>
          <cell r="Q301">
            <v>5.8100000000000006E-2</v>
          </cell>
          <cell r="R301">
            <v>5.9000000000000004E-2</v>
          </cell>
          <cell r="S301">
            <v>5.9700000000000003E-2</v>
          </cell>
          <cell r="T301">
            <v>6.0400000000000002E-2</v>
          </cell>
          <cell r="U301">
            <v>6.0700000000000004E-2</v>
          </cell>
          <cell r="V301">
            <v>6.0900000000000003E-2</v>
          </cell>
        </row>
        <row r="302">
          <cell r="A302">
            <v>35118</v>
          </cell>
          <cell r="B302">
            <v>4.9800000000000004E-2</v>
          </cell>
          <cell r="C302">
            <v>4.9800000000000004E-2</v>
          </cell>
          <cell r="D302">
            <v>5.0200000000000002E-2</v>
          </cell>
          <cell r="E302">
            <v>5.0700000000000002E-2</v>
          </cell>
          <cell r="F302">
            <v>5.1200000000000002E-2</v>
          </cell>
          <cell r="G302">
            <v>5.1700000000000003E-2</v>
          </cell>
          <cell r="H302">
            <v>5.2200000000000003E-2</v>
          </cell>
          <cell r="I302">
            <v>5.2700000000000004E-2</v>
          </cell>
          <cell r="J302">
            <v>5.3800000000000001E-2</v>
          </cell>
          <cell r="K302">
            <v>5.3999999999999999E-2</v>
          </cell>
          <cell r="L302">
            <v>5.4800000000000001E-2</v>
          </cell>
          <cell r="M302">
            <v>5.5300000000000002E-2</v>
          </cell>
          <cell r="N302">
            <v>5.6500000000000002E-2</v>
          </cell>
          <cell r="O302">
            <v>5.7100000000000005E-2</v>
          </cell>
          <cell r="P302">
            <v>5.8200000000000002E-2</v>
          </cell>
          <cell r="Q302">
            <v>5.8600000000000006E-2</v>
          </cell>
          <cell r="R302">
            <v>5.9500000000000004E-2</v>
          </cell>
          <cell r="S302">
            <v>6.0100000000000001E-2</v>
          </cell>
          <cell r="T302">
            <v>6.0900000000000003E-2</v>
          </cell>
          <cell r="U302">
            <v>6.1200000000000004E-2</v>
          </cell>
          <cell r="V302">
            <v>6.13E-2</v>
          </cell>
        </row>
        <row r="303">
          <cell r="A303">
            <v>35121</v>
          </cell>
          <cell r="B303">
            <v>0.05</v>
          </cell>
          <cell r="C303">
            <v>0.05</v>
          </cell>
          <cell r="D303">
            <v>5.0300000000000004E-2</v>
          </cell>
          <cell r="E303">
            <v>5.1000000000000004E-2</v>
          </cell>
          <cell r="F303">
            <v>5.1900000000000002E-2</v>
          </cell>
          <cell r="G303">
            <v>5.2499999999999998E-2</v>
          </cell>
          <cell r="H303">
            <v>5.3000000000000005E-2</v>
          </cell>
          <cell r="I303">
            <v>5.3400000000000003E-2</v>
          </cell>
          <cell r="J303">
            <v>5.45E-2</v>
          </cell>
          <cell r="K303">
            <v>5.4800000000000001E-2</v>
          </cell>
          <cell r="L303">
            <v>5.5500000000000001E-2</v>
          </cell>
          <cell r="M303">
            <v>5.5900000000000005E-2</v>
          </cell>
          <cell r="N303">
            <v>5.7100000000000005E-2</v>
          </cell>
          <cell r="O303">
            <v>5.7700000000000001E-2</v>
          </cell>
          <cell r="P303">
            <v>5.8800000000000005E-2</v>
          </cell>
          <cell r="Q303">
            <v>5.9300000000000005E-2</v>
          </cell>
          <cell r="R303">
            <v>6.0100000000000001E-2</v>
          </cell>
          <cell r="S303">
            <v>6.0700000000000004E-2</v>
          </cell>
          <cell r="T303">
            <v>6.1600000000000002E-2</v>
          </cell>
          <cell r="U303">
            <v>6.1800000000000001E-2</v>
          </cell>
          <cell r="V303">
            <v>6.1900000000000004E-2</v>
          </cell>
        </row>
        <row r="304">
          <cell r="A304">
            <v>35122</v>
          </cell>
          <cell r="B304">
            <v>5.0300000000000004E-2</v>
          </cell>
          <cell r="C304">
            <v>5.0300000000000004E-2</v>
          </cell>
          <cell r="D304">
            <v>5.11E-2</v>
          </cell>
          <cell r="E304">
            <v>5.16E-2</v>
          </cell>
          <cell r="F304">
            <v>5.2600000000000001E-2</v>
          </cell>
          <cell r="G304">
            <v>5.3200000000000004E-2</v>
          </cell>
          <cell r="H304">
            <v>5.3700000000000005E-2</v>
          </cell>
          <cell r="I304">
            <v>5.4100000000000002E-2</v>
          </cell>
          <cell r="J304">
            <v>5.5200000000000006E-2</v>
          </cell>
          <cell r="K304">
            <v>5.5400000000000005E-2</v>
          </cell>
          <cell r="L304">
            <v>5.62E-2</v>
          </cell>
          <cell r="M304">
            <v>5.67E-2</v>
          </cell>
          <cell r="N304">
            <v>5.7700000000000001E-2</v>
          </cell>
          <cell r="O304">
            <v>5.8300000000000005E-2</v>
          </cell>
          <cell r="P304">
            <v>5.9200000000000003E-2</v>
          </cell>
          <cell r="Q304">
            <v>5.96E-2</v>
          </cell>
          <cell r="R304">
            <v>6.0500000000000005E-2</v>
          </cell>
          <cell r="S304">
            <v>6.1100000000000002E-2</v>
          </cell>
          <cell r="T304">
            <v>6.1900000000000004E-2</v>
          </cell>
          <cell r="U304">
            <v>6.2200000000000005E-2</v>
          </cell>
          <cell r="V304">
            <v>6.2300000000000001E-2</v>
          </cell>
        </row>
        <row r="305">
          <cell r="A305">
            <v>35123</v>
          </cell>
          <cell r="B305">
            <v>5.1300000000000005E-2</v>
          </cell>
          <cell r="C305">
            <v>5.1300000000000005E-2</v>
          </cell>
          <cell r="D305">
            <v>5.2000000000000005E-2</v>
          </cell>
          <cell r="E305">
            <v>5.2600000000000001E-2</v>
          </cell>
          <cell r="F305">
            <v>5.3500000000000006E-2</v>
          </cell>
          <cell r="G305">
            <v>5.4100000000000002E-2</v>
          </cell>
          <cell r="H305">
            <v>5.4600000000000003E-2</v>
          </cell>
          <cell r="I305">
            <v>5.5E-2</v>
          </cell>
          <cell r="J305">
            <v>5.6100000000000004E-2</v>
          </cell>
          <cell r="K305">
            <v>5.6400000000000006E-2</v>
          </cell>
          <cell r="L305">
            <v>5.7200000000000001E-2</v>
          </cell>
          <cell r="M305">
            <v>5.7600000000000005E-2</v>
          </cell>
          <cell r="N305">
            <v>5.8600000000000006E-2</v>
          </cell>
          <cell r="O305">
            <v>5.9200000000000003E-2</v>
          </cell>
          <cell r="P305">
            <v>6.0100000000000001E-2</v>
          </cell>
          <cell r="Q305">
            <v>6.0500000000000005E-2</v>
          </cell>
          <cell r="R305">
            <v>6.1100000000000002E-2</v>
          </cell>
          <cell r="S305">
            <v>6.1700000000000005E-2</v>
          </cell>
          <cell r="T305">
            <v>6.25E-2</v>
          </cell>
          <cell r="U305">
            <v>6.2800000000000009E-2</v>
          </cell>
          <cell r="V305">
            <v>6.2899999999999998E-2</v>
          </cell>
        </row>
        <row r="306">
          <cell r="A306">
            <v>35124</v>
          </cell>
          <cell r="B306">
            <v>5.2299999999999999E-2</v>
          </cell>
          <cell r="C306">
            <v>5.2299999999999999E-2</v>
          </cell>
          <cell r="D306">
            <v>5.2400000000000002E-2</v>
          </cell>
          <cell r="E306">
            <v>5.3000000000000005E-2</v>
          </cell>
          <cell r="F306">
            <v>5.3999999999999999E-2</v>
          </cell>
          <cell r="G306">
            <v>5.45E-2</v>
          </cell>
          <cell r="H306">
            <v>5.4700000000000006E-2</v>
          </cell>
          <cell r="I306">
            <v>5.5100000000000003E-2</v>
          </cell>
          <cell r="J306">
            <v>5.62E-2</v>
          </cell>
          <cell r="K306">
            <v>5.6300000000000003E-2</v>
          </cell>
          <cell r="L306">
            <v>5.7100000000000005E-2</v>
          </cell>
          <cell r="M306">
            <v>5.7600000000000005E-2</v>
          </cell>
          <cell r="N306">
            <v>5.8600000000000006E-2</v>
          </cell>
          <cell r="O306">
            <v>5.9200000000000003E-2</v>
          </cell>
          <cell r="P306">
            <v>6.0100000000000001E-2</v>
          </cell>
          <cell r="Q306">
            <v>6.0500000000000005E-2</v>
          </cell>
          <cell r="R306">
            <v>6.1100000000000002E-2</v>
          </cell>
          <cell r="S306">
            <v>6.1700000000000005E-2</v>
          </cell>
          <cell r="T306">
            <v>6.2300000000000001E-2</v>
          </cell>
          <cell r="U306">
            <v>6.2600000000000003E-2</v>
          </cell>
          <cell r="V306">
            <v>6.2700000000000006E-2</v>
          </cell>
        </row>
        <row r="307">
          <cell r="A307">
            <v>35125</v>
          </cell>
          <cell r="B307">
            <v>5.0100000000000006E-2</v>
          </cell>
          <cell r="C307">
            <v>5.0100000000000006E-2</v>
          </cell>
          <cell r="D307">
            <v>5.0700000000000002E-2</v>
          </cell>
          <cell r="E307">
            <v>5.1500000000000004E-2</v>
          </cell>
          <cell r="F307">
            <v>5.2499999999999998E-2</v>
          </cell>
          <cell r="G307">
            <v>5.3100000000000001E-2</v>
          </cell>
          <cell r="H307">
            <v>5.3400000000000003E-2</v>
          </cell>
          <cell r="I307">
            <v>5.3800000000000001E-2</v>
          </cell>
          <cell r="J307">
            <v>5.4700000000000006E-2</v>
          </cell>
          <cell r="K307">
            <v>5.4900000000000004E-2</v>
          </cell>
          <cell r="L307">
            <v>5.5900000000000005E-2</v>
          </cell>
          <cell r="M307">
            <v>5.6400000000000006E-2</v>
          </cell>
          <cell r="N307">
            <v>5.74E-2</v>
          </cell>
          <cell r="O307">
            <v>5.8000000000000003E-2</v>
          </cell>
          <cell r="P307">
            <v>5.8900000000000001E-2</v>
          </cell>
          <cell r="Q307">
            <v>5.9300000000000005E-2</v>
          </cell>
          <cell r="R307">
            <v>5.9900000000000002E-2</v>
          </cell>
          <cell r="S307">
            <v>6.0500000000000005E-2</v>
          </cell>
          <cell r="T307">
            <v>6.1100000000000002E-2</v>
          </cell>
          <cell r="U307">
            <v>6.1400000000000003E-2</v>
          </cell>
          <cell r="V307">
            <v>6.1500000000000006E-2</v>
          </cell>
        </row>
        <row r="308">
          <cell r="A308">
            <v>35128</v>
          </cell>
          <cell r="B308">
            <v>4.9600000000000005E-2</v>
          </cell>
          <cell r="C308">
            <v>4.9600000000000005E-2</v>
          </cell>
          <cell r="D308">
            <v>5.04E-2</v>
          </cell>
          <cell r="E308">
            <v>5.0900000000000001E-2</v>
          </cell>
          <cell r="F308">
            <v>5.1800000000000006E-2</v>
          </cell>
          <cell r="G308">
            <v>5.2400000000000002E-2</v>
          </cell>
          <cell r="H308">
            <v>5.2700000000000004E-2</v>
          </cell>
          <cell r="I308">
            <v>5.3000000000000005E-2</v>
          </cell>
          <cell r="J308">
            <v>5.3999999999999999E-2</v>
          </cell>
          <cell r="K308">
            <v>5.4200000000000005E-2</v>
          </cell>
          <cell r="L308">
            <v>5.5300000000000002E-2</v>
          </cell>
          <cell r="M308">
            <v>5.5600000000000004E-2</v>
          </cell>
          <cell r="N308">
            <v>5.6600000000000004E-2</v>
          </cell>
          <cell r="O308">
            <v>5.7300000000000004E-2</v>
          </cell>
          <cell r="P308">
            <v>5.8200000000000002E-2</v>
          </cell>
          <cell r="Q308">
            <v>5.8500000000000003E-2</v>
          </cell>
          <cell r="R308">
            <v>5.91E-2</v>
          </cell>
          <cell r="S308">
            <v>5.9700000000000003E-2</v>
          </cell>
          <cell r="T308">
            <v>6.0400000000000002E-2</v>
          </cell>
          <cell r="U308">
            <v>6.0700000000000004E-2</v>
          </cell>
          <cell r="V308">
            <v>6.08E-2</v>
          </cell>
        </row>
        <row r="309">
          <cell r="A309">
            <v>35129</v>
          </cell>
          <cell r="B309">
            <v>4.99E-2</v>
          </cell>
          <cell r="C309">
            <v>4.99E-2</v>
          </cell>
          <cell r="D309">
            <v>5.1300000000000005E-2</v>
          </cell>
          <cell r="E309">
            <v>5.1700000000000003E-2</v>
          </cell>
          <cell r="F309">
            <v>5.28E-2</v>
          </cell>
          <cell r="G309">
            <v>5.3200000000000004E-2</v>
          </cell>
          <cell r="H309">
            <v>5.3600000000000002E-2</v>
          </cell>
          <cell r="I309">
            <v>5.3999999999999999E-2</v>
          </cell>
          <cell r="J309">
            <v>5.4900000000000004E-2</v>
          </cell>
          <cell r="K309">
            <v>5.5100000000000003E-2</v>
          </cell>
          <cell r="L309">
            <v>5.6100000000000004E-2</v>
          </cell>
          <cell r="M309">
            <v>5.6500000000000002E-2</v>
          </cell>
          <cell r="N309">
            <v>5.7100000000000005E-2</v>
          </cell>
          <cell r="O309">
            <v>5.7700000000000001E-2</v>
          </cell>
          <cell r="P309">
            <v>5.8600000000000006E-2</v>
          </cell>
          <cell r="Q309">
            <v>5.91E-2</v>
          </cell>
          <cell r="R309">
            <v>5.96E-2</v>
          </cell>
          <cell r="S309">
            <v>6.0200000000000004E-2</v>
          </cell>
          <cell r="T309">
            <v>6.1000000000000006E-2</v>
          </cell>
          <cell r="U309">
            <v>6.13E-2</v>
          </cell>
          <cell r="V309">
            <v>6.1400000000000003E-2</v>
          </cell>
        </row>
        <row r="310">
          <cell r="A310">
            <v>35130</v>
          </cell>
          <cell r="B310">
            <v>5.0200000000000002E-2</v>
          </cell>
          <cell r="C310">
            <v>5.0200000000000002E-2</v>
          </cell>
          <cell r="D310">
            <v>5.1800000000000006E-2</v>
          </cell>
          <cell r="E310">
            <v>5.28E-2</v>
          </cell>
          <cell r="F310">
            <v>5.3400000000000003E-2</v>
          </cell>
          <cell r="G310">
            <v>5.4300000000000001E-2</v>
          </cell>
          <cell r="H310">
            <v>5.4800000000000001E-2</v>
          </cell>
          <cell r="I310">
            <v>5.5200000000000006E-2</v>
          </cell>
          <cell r="J310">
            <v>5.5900000000000005E-2</v>
          </cell>
          <cell r="K310">
            <v>5.6100000000000004E-2</v>
          </cell>
          <cell r="L310">
            <v>5.6900000000000006E-2</v>
          </cell>
          <cell r="M310">
            <v>5.7500000000000002E-2</v>
          </cell>
          <cell r="N310">
            <v>5.8100000000000006E-2</v>
          </cell>
          <cell r="O310">
            <v>5.8800000000000005E-2</v>
          </cell>
          <cell r="P310">
            <v>5.96E-2</v>
          </cell>
          <cell r="Q310">
            <v>0.06</v>
          </cell>
          <cell r="R310">
            <v>6.0600000000000001E-2</v>
          </cell>
          <cell r="S310">
            <v>6.13E-2</v>
          </cell>
          <cell r="T310">
            <v>6.2100000000000002E-2</v>
          </cell>
          <cell r="U310">
            <v>6.2300000000000001E-2</v>
          </cell>
          <cell r="V310">
            <v>6.2400000000000004E-2</v>
          </cell>
        </row>
        <row r="311">
          <cell r="A311">
            <v>35131</v>
          </cell>
          <cell r="B311">
            <v>5.0500000000000003E-2</v>
          </cell>
          <cell r="C311">
            <v>5.0500000000000003E-2</v>
          </cell>
          <cell r="D311">
            <v>5.2000000000000005E-2</v>
          </cell>
          <cell r="E311">
            <v>5.2900000000000003E-2</v>
          </cell>
          <cell r="F311">
            <v>5.3700000000000005E-2</v>
          </cell>
          <cell r="G311">
            <v>5.45E-2</v>
          </cell>
          <cell r="H311">
            <v>5.5E-2</v>
          </cell>
          <cell r="I311">
            <v>5.5500000000000001E-2</v>
          </cell>
          <cell r="J311">
            <v>5.57E-2</v>
          </cell>
          <cell r="K311">
            <v>5.6100000000000004E-2</v>
          </cell>
          <cell r="L311">
            <v>5.67E-2</v>
          </cell>
          <cell r="M311">
            <v>5.74E-2</v>
          </cell>
          <cell r="N311">
            <v>5.8100000000000006E-2</v>
          </cell>
          <cell r="O311">
            <v>5.8900000000000001E-2</v>
          </cell>
          <cell r="P311">
            <v>5.9800000000000006E-2</v>
          </cell>
          <cell r="Q311">
            <v>6.0299999999999999E-2</v>
          </cell>
          <cell r="R311">
            <v>6.08E-2</v>
          </cell>
          <cell r="S311">
            <v>6.1400000000000003E-2</v>
          </cell>
          <cell r="T311">
            <v>6.2200000000000005E-2</v>
          </cell>
          <cell r="U311">
            <v>6.25E-2</v>
          </cell>
          <cell r="V311">
            <v>6.2600000000000003E-2</v>
          </cell>
        </row>
        <row r="312">
          <cell r="A312">
            <v>35132</v>
          </cell>
          <cell r="B312">
            <v>5.3800000000000001E-2</v>
          </cell>
          <cell r="C312">
            <v>5.3800000000000001E-2</v>
          </cell>
          <cell r="D312">
            <v>5.5E-2</v>
          </cell>
          <cell r="E312">
            <v>5.6300000000000003E-2</v>
          </cell>
          <cell r="F312">
            <v>5.7100000000000005E-2</v>
          </cell>
          <cell r="G312">
            <v>5.79E-2</v>
          </cell>
          <cell r="H312">
            <v>5.8400000000000001E-2</v>
          </cell>
          <cell r="I312">
            <v>5.8900000000000001E-2</v>
          </cell>
          <cell r="J312">
            <v>5.91E-2</v>
          </cell>
          <cell r="K312">
            <v>5.9500000000000004E-2</v>
          </cell>
          <cell r="L312">
            <v>6.0200000000000004E-2</v>
          </cell>
          <cell r="M312">
            <v>6.08E-2</v>
          </cell>
          <cell r="N312">
            <v>6.1600000000000002E-2</v>
          </cell>
          <cell r="O312">
            <v>6.2400000000000004E-2</v>
          </cell>
          <cell r="P312">
            <v>6.3300000000000009E-2</v>
          </cell>
          <cell r="Q312">
            <v>6.3700000000000007E-2</v>
          </cell>
          <cell r="R312">
            <v>6.430000000000001E-2</v>
          </cell>
          <cell r="S312">
            <v>6.4899999999999999E-2</v>
          </cell>
          <cell r="T312">
            <v>6.5700000000000008E-2</v>
          </cell>
          <cell r="U312">
            <v>6.6000000000000003E-2</v>
          </cell>
          <cell r="V312">
            <v>6.6100000000000006E-2</v>
          </cell>
        </row>
        <row r="313">
          <cell r="A313">
            <v>35135</v>
          </cell>
          <cell r="B313">
            <v>5.4200000000000005E-2</v>
          </cell>
          <cell r="C313">
            <v>5.4200000000000005E-2</v>
          </cell>
          <cell r="D313">
            <v>5.5100000000000003E-2</v>
          </cell>
          <cell r="E313">
            <v>5.5900000000000005E-2</v>
          </cell>
          <cell r="F313">
            <v>5.6800000000000003E-2</v>
          </cell>
          <cell r="G313">
            <v>5.7500000000000002E-2</v>
          </cell>
          <cell r="H313">
            <v>5.8000000000000003E-2</v>
          </cell>
          <cell r="I313">
            <v>5.8600000000000006E-2</v>
          </cell>
          <cell r="J313">
            <v>5.8800000000000005E-2</v>
          </cell>
          <cell r="K313">
            <v>5.9200000000000003E-2</v>
          </cell>
          <cell r="L313">
            <v>5.9800000000000006E-2</v>
          </cell>
          <cell r="M313">
            <v>6.0500000000000005E-2</v>
          </cell>
          <cell r="N313">
            <v>6.1200000000000004E-2</v>
          </cell>
          <cell r="O313">
            <v>6.2E-2</v>
          </cell>
          <cell r="P313">
            <v>6.2899999999999998E-2</v>
          </cell>
          <cell r="Q313">
            <v>6.3300000000000009E-2</v>
          </cell>
          <cell r="R313">
            <v>6.4000000000000001E-2</v>
          </cell>
          <cell r="S313">
            <v>6.4500000000000002E-2</v>
          </cell>
          <cell r="T313">
            <v>6.5299999999999997E-2</v>
          </cell>
          <cell r="U313">
            <v>6.5600000000000006E-2</v>
          </cell>
          <cell r="V313">
            <v>6.5799999999999997E-2</v>
          </cell>
        </row>
        <row r="314">
          <cell r="A314">
            <v>35136</v>
          </cell>
          <cell r="B314">
            <v>5.3800000000000001E-2</v>
          </cell>
          <cell r="C314">
            <v>5.3800000000000001E-2</v>
          </cell>
          <cell r="D314">
            <v>5.4900000000000004E-2</v>
          </cell>
          <cell r="E314">
            <v>5.6000000000000001E-2</v>
          </cell>
          <cell r="F314">
            <v>5.6900000000000006E-2</v>
          </cell>
          <cell r="G314">
            <v>5.7500000000000002E-2</v>
          </cell>
          <cell r="H314">
            <v>5.8100000000000006E-2</v>
          </cell>
          <cell r="I314">
            <v>5.8600000000000006E-2</v>
          </cell>
          <cell r="J314">
            <v>5.8800000000000005E-2</v>
          </cell>
          <cell r="K314">
            <v>5.9200000000000003E-2</v>
          </cell>
          <cell r="L314">
            <v>5.9800000000000006E-2</v>
          </cell>
          <cell r="M314">
            <v>6.0500000000000005E-2</v>
          </cell>
          <cell r="N314">
            <v>6.1200000000000004E-2</v>
          </cell>
          <cell r="O314">
            <v>6.2E-2</v>
          </cell>
          <cell r="P314">
            <v>6.2899999999999998E-2</v>
          </cell>
          <cell r="Q314">
            <v>6.3300000000000009E-2</v>
          </cell>
          <cell r="R314">
            <v>6.3899999999999998E-2</v>
          </cell>
          <cell r="S314">
            <v>6.4600000000000005E-2</v>
          </cell>
          <cell r="T314">
            <v>6.5299999999999997E-2</v>
          </cell>
          <cell r="U314">
            <v>6.5600000000000006E-2</v>
          </cell>
          <cell r="V314">
            <v>6.5700000000000008E-2</v>
          </cell>
        </row>
        <row r="315">
          <cell r="A315">
            <v>35137</v>
          </cell>
          <cell r="B315">
            <v>5.1800000000000006E-2</v>
          </cell>
          <cell r="C315">
            <v>5.1800000000000006E-2</v>
          </cell>
          <cell r="D315">
            <v>5.3999999999999999E-2</v>
          </cell>
          <cell r="E315">
            <v>5.62E-2</v>
          </cell>
          <cell r="F315">
            <v>5.6800000000000003E-2</v>
          </cell>
          <cell r="G315">
            <v>5.7500000000000002E-2</v>
          </cell>
          <cell r="H315">
            <v>5.8500000000000003E-2</v>
          </cell>
          <cell r="I315">
            <v>5.9000000000000004E-2</v>
          </cell>
          <cell r="J315">
            <v>5.9200000000000003E-2</v>
          </cell>
          <cell r="K315">
            <v>5.96E-2</v>
          </cell>
          <cell r="L315">
            <v>6.0200000000000004E-2</v>
          </cell>
          <cell r="M315">
            <v>6.0900000000000003E-2</v>
          </cell>
          <cell r="N315">
            <v>6.1200000000000004E-2</v>
          </cell>
          <cell r="O315">
            <v>6.2E-2</v>
          </cell>
          <cell r="P315">
            <v>6.2899999999999998E-2</v>
          </cell>
          <cell r="Q315">
            <v>6.3300000000000009E-2</v>
          </cell>
          <cell r="R315">
            <v>6.3899999999999998E-2</v>
          </cell>
          <cell r="S315">
            <v>6.4500000000000002E-2</v>
          </cell>
          <cell r="T315">
            <v>6.54E-2</v>
          </cell>
          <cell r="U315">
            <v>6.5600000000000006E-2</v>
          </cell>
          <cell r="V315">
            <v>6.5700000000000008E-2</v>
          </cell>
        </row>
        <row r="316">
          <cell r="A316">
            <v>35138</v>
          </cell>
          <cell r="B316">
            <v>5.0500000000000003E-2</v>
          </cell>
          <cell r="C316">
            <v>5.0500000000000003E-2</v>
          </cell>
          <cell r="D316">
            <v>5.4200000000000005E-2</v>
          </cell>
          <cell r="E316">
            <v>5.6000000000000001E-2</v>
          </cell>
          <cell r="F316">
            <v>5.6900000000000006E-2</v>
          </cell>
          <cell r="G316">
            <v>5.7500000000000002E-2</v>
          </cell>
          <cell r="H316">
            <v>5.8500000000000003E-2</v>
          </cell>
          <cell r="I316">
            <v>5.8900000000000001E-2</v>
          </cell>
          <cell r="J316">
            <v>5.9200000000000003E-2</v>
          </cell>
          <cell r="K316">
            <v>5.96E-2</v>
          </cell>
          <cell r="L316">
            <v>6.0200000000000004E-2</v>
          </cell>
          <cell r="M316">
            <v>6.0900000000000003E-2</v>
          </cell>
          <cell r="N316">
            <v>6.1200000000000004E-2</v>
          </cell>
          <cell r="O316">
            <v>6.2100000000000002E-2</v>
          </cell>
          <cell r="P316">
            <v>6.2899999999999998E-2</v>
          </cell>
          <cell r="Q316">
            <v>6.3300000000000009E-2</v>
          </cell>
          <cell r="R316">
            <v>6.4000000000000001E-2</v>
          </cell>
          <cell r="S316">
            <v>6.4500000000000002E-2</v>
          </cell>
          <cell r="T316">
            <v>6.5299999999999997E-2</v>
          </cell>
          <cell r="U316">
            <v>6.5600000000000006E-2</v>
          </cell>
          <cell r="V316">
            <v>6.5799999999999997E-2</v>
          </cell>
        </row>
        <row r="317">
          <cell r="A317">
            <v>35139</v>
          </cell>
          <cell r="B317">
            <v>5.16E-2</v>
          </cell>
          <cell r="C317">
            <v>5.16E-2</v>
          </cell>
          <cell r="D317">
            <v>5.5E-2</v>
          </cell>
          <cell r="E317">
            <v>5.74E-2</v>
          </cell>
          <cell r="F317">
            <v>5.8100000000000006E-2</v>
          </cell>
          <cell r="G317">
            <v>5.8800000000000005E-2</v>
          </cell>
          <cell r="H317">
            <v>5.9800000000000006E-2</v>
          </cell>
          <cell r="I317">
            <v>6.0400000000000002E-2</v>
          </cell>
          <cell r="J317">
            <v>6.0600000000000001E-2</v>
          </cell>
          <cell r="K317">
            <v>6.1000000000000006E-2</v>
          </cell>
          <cell r="L317">
            <v>6.1600000000000002E-2</v>
          </cell>
          <cell r="M317">
            <v>6.2300000000000001E-2</v>
          </cell>
          <cell r="N317">
            <v>6.2600000000000003E-2</v>
          </cell>
          <cell r="O317">
            <v>6.3500000000000001E-2</v>
          </cell>
          <cell r="P317">
            <v>6.4000000000000001E-2</v>
          </cell>
          <cell r="Q317">
            <v>6.4399999999999999E-2</v>
          </cell>
          <cell r="R317">
            <v>6.5000000000000002E-2</v>
          </cell>
          <cell r="S317">
            <v>6.5600000000000006E-2</v>
          </cell>
          <cell r="T317">
            <v>6.6400000000000001E-2</v>
          </cell>
          <cell r="U317">
            <v>6.6700000000000009E-2</v>
          </cell>
          <cell r="V317">
            <v>6.6799999999999998E-2</v>
          </cell>
        </row>
        <row r="318">
          <cell r="A318">
            <v>35142</v>
          </cell>
          <cell r="B318">
            <v>5.1900000000000002E-2</v>
          </cell>
          <cell r="C318">
            <v>5.1900000000000002E-2</v>
          </cell>
          <cell r="D318">
            <v>5.5500000000000001E-2</v>
          </cell>
          <cell r="E318">
            <v>5.7500000000000002E-2</v>
          </cell>
          <cell r="F318">
            <v>5.8100000000000006E-2</v>
          </cell>
          <cell r="G318">
            <v>5.8900000000000001E-2</v>
          </cell>
          <cell r="H318">
            <v>5.9900000000000002E-2</v>
          </cell>
          <cell r="I318">
            <v>6.0400000000000002E-2</v>
          </cell>
          <cell r="J318">
            <v>6.0500000000000005E-2</v>
          </cell>
          <cell r="K318">
            <v>6.1000000000000006E-2</v>
          </cell>
          <cell r="L318">
            <v>6.1600000000000002E-2</v>
          </cell>
          <cell r="M318">
            <v>6.2300000000000001E-2</v>
          </cell>
          <cell r="N318">
            <v>6.2600000000000003E-2</v>
          </cell>
          <cell r="O318">
            <v>6.3399999999999998E-2</v>
          </cell>
          <cell r="P318">
            <v>6.3899999999999998E-2</v>
          </cell>
          <cell r="Q318">
            <v>6.4399999999999999E-2</v>
          </cell>
          <cell r="R318">
            <v>6.4899999999999999E-2</v>
          </cell>
          <cell r="S318">
            <v>6.5500000000000003E-2</v>
          </cell>
          <cell r="T318">
            <v>6.6100000000000006E-2</v>
          </cell>
          <cell r="U318">
            <v>6.6400000000000001E-2</v>
          </cell>
          <cell r="V318">
            <v>6.6500000000000004E-2</v>
          </cell>
        </row>
        <row r="319">
          <cell r="A319">
            <v>35143</v>
          </cell>
          <cell r="B319">
            <v>5.2200000000000003E-2</v>
          </cell>
          <cell r="C319">
            <v>5.2200000000000003E-2</v>
          </cell>
          <cell r="D319">
            <v>5.5400000000000005E-2</v>
          </cell>
          <cell r="E319">
            <v>5.7300000000000004E-2</v>
          </cell>
          <cell r="F319">
            <v>5.8000000000000003E-2</v>
          </cell>
          <cell r="G319">
            <v>5.8800000000000005E-2</v>
          </cell>
          <cell r="H319">
            <v>5.9700000000000003E-2</v>
          </cell>
          <cell r="I319">
            <v>6.0200000000000004E-2</v>
          </cell>
          <cell r="J319">
            <v>6.0400000000000002E-2</v>
          </cell>
          <cell r="K319">
            <v>6.08E-2</v>
          </cell>
          <cell r="L319">
            <v>6.1400000000000003E-2</v>
          </cell>
          <cell r="M319">
            <v>6.2100000000000002E-2</v>
          </cell>
          <cell r="N319">
            <v>6.2400000000000004E-2</v>
          </cell>
          <cell r="O319">
            <v>6.3200000000000006E-2</v>
          </cell>
          <cell r="P319">
            <v>6.3700000000000007E-2</v>
          </cell>
          <cell r="Q319">
            <v>6.4200000000000007E-2</v>
          </cell>
          <cell r="R319">
            <v>6.4700000000000008E-2</v>
          </cell>
          <cell r="S319">
            <v>6.54E-2</v>
          </cell>
          <cell r="T319">
            <v>6.59E-2</v>
          </cell>
          <cell r="U319">
            <v>6.6200000000000009E-2</v>
          </cell>
          <cell r="V319">
            <v>6.6400000000000001E-2</v>
          </cell>
        </row>
        <row r="320">
          <cell r="A320">
            <v>35144</v>
          </cell>
          <cell r="B320">
            <v>5.1000000000000004E-2</v>
          </cell>
          <cell r="C320">
            <v>5.1000000000000004E-2</v>
          </cell>
          <cell r="D320">
            <v>5.4100000000000002E-2</v>
          </cell>
          <cell r="E320">
            <v>5.62E-2</v>
          </cell>
          <cell r="F320">
            <v>5.7000000000000002E-2</v>
          </cell>
          <cell r="G320">
            <v>5.7800000000000004E-2</v>
          </cell>
          <cell r="H320">
            <v>5.8700000000000002E-2</v>
          </cell>
          <cell r="I320">
            <v>5.9200000000000003E-2</v>
          </cell>
          <cell r="J320">
            <v>5.9400000000000001E-2</v>
          </cell>
          <cell r="K320">
            <v>5.9800000000000006E-2</v>
          </cell>
          <cell r="L320">
            <v>6.0400000000000002E-2</v>
          </cell>
          <cell r="M320">
            <v>6.1100000000000002E-2</v>
          </cell>
          <cell r="N320">
            <v>6.1700000000000005E-2</v>
          </cell>
          <cell r="O320">
            <v>6.25E-2</v>
          </cell>
          <cell r="P320">
            <v>6.3E-2</v>
          </cell>
          <cell r="Q320">
            <v>6.3399999999999998E-2</v>
          </cell>
          <cell r="R320">
            <v>6.4000000000000001E-2</v>
          </cell>
          <cell r="S320">
            <v>6.4700000000000008E-2</v>
          </cell>
          <cell r="T320">
            <v>6.5299999999999997E-2</v>
          </cell>
          <cell r="U320">
            <v>6.5600000000000006E-2</v>
          </cell>
          <cell r="V320">
            <v>6.5600000000000006E-2</v>
          </cell>
        </row>
        <row r="321">
          <cell r="A321">
            <v>35145</v>
          </cell>
          <cell r="B321">
            <v>5.0599999999999999E-2</v>
          </cell>
          <cell r="C321">
            <v>5.0599999999999999E-2</v>
          </cell>
          <cell r="D321">
            <v>5.3800000000000001E-2</v>
          </cell>
          <cell r="E321">
            <v>5.5800000000000002E-2</v>
          </cell>
          <cell r="F321">
            <v>5.6500000000000002E-2</v>
          </cell>
          <cell r="G321">
            <v>5.7200000000000001E-2</v>
          </cell>
          <cell r="H321">
            <v>5.8200000000000002E-2</v>
          </cell>
          <cell r="I321">
            <v>5.8700000000000002E-2</v>
          </cell>
          <cell r="J321">
            <v>5.8900000000000001E-2</v>
          </cell>
          <cell r="K321">
            <v>5.9300000000000005E-2</v>
          </cell>
          <cell r="L321">
            <v>5.9900000000000002E-2</v>
          </cell>
          <cell r="M321">
            <v>6.0600000000000001E-2</v>
          </cell>
          <cell r="N321">
            <v>6.13E-2</v>
          </cell>
          <cell r="O321">
            <v>6.2E-2</v>
          </cell>
          <cell r="P321">
            <v>6.25E-2</v>
          </cell>
          <cell r="Q321">
            <v>6.3E-2</v>
          </cell>
          <cell r="R321">
            <v>6.3500000000000001E-2</v>
          </cell>
          <cell r="S321">
            <v>6.4200000000000007E-2</v>
          </cell>
          <cell r="T321">
            <v>6.4799999999999996E-2</v>
          </cell>
          <cell r="U321">
            <v>6.5000000000000002E-2</v>
          </cell>
          <cell r="V321">
            <v>6.5200000000000008E-2</v>
          </cell>
        </row>
        <row r="322">
          <cell r="A322">
            <v>35146</v>
          </cell>
          <cell r="B322">
            <v>5.0200000000000002E-2</v>
          </cell>
          <cell r="C322">
            <v>5.0200000000000002E-2</v>
          </cell>
          <cell r="D322">
            <v>5.3999999999999999E-2</v>
          </cell>
          <cell r="E322">
            <v>5.5900000000000005E-2</v>
          </cell>
          <cell r="F322">
            <v>5.6800000000000003E-2</v>
          </cell>
          <cell r="G322">
            <v>5.7600000000000005E-2</v>
          </cell>
          <cell r="H322">
            <v>5.8500000000000003E-2</v>
          </cell>
          <cell r="I322">
            <v>5.91E-2</v>
          </cell>
          <cell r="J322">
            <v>5.9300000000000005E-2</v>
          </cell>
          <cell r="K322">
            <v>5.9700000000000003E-2</v>
          </cell>
          <cell r="L322">
            <v>6.0400000000000002E-2</v>
          </cell>
          <cell r="M322">
            <v>6.1100000000000002E-2</v>
          </cell>
          <cell r="N322">
            <v>6.1700000000000005E-2</v>
          </cell>
          <cell r="O322">
            <v>6.25E-2</v>
          </cell>
          <cell r="P322">
            <v>6.3E-2</v>
          </cell>
          <cell r="Q322">
            <v>6.3399999999999998E-2</v>
          </cell>
          <cell r="R322">
            <v>6.4000000000000001E-2</v>
          </cell>
          <cell r="S322">
            <v>6.4600000000000005E-2</v>
          </cell>
          <cell r="T322">
            <v>6.5200000000000008E-2</v>
          </cell>
          <cell r="U322">
            <v>6.5500000000000003E-2</v>
          </cell>
          <cell r="V322">
            <v>6.5600000000000006E-2</v>
          </cell>
        </row>
        <row r="323">
          <cell r="A323">
            <v>35149</v>
          </cell>
          <cell r="B323">
            <v>5.0300000000000004E-2</v>
          </cell>
          <cell r="C323">
            <v>5.0300000000000004E-2</v>
          </cell>
          <cell r="D323">
            <v>5.3400000000000003E-2</v>
          </cell>
          <cell r="E323">
            <v>5.5500000000000001E-2</v>
          </cell>
          <cell r="F323">
            <v>5.6300000000000003E-2</v>
          </cell>
          <cell r="G323">
            <v>5.6900000000000006E-2</v>
          </cell>
          <cell r="H323">
            <v>5.79E-2</v>
          </cell>
          <cell r="I323">
            <v>5.8400000000000001E-2</v>
          </cell>
          <cell r="J323">
            <v>5.8600000000000006E-2</v>
          </cell>
          <cell r="K323">
            <v>5.9000000000000004E-2</v>
          </cell>
          <cell r="L323">
            <v>5.96E-2</v>
          </cell>
          <cell r="M323">
            <v>6.0400000000000002E-2</v>
          </cell>
          <cell r="N323">
            <v>6.0900000000000003E-2</v>
          </cell>
          <cell r="O323">
            <v>6.1800000000000001E-2</v>
          </cell>
          <cell r="P323">
            <v>6.2300000000000001E-2</v>
          </cell>
          <cell r="Q323">
            <v>6.2600000000000003E-2</v>
          </cell>
          <cell r="R323">
            <v>6.3200000000000006E-2</v>
          </cell>
          <cell r="S323">
            <v>6.3899999999999998E-2</v>
          </cell>
          <cell r="T323">
            <v>6.4500000000000002E-2</v>
          </cell>
          <cell r="U323">
            <v>6.4700000000000008E-2</v>
          </cell>
          <cell r="V323">
            <v>6.4899999999999999E-2</v>
          </cell>
        </row>
        <row r="324">
          <cell r="A324">
            <v>35150</v>
          </cell>
          <cell r="B324">
            <v>5.0700000000000002E-2</v>
          </cell>
          <cell r="C324">
            <v>5.0700000000000002E-2</v>
          </cell>
          <cell r="D324">
            <v>5.3500000000000006E-2</v>
          </cell>
          <cell r="E324">
            <v>5.5600000000000004E-2</v>
          </cell>
          <cell r="F324">
            <v>5.6400000000000006E-2</v>
          </cell>
          <cell r="G324">
            <v>5.7000000000000002E-2</v>
          </cell>
          <cell r="H324">
            <v>5.8000000000000003E-2</v>
          </cell>
          <cell r="I324">
            <v>5.8500000000000003E-2</v>
          </cell>
          <cell r="J324">
            <v>5.8700000000000002E-2</v>
          </cell>
          <cell r="K324">
            <v>5.91E-2</v>
          </cell>
          <cell r="L324">
            <v>5.9700000000000003E-2</v>
          </cell>
          <cell r="M324">
            <v>6.0400000000000002E-2</v>
          </cell>
          <cell r="N324">
            <v>6.0900000000000003E-2</v>
          </cell>
          <cell r="O324">
            <v>6.1700000000000005E-2</v>
          </cell>
          <cell r="P324">
            <v>6.2200000000000005E-2</v>
          </cell>
          <cell r="Q324">
            <v>6.2600000000000003E-2</v>
          </cell>
          <cell r="R324">
            <v>6.3200000000000006E-2</v>
          </cell>
          <cell r="S324">
            <v>6.3800000000000009E-2</v>
          </cell>
          <cell r="T324">
            <v>6.4399999999999999E-2</v>
          </cell>
          <cell r="U324">
            <v>6.4700000000000008E-2</v>
          </cell>
          <cell r="V324">
            <v>6.4799999999999996E-2</v>
          </cell>
        </row>
        <row r="325">
          <cell r="A325">
            <v>35151</v>
          </cell>
          <cell r="B325">
            <v>5.1000000000000004E-2</v>
          </cell>
          <cell r="C325">
            <v>5.1000000000000004E-2</v>
          </cell>
          <cell r="D325">
            <v>5.45E-2</v>
          </cell>
          <cell r="E325">
            <v>5.6800000000000003E-2</v>
          </cell>
          <cell r="F325">
            <v>5.74E-2</v>
          </cell>
          <cell r="G325">
            <v>5.8100000000000006E-2</v>
          </cell>
          <cell r="H325">
            <v>5.91E-2</v>
          </cell>
          <cell r="I325">
            <v>5.96E-2</v>
          </cell>
          <cell r="J325">
            <v>5.9800000000000006E-2</v>
          </cell>
          <cell r="K325">
            <v>6.0200000000000004E-2</v>
          </cell>
          <cell r="L325">
            <v>6.08E-2</v>
          </cell>
          <cell r="M325">
            <v>6.1500000000000006E-2</v>
          </cell>
          <cell r="N325">
            <v>6.2100000000000002E-2</v>
          </cell>
          <cell r="O325">
            <v>6.2899999999999998E-2</v>
          </cell>
          <cell r="P325">
            <v>6.3300000000000009E-2</v>
          </cell>
          <cell r="Q325">
            <v>6.3700000000000007E-2</v>
          </cell>
          <cell r="R325">
            <v>6.430000000000001E-2</v>
          </cell>
          <cell r="S325">
            <v>6.4899999999999999E-2</v>
          </cell>
          <cell r="T325">
            <v>6.5500000000000003E-2</v>
          </cell>
          <cell r="U325">
            <v>6.5799999999999997E-2</v>
          </cell>
          <cell r="V325">
            <v>6.6000000000000003E-2</v>
          </cell>
        </row>
        <row r="326">
          <cell r="A326">
            <v>35152</v>
          </cell>
          <cell r="B326">
            <v>5.2400000000000002E-2</v>
          </cell>
          <cell r="C326">
            <v>5.2400000000000002E-2</v>
          </cell>
          <cell r="D326">
            <v>5.5500000000000001E-2</v>
          </cell>
          <cell r="E326">
            <v>5.74E-2</v>
          </cell>
          <cell r="F326">
            <v>5.8100000000000006E-2</v>
          </cell>
          <cell r="G326">
            <v>5.8800000000000005E-2</v>
          </cell>
          <cell r="H326">
            <v>5.9800000000000006E-2</v>
          </cell>
          <cell r="I326">
            <v>6.0299999999999999E-2</v>
          </cell>
          <cell r="J326">
            <v>6.0500000000000005E-2</v>
          </cell>
          <cell r="K326">
            <v>6.0900000000000003E-2</v>
          </cell>
          <cell r="L326">
            <v>6.1500000000000006E-2</v>
          </cell>
          <cell r="M326">
            <v>6.2200000000000005E-2</v>
          </cell>
          <cell r="N326">
            <v>6.2800000000000009E-2</v>
          </cell>
          <cell r="O326">
            <v>6.3600000000000004E-2</v>
          </cell>
          <cell r="P326">
            <v>6.4100000000000004E-2</v>
          </cell>
          <cell r="Q326">
            <v>6.4500000000000002E-2</v>
          </cell>
          <cell r="R326">
            <v>6.4899999999999999E-2</v>
          </cell>
          <cell r="S326">
            <v>6.5600000000000006E-2</v>
          </cell>
          <cell r="T326">
            <v>6.6100000000000006E-2</v>
          </cell>
          <cell r="U326">
            <v>6.6400000000000001E-2</v>
          </cell>
          <cell r="V326">
            <v>6.6500000000000004E-2</v>
          </cell>
        </row>
        <row r="327">
          <cell r="A327">
            <v>35153</v>
          </cell>
          <cell r="B327">
            <v>5.1000000000000004E-2</v>
          </cell>
          <cell r="C327">
            <v>5.1000000000000004E-2</v>
          </cell>
          <cell r="D327">
            <v>5.4100000000000002E-2</v>
          </cell>
          <cell r="E327">
            <v>5.62E-2</v>
          </cell>
          <cell r="F327">
            <v>5.7000000000000002E-2</v>
          </cell>
          <cell r="G327">
            <v>5.7800000000000004E-2</v>
          </cell>
          <cell r="H327">
            <v>5.8600000000000006E-2</v>
          </cell>
          <cell r="I327">
            <v>5.9200000000000003E-2</v>
          </cell>
          <cell r="J327">
            <v>5.9500000000000004E-2</v>
          </cell>
          <cell r="K327">
            <v>5.9900000000000002E-2</v>
          </cell>
          <cell r="L327">
            <v>6.0500000000000005E-2</v>
          </cell>
          <cell r="M327">
            <v>6.1100000000000002E-2</v>
          </cell>
          <cell r="N327">
            <v>6.1900000000000004E-2</v>
          </cell>
          <cell r="O327">
            <v>6.2700000000000006E-2</v>
          </cell>
          <cell r="P327">
            <v>6.3200000000000006E-2</v>
          </cell>
          <cell r="Q327">
            <v>6.3600000000000004E-2</v>
          </cell>
          <cell r="R327">
            <v>6.4000000000000001E-2</v>
          </cell>
          <cell r="S327">
            <v>6.4600000000000005E-2</v>
          </cell>
          <cell r="T327">
            <v>6.5299999999999997E-2</v>
          </cell>
          <cell r="U327">
            <v>6.5500000000000003E-2</v>
          </cell>
          <cell r="V327">
            <v>6.5600000000000006E-2</v>
          </cell>
        </row>
        <row r="328">
          <cell r="A328">
            <v>35156</v>
          </cell>
          <cell r="B328">
            <v>5.0700000000000002E-2</v>
          </cell>
          <cell r="C328">
            <v>5.0700000000000002E-2</v>
          </cell>
          <cell r="D328">
            <v>5.4400000000000004E-2</v>
          </cell>
          <cell r="E328">
            <v>5.62E-2</v>
          </cell>
          <cell r="F328">
            <v>5.7200000000000001E-2</v>
          </cell>
          <cell r="G328">
            <v>5.8100000000000006E-2</v>
          </cell>
          <cell r="H328">
            <v>5.9000000000000004E-2</v>
          </cell>
          <cell r="I328">
            <v>5.9500000000000004E-2</v>
          </cell>
          <cell r="J328">
            <v>5.96E-2</v>
          </cell>
          <cell r="K328">
            <v>6.0100000000000001E-2</v>
          </cell>
          <cell r="L328">
            <v>6.0500000000000005E-2</v>
          </cell>
          <cell r="M328">
            <v>6.1000000000000006E-2</v>
          </cell>
          <cell r="N328">
            <v>6.1700000000000005E-2</v>
          </cell>
          <cell r="O328">
            <v>6.25E-2</v>
          </cell>
          <cell r="P328">
            <v>6.3100000000000003E-2</v>
          </cell>
          <cell r="Q328">
            <v>6.3399999999999998E-2</v>
          </cell>
          <cell r="R328">
            <v>6.3800000000000009E-2</v>
          </cell>
          <cell r="S328">
            <v>6.4399999999999999E-2</v>
          </cell>
          <cell r="T328">
            <v>6.5000000000000002E-2</v>
          </cell>
          <cell r="U328">
            <v>6.5299999999999997E-2</v>
          </cell>
          <cell r="V328">
            <v>6.5500000000000003E-2</v>
          </cell>
        </row>
        <row r="329">
          <cell r="A329">
            <v>35157</v>
          </cell>
          <cell r="B329">
            <v>5.0300000000000004E-2</v>
          </cell>
          <cell r="C329">
            <v>5.0300000000000004E-2</v>
          </cell>
          <cell r="D329">
            <v>5.3100000000000001E-2</v>
          </cell>
          <cell r="E329">
            <v>5.5800000000000002E-2</v>
          </cell>
          <cell r="F329">
            <v>5.67E-2</v>
          </cell>
          <cell r="G329">
            <v>5.7700000000000001E-2</v>
          </cell>
          <cell r="H329">
            <v>5.8600000000000006E-2</v>
          </cell>
          <cell r="I329">
            <v>5.91E-2</v>
          </cell>
          <cell r="J329">
            <v>5.9300000000000005E-2</v>
          </cell>
          <cell r="K329">
            <v>5.9700000000000003E-2</v>
          </cell>
          <cell r="L329">
            <v>6.0100000000000001E-2</v>
          </cell>
          <cell r="M329">
            <v>6.0600000000000001E-2</v>
          </cell>
          <cell r="N329">
            <v>6.13E-2</v>
          </cell>
          <cell r="O329">
            <v>6.1700000000000005E-2</v>
          </cell>
          <cell r="P329">
            <v>6.2200000000000005E-2</v>
          </cell>
          <cell r="Q329">
            <v>6.2600000000000003E-2</v>
          </cell>
          <cell r="R329">
            <v>6.3399999999999998E-2</v>
          </cell>
          <cell r="S329">
            <v>6.4100000000000004E-2</v>
          </cell>
          <cell r="T329">
            <v>6.4700000000000008E-2</v>
          </cell>
          <cell r="U329">
            <v>6.4899999999999999E-2</v>
          </cell>
          <cell r="V329">
            <v>6.5100000000000005E-2</v>
          </cell>
        </row>
        <row r="330">
          <cell r="A330">
            <v>35158</v>
          </cell>
          <cell r="B330">
            <v>5.0700000000000002E-2</v>
          </cell>
          <cell r="C330">
            <v>5.0700000000000002E-2</v>
          </cell>
          <cell r="D330">
            <v>5.33E-2</v>
          </cell>
          <cell r="E330">
            <v>5.62E-2</v>
          </cell>
          <cell r="F330">
            <v>5.7000000000000002E-2</v>
          </cell>
          <cell r="G330">
            <v>5.79E-2</v>
          </cell>
          <cell r="H330">
            <v>5.8900000000000001E-2</v>
          </cell>
          <cell r="I330">
            <v>5.9400000000000001E-2</v>
          </cell>
          <cell r="J330">
            <v>5.96E-2</v>
          </cell>
          <cell r="K330">
            <v>0.06</v>
          </cell>
          <cell r="L330">
            <v>6.0400000000000002E-2</v>
          </cell>
          <cell r="M330">
            <v>6.0900000000000003E-2</v>
          </cell>
          <cell r="N330">
            <v>6.1500000000000006E-2</v>
          </cell>
          <cell r="O330">
            <v>6.1900000000000004E-2</v>
          </cell>
          <cell r="P330">
            <v>6.25E-2</v>
          </cell>
          <cell r="Q330">
            <v>6.2800000000000009E-2</v>
          </cell>
          <cell r="R330">
            <v>6.3700000000000007E-2</v>
          </cell>
          <cell r="S330">
            <v>6.4200000000000007E-2</v>
          </cell>
          <cell r="T330">
            <v>6.4600000000000005E-2</v>
          </cell>
          <cell r="U330">
            <v>6.4799999999999996E-2</v>
          </cell>
          <cell r="V330">
            <v>6.4899999999999999E-2</v>
          </cell>
        </row>
        <row r="331">
          <cell r="A331">
            <v>35159</v>
          </cell>
          <cell r="B331">
            <v>5.0200000000000002E-2</v>
          </cell>
          <cell r="C331">
            <v>5.0200000000000002E-2</v>
          </cell>
          <cell r="D331">
            <v>5.3400000000000003E-2</v>
          </cell>
          <cell r="E331">
            <v>5.6600000000000004E-2</v>
          </cell>
          <cell r="F331">
            <v>5.7600000000000005E-2</v>
          </cell>
          <cell r="G331">
            <v>5.8600000000000006E-2</v>
          </cell>
          <cell r="H331">
            <v>5.9500000000000004E-2</v>
          </cell>
          <cell r="I331">
            <v>0.06</v>
          </cell>
          <cell r="J331">
            <v>6.0200000000000004E-2</v>
          </cell>
          <cell r="K331">
            <v>6.0500000000000005E-2</v>
          </cell>
          <cell r="L331">
            <v>6.1000000000000006E-2</v>
          </cell>
          <cell r="M331">
            <v>6.1600000000000002E-2</v>
          </cell>
          <cell r="N331">
            <v>6.2100000000000002E-2</v>
          </cell>
          <cell r="O331">
            <v>6.25E-2</v>
          </cell>
          <cell r="P331">
            <v>6.3100000000000003E-2</v>
          </cell>
          <cell r="Q331">
            <v>6.3500000000000001E-2</v>
          </cell>
          <cell r="R331">
            <v>6.430000000000001E-2</v>
          </cell>
          <cell r="S331">
            <v>6.4899999999999999E-2</v>
          </cell>
          <cell r="T331">
            <v>6.5200000000000008E-2</v>
          </cell>
          <cell r="U331">
            <v>6.5500000000000003E-2</v>
          </cell>
          <cell r="V331">
            <v>6.5600000000000006E-2</v>
          </cell>
        </row>
        <row r="332">
          <cell r="A332">
            <v>35160</v>
          </cell>
          <cell r="B332">
            <v>5.0599999999999999E-2</v>
          </cell>
          <cell r="C332">
            <v>5.0599999999999999E-2</v>
          </cell>
          <cell r="D332">
            <v>5.3600000000000002E-2</v>
          </cell>
          <cell r="E332">
            <v>5.67E-2</v>
          </cell>
          <cell r="F332">
            <v>5.7700000000000001E-2</v>
          </cell>
          <cell r="G332">
            <v>5.8700000000000002E-2</v>
          </cell>
          <cell r="H332">
            <v>5.9500000000000004E-2</v>
          </cell>
          <cell r="I332">
            <v>6.0100000000000001E-2</v>
          </cell>
          <cell r="J332">
            <v>6.0299999999999999E-2</v>
          </cell>
          <cell r="K332">
            <v>6.0600000000000001E-2</v>
          </cell>
          <cell r="L332">
            <v>6.1100000000000002E-2</v>
          </cell>
          <cell r="M332">
            <v>6.1600000000000002E-2</v>
          </cell>
          <cell r="N332">
            <v>6.2100000000000002E-2</v>
          </cell>
          <cell r="O332">
            <v>6.2600000000000003E-2</v>
          </cell>
          <cell r="P332">
            <v>6.3100000000000003E-2</v>
          </cell>
          <cell r="Q332">
            <v>6.3500000000000001E-2</v>
          </cell>
          <cell r="R332">
            <v>6.430000000000001E-2</v>
          </cell>
          <cell r="S332">
            <v>6.4899999999999999E-2</v>
          </cell>
          <cell r="T332">
            <v>6.5200000000000008E-2</v>
          </cell>
          <cell r="U332">
            <v>6.5500000000000003E-2</v>
          </cell>
          <cell r="V332">
            <v>6.5600000000000006E-2</v>
          </cell>
        </row>
        <row r="333">
          <cell r="A333">
            <v>35163</v>
          </cell>
          <cell r="B333">
            <v>5.4600000000000003E-2</v>
          </cell>
          <cell r="C333">
            <v>5.4600000000000003E-2</v>
          </cell>
          <cell r="D333">
            <v>5.6900000000000006E-2</v>
          </cell>
          <cell r="E333">
            <v>5.9900000000000002E-2</v>
          </cell>
          <cell r="F333">
            <v>6.0900000000000003E-2</v>
          </cell>
          <cell r="G333">
            <v>6.1700000000000005E-2</v>
          </cell>
          <cell r="H333">
            <v>6.2700000000000006E-2</v>
          </cell>
          <cell r="I333">
            <v>6.3200000000000006E-2</v>
          </cell>
          <cell r="J333">
            <v>6.3300000000000009E-2</v>
          </cell>
          <cell r="K333">
            <v>6.3700000000000007E-2</v>
          </cell>
          <cell r="L333">
            <v>6.4100000000000004E-2</v>
          </cell>
          <cell r="M333">
            <v>6.4600000000000005E-2</v>
          </cell>
          <cell r="N333">
            <v>6.5200000000000008E-2</v>
          </cell>
          <cell r="O333">
            <v>6.5600000000000006E-2</v>
          </cell>
          <cell r="P333">
            <v>6.6200000000000009E-2</v>
          </cell>
          <cell r="Q333">
            <v>6.6500000000000004E-2</v>
          </cell>
          <cell r="R333">
            <v>6.6799999999999998E-2</v>
          </cell>
          <cell r="S333">
            <v>6.7400000000000002E-2</v>
          </cell>
          <cell r="T333">
            <v>6.770000000000001E-2</v>
          </cell>
          <cell r="U333">
            <v>6.8000000000000005E-2</v>
          </cell>
          <cell r="V333">
            <v>6.8100000000000008E-2</v>
          </cell>
        </row>
        <row r="334">
          <cell r="A334">
            <v>35164</v>
          </cell>
          <cell r="B334">
            <v>5.3999999999999999E-2</v>
          </cell>
          <cell r="C334">
            <v>5.3999999999999999E-2</v>
          </cell>
          <cell r="D334">
            <v>5.62E-2</v>
          </cell>
          <cell r="E334">
            <v>5.9200000000000003E-2</v>
          </cell>
          <cell r="F334">
            <v>6.0200000000000004E-2</v>
          </cell>
          <cell r="G334">
            <v>6.1200000000000004E-2</v>
          </cell>
          <cell r="H334">
            <v>6.2100000000000002E-2</v>
          </cell>
          <cell r="I334">
            <v>6.25E-2</v>
          </cell>
          <cell r="J334">
            <v>6.2700000000000006E-2</v>
          </cell>
          <cell r="K334">
            <v>6.3100000000000003E-2</v>
          </cell>
          <cell r="L334">
            <v>6.3500000000000001E-2</v>
          </cell>
          <cell r="M334">
            <v>6.4000000000000001E-2</v>
          </cell>
          <cell r="N334">
            <v>6.4600000000000005E-2</v>
          </cell>
          <cell r="O334">
            <v>6.5000000000000002E-2</v>
          </cell>
          <cell r="P334">
            <v>6.5500000000000003E-2</v>
          </cell>
          <cell r="Q334">
            <v>6.59E-2</v>
          </cell>
          <cell r="R334">
            <v>6.6400000000000001E-2</v>
          </cell>
          <cell r="S334">
            <v>6.7000000000000004E-2</v>
          </cell>
          <cell r="T334">
            <v>6.7299999999999999E-2</v>
          </cell>
          <cell r="U334">
            <v>6.770000000000001E-2</v>
          </cell>
          <cell r="V334">
            <v>6.7799999999999999E-2</v>
          </cell>
        </row>
        <row r="335">
          <cell r="A335">
            <v>35165</v>
          </cell>
          <cell r="B335">
            <v>5.4400000000000004E-2</v>
          </cell>
          <cell r="C335">
            <v>5.4400000000000004E-2</v>
          </cell>
          <cell r="D335">
            <v>5.6400000000000006E-2</v>
          </cell>
          <cell r="E335">
            <v>5.96E-2</v>
          </cell>
          <cell r="F335">
            <v>6.0700000000000004E-2</v>
          </cell>
          <cell r="G335">
            <v>6.1600000000000002E-2</v>
          </cell>
          <cell r="H335">
            <v>6.25E-2</v>
          </cell>
          <cell r="I335">
            <v>6.2899999999999998E-2</v>
          </cell>
          <cell r="J335">
            <v>6.3E-2</v>
          </cell>
          <cell r="K335">
            <v>6.3399999999999998E-2</v>
          </cell>
          <cell r="L335">
            <v>6.3899999999999998E-2</v>
          </cell>
          <cell r="M335">
            <v>6.4399999999999999E-2</v>
          </cell>
          <cell r="N335">
            <v>6.4899999999999999E-2</v>
          </cell>
          <cell r="O335">
            <v>6.5299999999999997E-2</v>
          </cell>
          <cell r="P335">
            <v>6.5799999999999997E-2</v>
          </cell>
          <cell r="Q335">
            <v>6.6200000000000009E-2</v>
          </cell>
          <cell r="R335">
            <v>6.6700000000000009E-2</v>
          </cell>
          <cell r="S335">
            <v>6.7400000000000002E-2</v>
          </cell>
          <cell r="T335">
            <v>6.7600000000000007E-2</v>
          </cell>
          <cell r="U335">
            <v>6.7900000000000002E-2</v>
          </cell>
          <cell r="V335">
            <v>6.8000000000000005E-2</v>
          </cell>
        </row>
        <row r="336">
          <cell r="A336">
            <v>35166</v>
          </cell>
          <cell r="B336">
            <v>5.3999999999999999E-2</v>
          </cell>
          <cell r="C336">
            <v>5.3999999999999999E-2</v>
          </cell>
          <cell r="D336">
            <v>5.6600000000000004E-2</v>
          </cell>
          <cell r="E336">
            <v>5.9700000000000003E-2</v>
          </cell>
          <cell r="F336">
            <v>6.1000000000000006E-2</v>
          </cell>
          <cell r="G336">
            <v>6.1800000000000001E-2</v>
          </cell>
          <cell r="H336">
            <v>6.3E-2</v>
          </cell>
          <cell r="I336">
            <v>6.3500000000000001E-2</v>
          </cell>
          <cell r="J336">
            <v>6.3500000000000001E-2</v>
          </cell>
          <cell r="K336">
            <v>6.3899999999999998E-2</v>
          </cell>
          <cell r="L336">
            <v>6.430000000000001E-2</v>
          </cell>
          <cell r="M336">
            <v>6.4799999999999996E-2</v>
          </cell>
          <cell r="N336">
            <v>6.54E-2</v>
          </cell>
          <cell r="O336">
            <v>6.5799999999999997E-2</v>
          </cell>
          <cell r="P336">
            <v>6.6299999999999998E-2</v>
          </cell>
          <cell r="Q336">
            <v>6.6799999999999998E-2</v>
          </cell>
          <cell r="R336">
            <v>6.7299999999999999E-2</v>
          </cell>
          <cell r="S336">
            <v>6.7900000000000002E-2</v>
          </cell>
          <cell r="T336">
            <v>6.8100000000000008E-2</v>
          </cell>
          <cell r="U336">
            <v>6.8400000000000002E-2</v>
          </cell>
          <cell r="V336">
            <v>6.8500000000000005E-2</v>
          </cell>
        </row>
        <row r="337">
          <cell r="A337">
            <v>35167</v>
          </cell>
          <cell r="B337">
            <v>5.16E-2</v>
          </cell>
          <cell r="C337">
            <v>5.16E-2</v>
          </cell>
          <cell r="D337">
            <v>5.3999999999999999E-2</v>
          </cell>
          <cell r="E337">
            <v>5.7300000000000004E-2</v>
          </cell>
          <cell r="F337">
            <v>5.8700000000000002E-2</v>
          </cell>
          <cell r="G337">
            <v>5.96E-2</v>
          </cell>
          <cell r="H337">
            <v>6.0900000000000003E-2</v>
          </cell>
          <cell r="I337">
            <v>6.1400000000000003E-2</v>
          </cell>
          <cell r="J337">
            <v>6.1400000000000003E-2</v>
          </cell>
          <cell r="K337">
            <v>6.1800000000000001E-2</v>
          </cell>
          <cell r="L337">
            <v>6.2200000000000005E-2</v>
          </cell>
          <cell r="M337">
            <v>6.2700000000000006E-2</v>
          </cell>
          <cell r="N337">
            <v>6.3399999999999998E-2</v>
          </cell>
          <cell r="O337">
            <v>6.3700000000000007E-2</v>
          </cell>
          <cell r="P337">
            <v>6.430000000000001E-2</v>
          </cell>
          <cell r="Q337">
            <v>6.4700000000000008E-2</v>
          </cell>
          <cell r="R337">
            <v>6.54E-2</v>
          </cell>
          <cell r="S337">
            <v>6.6000000000000003E-2</v>
          </cell>
          <cell r="T337">
            <v>6.6299999999999998E-2</v>
          </cell>
          <cell r="U337">
            <v>6.6600000000000006E-2</v>
          </cell>
          <cell r="V337">
            <v>6.6700000000000009E-2</v>
          </cell>
        </row>
        <row r="338">
          <cell r="A338">
            <v>35170</v>
          </cell>
          <cell r="B338">
            <v>5.0900000000000001E-2</v>
          </cell>
          <cell r="C338">
            <v>5.0900000000000001E-2</v>
          </cell>
          <cell r="D338">
            <v>5.3000000000000005E-2</v>
          </cell>
          <cell r="E338">
            <v>5.6600000000000004E-2</v>
          </cell>
          <cell r="F338">
            <v>5.8800000000000005E-2</v>
          </cell>
          <cell r="G338">
            <v>5.9700000000000003E-2</v>
          </cell>
          <cell r="H338">
            <v>6.08E-2</v>
          </cell>
          <cell r="I338">
            <v>6.13E-2</v>
          </cell>
          <cell r="J338">
            <v>6.1600000000000002E-2</v>
          </cell>
          <cell r="K338">
            <v>6.2E-2</v>
          </cell>
          <cell r="L338">
            <v>6.2400000000000004E-2</v>
          </cell>
          <cell r="M338">
            <v>6.2800000000000009E-2</v>
          </cell>
          <cell r="N338">
            <v>6.3300000000000009E-2</v>
          </cell>
          <cell r="O338">
            <v>6.3600000000000004E-2</v>
          </cell>
          <cell r="P338">
            <v>6.4399999999999999E-2</v>
          </cell>
          <cell r="Q338">
            <v>6.4799999999999996E-2</v>
          </cell>
          <cell r="R338">
            <v>6.5600000000000006E-2</v>
          </cell>
          <cell r="S338">
            <v>6.6100000000000006E-2</v>
          </cell>
          <cell r="T338">
            <v>6.6600000000000006E-2</v>
          </cell>
          <cell r="U338">
            <v>6.6799999999999998E-2</v>
          </cell>
          <cell r="V338">
            <v>6.6700000000000009E-2</v>
          </cell>
        </row>
        <row r="339">
          <cell r="A339">
            <v>35171</v>
          </cell>
          <cell r="B339">
            <v>5.04E-2</v>
          </cell>
          <cell r="C339">
            <v>5.04E-2</v>
          </cell>
          <cell r="D339">
            <v>5.28E-2</v>
          </cell>
          <cell r="E339">
            <v>5.6500000000000002E-2</v>
          </cell>
          <cell r="F339">
            <v>5.8700000000000002E-2</v>
          </cell>
          <cell r="G339">
            <v>5.9800000000000006E-2</v>
          </cell>
          <cell r="H339">
            <v>6.0600000000000001E-2</v>
          </cell>
          <cell r="I339">
            <v>6.1100000000000002E-2</v>
          </cell>
          <cell r="J339">
            <v>6.1500000000000006E-2</v>
          </cell>
          <cell r="K339">
            <v>6.2E-2</v>
          </cell>
          <cell r="L339">
            <v>6.25E-2</v>
          </cell>
          <cell r="M339">
            <v>6.3E-2</v>
          </cell>
          <cell r="N339">
            <v>6.3399999999999998E-2</v>
          </cell>
          <cell r="O339">
            <v>6.3800000000000009E-2</v>
          </cell>
          <cell r="P339">
            <v>6.4500000000000002E-2</v>
          </cell>
          <cell r="Q339">
            <v>6.4899999999999999E-2</v>
          </cell>
          <cell r="R339">
            <v>6.54E-2</v>
          </cell>
          <cell r="S339">
            <v>6.6000000000000003E-2</v>
          </cell>
          <cell r="T339">
            <v>6.6500000000000004E-2</v>
          </cell>
          <cell r="U339">
            <v>6.6700000000000009E-2</v>
          </cell>
          <cell r="V339">
            <v>6.6600000000000006E-2</v>
          </cell>
        </row>
        <row r="340">
          <cell r="A340">
            <v>35172</v>
          </cell>
          <cell r="B340">
            <v>5.0800000000000005E-2</v>
          </cell>
          <cell r="C340">
            <v>5.0800000000000005E-2</v>
          </cell>
          <cell r="D340">
            <v>5.33E-2</v>
          </cell>
          <cell r="E340">
            <v>5.7100000000000005E-2</v>
          </cell>
          <cell r="F340">
            <v>5.91E-2</v>
          </cell>
          <cell r="G340">
            <v>6.0200000000000004E-2</v>
          </cell>
          <cell r="H340">
            <v>6.1200000000000004E-2</v>
          </cell>
          <cell r="I340">
            <v>6.1600000000000002E-2</v>
          </cell>
          <cell r="J340">
            <v>6.2E-2</v>
          </cell>
          <cell r="K340">
            <v>6.2600000000000003E-2</v>
          </cell>
          <cell r="L340">
            <v>6.3100000000000003E-2</v>
          </cell>
          <cell r="M340">
            <v>6.3500000000000001E-2</v>
          </cell>
          <cell r="N340">
            <v>6.3899999999999998E-2</v>
          </cell>
          <cell r="O340">
            <v>6.430000000000001E-2</v>
          </cell>
          <cell r="P340">
            <v>6.4899999999999999E-2</v>
          </cell>
          <cell r="Q340">
            <v>6.54E-2</v>
          </cell>
          <cell r="R340">
            <v>6.6000000000000003E-2</v>
          </cell>
          <cell r="S340">
            <v>6.6500000000000004E-2</v>
          </cell>
          <cell r="T340">
            <v>6.7100000000000007E-2</v>
          </cell>
          <cell r="U340">
            <v>6.7299999999999999E-2</v>
          </cell>
          <cell r="V340">
            <v>6.7400000000000002E-2</v>
          </cell>
        </row>
        <row r="341">
          <cell r="A341">
            <v>35173</v>
          </cell>
          <cell r="B341">
            <v>5.1300000000000005E-2</v>
          </cell>
          <cell r="C341">
            <v>5.1300000000000005E-2</v>
          </cell>
          <cell r="D341">
            <v>5.3900000000000003E-2</v>
          </cell>
          <cell r="E341">
            <v>5.7500000000000002E-2</v>
          </cell>
          <cell r="F341">
            <v>5.9900000000000002E-2</v>
          </cell>
          <cell r="G341">
            <v>6.0900000000000003E-2</v>
          </cell>
          <cell r="H341">
            <v>6.1800000000000001E-2</v>
          </cell>
          <cell r="I341">
            <v>6.2300000000000001E-2</v>
          </cell>
          <cell r="J341">
            <v>6.2600000000000003E-2</v>
          </cell>
          <cell r="K341">
            <v>6.3100000000000003E-2</v>
          </cell>
          <cell r="L341">
            <v>6.3500000000000001E-2</v>
          </cell>
          <cell r="M341">
            <v>6.4000000000000001E-2</v>
          </cell>
          <cell r="N341">
            <v>6.4500000000000002E-2</v>
          </cell>
          <cell r="O341">
            <v>6.4899999999999999E-2</v>
          </cell>
          <cell r="P341">
            <v>6.54E-2</v>
          </cell>
          <cell r="Q341">
            <v>6.59E-2</v>
          </cell>
          <cell r="R341">
            <v>6.6500000000000004E-2</v>
          </cell>
          <cell r="S341">
            <v>6.7000000000000004E-2</v>
          </cell>
          <cell r="T341">
            <v>6.7400000000000002E-2</v>
          </cell>
          <cell r="U341">
            <v>6.7799999999999999E-2</v>
          </cell>
          <cell r="V341">
            <v>6.7799999999999999E-2</v>
          </cell>
        </row>
        <row r="342">
          <cell r="A342">
            <v>35174</v>
          </cell>
          <cell r="B342">
            <v>4.9600000000000005E-2</v>
          </cell>
          <cell r="C342">
            <v>4.9600000000000005E-2</v>
          </cell>
          <cell r="D342">
            <v>5.2900000000000003E-2</v>
          </cell>
          <cell r="E342">
            <v>5.6500000000000002E-2</v>
          </cell>
          <cell r="F342">
            <v>5.8900000000000001E-2</v>
          </cell>
          <cell r="G342">
            <v>6.0100000000000001E-2</v>
          </cell>
          <cell r="H342">
            <v>6.0900000000000003E-2</v>
          </cell>
          <cell r="I342">
            <v>6.1600000000000002E-2</v>
          </cell>
          <cell r="J342">
            <v>6.1900000000000004E-2</v>
          </cell>
          <cell r="K342">
            <v>6.2400000000000004E-2</v>
          </cell>
          <cell r="L342">
            <v>6.2800000000000009E-2</v>
          </cell>
          <cell r="M342">
            <v>6.3300000000000009E-2</v>
          </cell>
          <cell r="N342">
            <v>6.3700000000000007E-2</v>
          </cell>
          <cell r="O342">
            <v>6.4200000000000007E-2</v>
          </cell>
          <cell r="P342">
            <v>6.4799999999999996E-2</v>
          </cell>
          <cell r="Q342">
            <v>6.5299999999999997E-2</v>
          </cell>
          <cell r="R342">
            <v>6.59E-2</v>
          </cell>
          <cell r="S342">
            <v>6.6400000000000001E-2</v>
          </cell>
          <cell r="T342">
            <v>6.6799999999999998E-2</v>
          </cell>
          <cell r="U342">
            <v>6.7100000000000007E-2</v>
          </cell>
          <cell r="V342">
            <v>6.7100000000000007E-2</v>
          </cell>
        </row>
        <row r="343">
          <cell r="A343">
            <v>35177</v>
          </cell>
          <cell r="B343">
            <v>4.99E-2</v>
          </cell>
          <cell r="C343">
            <v>4.99E-2</v>
          </cell>
          <cell r="D343">
            <v>5.2600000000000001E-2</v>
          </cell>
          <cell r="E343">
            <v>5.6400000000000006E-2</v>
          </cell>
          <cell r="F343">
            <v>5.8400000000000001E-2</v>
          </cell>
          <cell r="G343">
            <v>5.96E-2</v>
          </cell>
          <cell r="H343">
            <v>6.0600000000000001E-2</v>
          </cell>
          <cell r="I343">
            <v>6.1100000000000002E-2</v>
          </cell>
          <cell r="J343">
            <v>6.1600000000000002E-2</v>
          </cell>
          <cell r="K343">
            <v>6.2100000000000002E-2</v>
          </cell>
          <cell r="L343">
            <v>6.25E-2</v>
          </cell>
          <cell r="M343">
            <v>6.3E-2</v>
          </cell>
          <cell r="N343">
            <v>6.3300000000000009E-2</v>
          </cell>
          <cell r="O343">
            <v>6.3800000000000009E-2</v>
          </cell>
          <cell r="P343">
            <v>6.430000000000001E-2</v>
          </cell>
          <cell r="Q343">
            <v>6.4799999999999996E-2</v>
          </cell>
          <cell r="R343">
            <v>6.5299999999999997E-2</v>
          </cell>
          <cell r="S343">
            <v>6.6000000000000003E-2</v>
          </cell>
          <cell r="T343">
            <v>6.6400000000000001E-2</v>
          </cell>
          <cell r="U343">
            <v>6.6600000000000006E-2</v>
          </cell>
          <cell r="V343">
            <v>6.6600000000000006E-2</v>
          </cell>
        </row>
        <row r="344">
          <cell r="A344">
            <v>35178</v>
          </cell>
          <cell r="B344">
            <v>5.04E-2</v>
          </cell>
          <cell r="C344">
            <v>5.04E-2</v>
          </cell>
          <cell r="D344">
            <v>5.3200000000000004E-2</v>
          </cell>
          <cell r="E344">
            <v>5.6800000000000003E-2</v>
          </cell>
          <cell r="F344">
            <v>5.8900000000000001E-2</v>
          </cell>
          <cell r="G344">
            <v>5.9800000000000006E-2</v>
          </cell>
          <cell r="H344">
            <v>6.0700000000000004E-2</v>
          </cell>
          <cell r="I344">
            <v>6.1200000000000004E-2</v>
          </cell>
          <cell r="J344">
            <v>6.1700000000000005E-2</v>
          </cell>
          <cell r="K344">
            <v>6.2200000000000005E-2</v>
          </cell>
          <cell r="L344">
            <v>6.2600000000000003E-2</v>
          </cell>
          <cell r="M344">
            <v>6.3E-2</v>
          </cell>
          <cell r="N344">
            <v>6.3600000000000004E-2</v>
          </cell>
          <cell r="O344">
            <v>6.4100000000000004E-2</v>
          </cell>
          <cell r="P344">
            <v>6.4600000000000005E-2</v>
          </cell>
          <cell r="Q344">
            <v>6.5200000000000008E-2</v>
          </cell>
          <cell r="R344">
            <v>6.5700000000000008E-2</v>
          </cell>
          <cell r="S344">
            <v>6.6299999999999998E-2</v>
          </cell>
          <cell r="T344">
            <v>6.6700000000000009E-2</v>
          </cell>
          <cell r="U344">
            <v>6.7000000000000004E-2</v>
          </cell>
          <cell r="V344">
            <v>6.7000000000000004E-2</v>
          </cell>
        </row>
        <row r="345">
          <cell r="A345">
            <v>35179</v>
          </cell>
          <cell r="B345">
            <v>5.0900000000000001E-2</v>
          </cell>
          <cell r="C345">
            <v>5.0900000000000001E-2</v>
          </cell>
          <cell r="D345">
            <v>5.3800000000000001E-2</v>
          </cell>
          <cell r="E345">
            <v>5.7100000000000005E-2</v>
          </cell>
          <cell r="F345">
            <v>5.9400000000000001E-2</v>
          </cell>
          <cell r="G345">
            <v>6.0299999999999999E-2</v>
          </cell>
          <cell r="H345">
            <v>6.1200000000000004E-2</v>
          </cell>
          <cell r="I345">
            <v>6.1800000000000001E-2</v>
          </cell>
          <cell r="J345">
            <v>6.2200000000000005E-2</v>
          </cell>
          <cell r="K345">
            <v>6.2700000000000006E-2</v>
          </cell>
          <cell r="L345">
            <v>6.3100000000000003E-2</v>
          </cell>
          <cell r="M345">
            <v>6.3500000000000001E-2</v>
          </cell>
          <cell r="N345">
            <v>6.4200000000000007E-2</v>
          </cell>
          <cell r="O345">
            <v>6.4600000000000005E-2</v>
          </cell>
          <cell r="P345">
            <v>6.5100000000000005E-2</v>
          </cell>
          <cell r="Q345">
            <v>6.5700000000000008E-2</v>
          </cell>
          <cell r="R345">
            <v>6.6299999999999998E-2</v>
          </cell>
          <cell r="S345">
            <v>6.6799999999999998E-2</v>
          </cell>
          <cell r="T345">
            <v>6.720000000000001E-2</v>
          </cell>
          <cell r="U345">
            <v>6.7500000000000004E-2</v>
          </cell>
          <cell r="V345">
            <v>6.7600000000000007E-2</v>
          </cell>
        </row>
        <row r="346">
          <cell r="A346">
            <v>35180</v>
          </cell>
          <cell r="B346">
            <v>5.0300000000000004E-2</v>
          </cell>
          <cell r="C346">
            <v>5.0300000000000004E-2</v>
          </cell>
          <cell r="D346">
            <v>5.3600000000000002E-2</v>
          </cell>
          <cell r="E346">
            <v>5.7000000000000002E-2</v>
          </cell>
          <cell r="F346">
            <v>5.91E-2</v>
          </cell>
          <cell r="G346">
            <v>6.0299999999999999E-2</v>
          </cell>
          <cell r="H346">
            <v>6.1100000000000002E-2</v>
          </cell>
          <cell r="I346">
            <v>6.1700000000000005E-2</v>
          </cell>
          <cell r="J346">
            <v>6.2200000000000005E-2</v>
          </cell>
          <cell r="K346">
            <v>6.2600000000000003E-2</v>
          </cell>
          <cell r="L346">
            <v>6.3E-2</v>
          </cell>
          <cell r="M346">
            <v>6.3399999999999998E-2</v>
          </cell>
          <cell r="N346">
            <v>6.3899999999999998E-2</v>
          </cell>
          <cell r="O346">
            <v>6.4399999999999999E-2</v>
          </cell>
          <cell r="P346">
            <v>6.5000000000000002E-2</v>
          </cell>
          <cell r="Q346">
            <v>6.5500000000000003E-2</v>
          </cell>
          <cell r="R346">
            <v>6.59E-2</v>
          </cell>
          <cell r="S346">
            <v>6.6600000000000006E-2</v>
          </cell>
          <cell r="T346">
            <v>6.7000000000000004E-2</v>
          </cell>
          <cell r="U346">
            <v>6.7299999999999999E-2</v>
          </cell>
          <cell r="V346">
            <v>6.7299999999999999E-2</v>
          </cell>
        </row>
        <row r="347">
          <cell r="A347">
            <v>35181</v>
          </cell>
          <cell r="B347">
            <v>4.9700000000000001E-2</v>
          </cell>
          <cell r="C347">
            <v>4.9700000000000001E-2</v>
          </cell>
          <cell r="D347">
            <v>5.5200000000000006E-2</v>
          </cell>
          <cell r="E347">
            <v>5.6600000000000004E-2</v>
          </cell>
          <cell r="F347">
            <v>5.9200000000000003E-2</v>
          </cell>
          <cell r="G347">
            <v>5.9900000000000002E-2</v>
          </cell>
          <cell r="H347">
            <v>6.1100000000000002E-2</v>
          </cell>
          <cell r="I347">
            <v>6.1400000000000003E-2</v>
          </cell>
          <cell r="J347">
            <v>6.1900000000000004E-2</v>
          </cell>
          <cell r="K347">
            <v>6.2300000000000001E-2</v>
          </cell>
          <cell r="L347">
            <v>6.2600000000000003E-2</v>
          </cell>
          <cell r="M347">
            <v>6.3100000000000003E-2</v>
          </cell>
          <cell r="N347">
            <v>6.3600000000000004E-2</v>
          </cell>
          <cell r="O347">
            <v>6.4100000000000004E-2</v>
          </cell>
          <cell r="P347">
            <v>6.4700000000000008E-2</v>
          </cell>
          <cell r="Q347">
            <v>6.5100000000000005E-2</v>
          </cell>
          <cell r="R347">
            <v>6.5600000000000006E-2</v>
          </cell>
          <cell r="S347">
            <v>6.6299999999999998E-2</v>
          </cell>
          <cell r="T347">
            <v>6.6700000000000009E-2</v>
          </cell>
          <cell r="U347">
            <v>6.7000000000000004E-2</v>
          </cell>
          <cell r="V347">
            <v>6.7100000000000007E-2</v>
          </cell>
        </row>
        <row r="348">
          <cell r="A348">
            <v>35184</v>
          </cell>
          <cell r="B348">
            <v>5.2700000000000004E-2</v>
          </cell>
          <cell r="C348">
            <v>5.2700000000000004E-2</v>
          </cell>
          <cell r="D348">
            <v>5.6000000000000001E-2</v>
          </cell>
          <cell r="E348">
            <v>5.8500000000000003E-2</v>
          </cell>
          <cell r="F348">
            <v>5.9500000000000004E-2</v>
          </cell>
          <cell r="G348">
            <v>6.08E-2</v>
          </cell>
          <cell r="H348">
            <v>6.1700000000000005E-2</v>
          </cell>
          <cell r="I348">
            <v>6.2300000000000001E-2</v>
          </cell>
          <cell r="J348">
            <v>6.2600000000000003E-2</v>
          </cell>
          <cell r="K348">
            <v>6.3E-2</v>
          </cell>
          <cell r="L348">
            <v>6.3399999999999998E-2</v>
          </cell>
          <cell r="M348">
            <v>6.3800000000000009E-2</v>
          </cell>
          <cell r="N348">
            <v>6.4200000000000007E-2</v>
          </cell>
          <cell r="O348">
            <v>6.4899999999999999E-2</v>
          </cell>
          <cell r="P348">
            <v>6.54E-2</v>
          </cell>
          <cell r="Q348">
            <v>6.59E-2</v>
          </cell>
          <cell r="R348">
            <v>6.6400000000000001E-2</v>
          </cell>
          <cell r="S348">
            <v>6.6900000000000001E-2</v>
          </cell>
          <cell r="T348">
            <v>6.7400000000000002E-2</v>
          </cell>
          <cell r="U348">
            <v>6.7600000000000007E-2</v>
          </cell>
          <cell r="V348">
            <v>6.7500000000000004E-2</v>
          </cell>
        </row>
        <row r="349">
          <cell r="A349">
            <v>35185</v>
          </cell>
          <cell r="B349">
            <v>5.3000000000000005E-2</v>
          </cell>
          <cell r="C349">
            <v>5.3000000000000005E-2</v>
          </cell>
          <cell r="D349">
            <v>5.6100000000000004E-2</v>
          </cell>
          <cell r="E349">
            <v>5.9000000000000004E-2</v>
          </cell>
          <cell r="F349">
            <v>6.0299999999999999E-2</v>
          </cell>
          <cell r="G349">
            <v>6.1500000000000006E-2</v>
          </cell>
          <cell r="H349">
            <v>6.2300000000000001E-2</v>
          </cell>
          <cell r="I349">
            <v>6.2800000000000009E-2</v>
          </cell>
          <cell r="J349">
            <v>6.3100000000000003E-2</v>
          </cell>
          <cell r="K349">
            <v>6.3500000000000001E-2</v>
          </cell>
          <cell r="L349">
            <v>6.4100000000000004E-2</v>
          </cell>
          <cell r="M349">
            <v>6.4399999999999999E-2</v>
          </cell>
          <cell r="N349">
            <v>6.4799999999999996E-2</v>
          </cell>
          <cell r="O349">
            <v>6.5500000000000003E-2</v>
          </cell>
          <cell r="P349">
            <v>6.59E-2</v>
          </cell>
          <cell r="Q349">
            <v>6.6400000000000001E-2</v>
          </cell>
          <cell r="R349">
            <v>6.7100000000000007E-2</v>
          </cell>
          <cell r="S349">
            <v>6.7500000000000004E-2</v>
          </cell>
          <cell r="T349">
            <v>6.8000000000000005E-2</v>
          </cell>
          <cell r="U349">
            <v>6.8100000000000008E-2</v>
          </cell>
          <cell r="V349">
            <v>6.8100000000000008E-2</v>
          </cell>
        </row>
        <row r="350">
          <cell r="A350">
            <v>35186</v>
          </cell>
          <cell r="B350">
            <v>5.33E-2</v>
          </cell>
          <cell r="C350">
            <v>5.33E-2</v>
          </cell>
          <cell r="D350">
            <v>5.6300000000000003E-2</v>
          </cell>
          <cell r="E350">
            <v>5.8900000000000001E-2</v>
          </cell>
          <cell r="F350">
            <v>6.0200000000000004E-2</v>
          </cell>
          <cell r="G350">
            <v>6.1400000000000003E-2</v>
          </cell>
          <cell r="H350">
            <v>6.2200000000000005E-2</v>
          </cell>
          <cell r="I350">
            <v>6.2600000000000003E-2</v>
          </cell>
          <cell r="J350">
            <v>6.3E-2</v>
          </cell>
          <cell r="K350">
            <v>6.3399999999999998E-2</v>
          </cell>
          <cell r="L350">
            <v>6.3899999999999998E-2</v>
          </cell>
          <cell r="M350">
            <v>6.430000000000001E-2</v>
          </cell>
          <cell r="N350">
            <v>6.4700000000000008E-2</v>
          </cell>
          <cell r="O350">
            <v>6.54E-2</v>
          </cell>
          <cell r="P350">
            <v>6.6100000000000006E-2</v>
          </cell>
          <cell r="Q350">
            <v>6.6600000000000006E-2</v>
          </cell>
          <cell r="R350">
            <v>6.7400000000000002E-2</v>
          </cell>
          <cell r="S350">
            <v>6.770000000000001E-2</v>
          </cell>
          <cell r="T350">
            <v>6.8199999999999997E-2</v>
          </cell>
          <cell r="U350">
            <v>6.8199999999999997E-2</v>
          </cell>
          <cell r="V350">
            <v>6.8199999999999997E-2</v>
          </cell>
        </row>
        <row r="351">
          <cell r="A351">
            <v>35187</v>
          </cell>
          <cell r="B351">
            <v>5.4200000000000005E-2</v>
          </cell>
          <cell r="C351">
            <v>5.4200000000000005E-2</v>
          </cell>
          <cell r="D351">
            <v>5.6800000000000003E-2</v>
          </cell>
          <cell r="E351">
            <v>5.9700000000000003E-2</v>
          </cell>
          <cell r="F351">
            <v>6.1900000000000004E-2</v>
          </cell>
          <cell r="G351">
            <v>6.3100000000000003E-2</v>
          </cell>
          <cell r="H351">
            <v>6.3899999999999998E-2</v>
          </cell>
          <cell r="I351">
            <v>6.4399999999999999E-2</v>
          </cell>
          <cell r="J351">
            <v>6.4700000000000008E-2</v>
          </cell>
          <cell r="K351">
            <v>6.5100000000000005E-2</v>
          </cell>
          <cell r="L351">
            <v>6.5600000000000006E-2</v>
          </cell>
          <cell r="M351">
            <v>6.6000000000000003E-2</v>
          </cell>
          <cell r="N351">
            <v>6.6400000000000001E-2</v>
          </cell>
          <cell r="O351">
            <v>6.7100000000000007E-2</v>
          </cell>
          <cell r="P351">
            <v>6.7799999999999999E-2</v>
          </cell>
          <cell r="Q351">
            <v>6.83E-2</v>
          </cell>
          <cell r="R351">
            <v>6.9000000000000006E-2</v>
          </cell>
          <cell r="S351">
            <v>6.9500000000000006E-2</v>
          </cell>
          <cell r="T351">
            <v>6.9900000000000004E-2</v>
          </cell>
          <cell r="U351">
            <v>6.9900000000000004E-2</v>
          </cell>
          <cell r="V351">
            <v>6.9900000000000004E-2</v>
          </cell>
        </row>
        <row r="352">
          <cell r="A352">
            <v>35188</v>
          </cell>
          <cell r="B352">
            <v>5.33E-2</v>
          </cell>
          <cell r="C352">
            <v>5.33E-2</v>
          </cell>
          <cell r="D352">
            <v>5.7300000000000004E-2</v>
          </cell>
          <cell r="E352">
            <v>6.0500000000000005E-2</v>
          </cell>
          <cell r="F352">
            <v>6.1800000000000001E-2</v>
          </cell>
          <cell r="G352">
            <v>6.3200000000000006E-2</v>
          </cell>
          <cell r="H352">
            <v>6.3800000000000009E-2</v>
          </cell>
          <cell r="I352">
            <v>6.4399999999999999E-2</v>
          </cell>
          <cell r="J352">
            <v>6.5200000000000008E-2</v>
          </cell>
          <cell r="K352">
            <v>6.5700000000000008E-2</v>
          </cell>
          <cell r="L352">
            <v>6.59E-2</v>
          </cell>
          <cell r="M352">
            <v>6.6500000000000004E-2</v>
          </cell>
          <cell r="N352">
            <v>6.6700000000000009E-2</v>
          </cell>
          <cell r="O352">
            <v>6.770000000000001E-2</v>
          </cell>
          <cell r="P352">
            <v>6.83E-2</v>
          </cell>
          <cell r="Q352">
            <v>6.8699999999999997E-2</v>
          </cell>
          <cell r="R352">
            <v>6.9500000000000006E-2</v>
          </cell>
          <cell r="S352">
            <v>6.9900000000000004E-2</v>
          </cell>
          <cell r="T352">
            <v>7.0300000000000001E-2</v>
          </cell>
          <cell r="U352">
            <v>7.0300000000000001E-2</v>
          </cell>
          <cell r="V352">
            <v>7.0300000000000001E-2</v>
          </cell>
        </row>
        <row r="353">
          <cell r="A353">
            <v>35191</v>
          </cell>
          <cell r="B353">
            <v>5.3500000000000006E-2</v>
          </cell>
          <cell r="C353">
            <v>5.3500000000000006E-2</v>
          </cell>
          <cell r="D353">
            <v>5.74E-2</v>
          </cell>
          <cell r="E353">
            <v>6.0400000000000002E-2</v>
          </cell>
          <cell r="F353">
            <v>6.1700000000000005E-2</v>
          </cell>
          <cell r="G353">
            <v>6.2899999999999998E-2</v>
          </cell>
          <cell r="H353">
            <v>6.3800000000000009E-2</v>
          </cell>
          <cell r="I353">
            <v>6.4399999999999999E-2</v>
          </cell>
          <cell r="J353">
            <v>6.5100000000000005E-2</v>
          </cell>
          <cell r="K353">
            <v>6.5500000000000003E-2</v>
          </cell>
          <cell r="L353">
            <v>6.5799999999999997E-2</v>
          </cell>
          <cell r="M353">
            <v>6.6299999999999998E-2</v>
          </cell>
          <cell r="N353">
            <v>6.6700000000000009E-2</v>
          </cell>
          <cell r="O353">
            <v>6.7500000000000004E-2</v>
          </cell>
          <cell r="P353">
            <v>6.8199999999999997E-2</v>
          </cell>
          <cell r="Q353">
            <v>6.8500000000000005E-2</v>
          </cell>
          <cell r="R353">
            <v>6.93E-2</v>
          </cell>
          <cell r="S353">
            <v>6.9699999999999998E-2</v>
          </cell>
          <cell r="T353">
            <v>7.010000000000001E-2</v>
          </cell>
          <cell r="U353">
            <v>7.010000000000001E-2</v>
          </cell>
          <cell r="V353">
            <v>7.010000000000001E-2</v>
          </cell>
        </row>
        <row r="354">
          <cell r="A354">
            <v>35192</v>
          </cell>
          <cell r="B354">
            <v>5.3800000000000001E-2</v>
          </cell>
          <cell r="C354">
            <v>5.3800000000000001E-2</v>
          </cell>
          <cell r="D354">
            <v>5.7600000000000005E-2</v>
          </cell>
          <cell r="E354">
            <v>6.0700000000000004E-2</v>
          </cell>
          <cell r="F354">
            <v>6.1900000000000004E-2</v>
          </cell>
          <cell r="G354">
            <v>6.3200000000000006E-2</v>
          </cell>
          <cell r="H354">
            <v>6.4000000000000001E-2</v>
          </cell>
          <cell r="I354">
            <v>6.4500000000000002E-2</v>
          </cell>
          <cell r="J354">
            <v>6.5299999999999997E-2</v>
          </cell>
          <cell r="K354">
            <v>6.5700000000000008E-2</v>
          </cell>
          <cell r="L354">
            <v>6.6000000000000003E-2</v>
          </cell>
          <cell r="M354">
            <v>6.6500000000000004E-2</v>
          </cell>
          <cell r="N354">
            <v>6.6900000000000001E-2</v>
          </cell>
          <cell r="O354">
            <v>6.770000000000001E-2</v>
          </cell>
          <cell r="P354">
            <v>6.8500000000000005E-2</v>
          </cell>
          <cell r="Q354">
            <v>6.8699999999999997E-2</v>
          </cell>
          <cell r="R354">
            <v>6.9500000000000006E-2</v>
          </cell>
          <cell r="S354">
            <v>6.9900000000000004E-2</v>
          </cell>
          <cell r="T354">
            <v>7.0400000000000004E-2</v>
          </cell>
          <cell r="U354">
            <v>7.0300000000000001E-2</v>
          </cell>
          <cell r="V354">
            <v>7.0300000000000001E-2</v>
          </cell>
        </row>
        <row r="355">
          <cell r="A355">
            <v>35193</v>
          </cell>
          <cell r="B355">
            <v>5.28E-2</v>
          </cell>
          <cell r="C355">
            <v>5.28E-2</v>
          </cell>
          <cell r="D355">
            <v>5.7100000000000005E-2</v>
          </cell>
          <cell r="E355">
            <v>5.9900000000000002E-2</v>
          </cell>
          <cell r="F355">
            <v>6.13E-2</v>
          </cell>
          <cell r="G355">
            <v>6.2600000000000003E-2</v>
          </cell>
          <cell r="H355">
            <v>6.3600000000000004E-2</v>
          </cell>
          <cell r="I355">
            <v>6.430000000000001E-2</v>
          </cell>
          <cell r="J355">
            <v>6.4799999999999996E-2</v>
          </cell>
          <cell r="K355">
            <v>6.5200000000000008E-2</v>
          </cell>
          <cell r="L355">
            <v>6.5600000000000006E-2</v>
          </cell>
          <cell r="M355">
            <v>6.6100000000000006E-2</v>
          </cell>
          <cell r="N355">
            <v>6.6600000000000006E-2</v>
          </cell>
          <cell r="O355">
            <v>6.720000000000001E-2</v>
          </cell>
          <cell r="P355">
            <v>6.7799999999999999E-2</v>
          </cell>
          <cell r="Q355">
            <v>6.83E-2</v>
          </cell>
          <cell r="R355">
            <v>6.8699999999999997E-2</v>
          </cell>
          <cell r="S355">
            <v>6.93E-2</v>
          </cell>
          <cell r="T355">
            <v>6.9600000000000009E-2</v>
          </cell>
          <cell r="U355">
            <v>6.9699999999999998E-2</v>
          </cell>
          <cell r="V355">
            <v>6.9699999999999998E-2</v>
          </cell>
        </row>
        <row r="356">
          <cell r="A356">
            <v>35194</v>
          </cell>
          <cell r="B356">
            <v>5.3100000000000001E-2</v>
          </cell>
          <cell r="C356">
            <v>5.3100000000000001E-2</v>
          </cell>
          <cell r="D356">
            <v>5.6900000000000006E-2</v>
          </cell>
          <cell r="E356">
            <v>0.06</v>
          </cell>
          <cell r="F356">
            <v>6.1400000000000003E-2</v>
          </cell>
          <cell r="G356">
            <v>6.2700000000000006E-2</v>
          </cell>
          <cell r="H356">
            <v>6.3800000000000009E-2</v>
          </cell>
          <cell r="I356">
            <v>6.4399999999999999E-2</v>
          </cell>
          <cell r="J356">
            <v>6.5000000000000002E-2</v>
          </cell>
          <cell r="K356">
            <v>6.54E-2</v>
          </cell>
          <cell r="L356">
            <v>6.5799999999999997E-2</v>
          </cell>
          <cell r="M356">
            <v>6.6299999999999998E-2</v>
          </cell>
          <cell r="N356">
            <v>6.6799999999999998E-2</v>
          </cell>
          <cell r="O356">
            <v>6.7400000000000002E-2</v>
          </cell>
          <cell r="P356">
            <v>6.8000000000000005E-2</v>
          </cell>
          <cell r="Q356">
            <v>6.8500000000000005E-2</v>
          </cell>
          <cell r="R356">
            <v>6.8900000000000003E-2</v>
          </cell>
          <cell r="S356">
            <v>6.9400000000000003E-2</v>
          </cell>
          <cell r="T356">
            <v>6.9800000000000001E-2</v>
          </cell>
          <cell r="U356">
            <v>6.9900000000000004E-2</v>
          </cell>
          <cell r="V356">
            <v>6.9900000000000004E-2</v>
          </cell>
        </row>
        <row r="357">
          <cell r="A357">
            <v>35195</v>
          </cell>
          <cell r="B357">
            <v>5.1400000000000001E-2</v>
          </cell>
          <cell r="C357">
            <v>5.1400000000000001E-2</v>
          </cell>
          <cell r="D357">
            <v>5.57E-2</v>
          </cell>
          <cell r="E357">
            <v>5.8700000000000002E-2</v>
          </cell>
          <cell r="F357">
            <v>6.0200000000000004E-2</v>
          </cell>
          <cell r="G357">
            <v>6.1600000000000002E-2</v>
          </cell>
          <cell r="H357">
            <v>6.2700000000000006E-2</v>
          </cell>
          <cell r="I357">
            <v>6.3300000000000009E-2</v>
          </cell>
          <cell r="J357">
            <v>6.3899999999999998E-2</v>
          </cell>
          <cell r="K357">
            <v>6.430000000000001E-2</v>
          </cell>
          <cell r="L357">
            <v>6.4799999999999996E-2</v>
          </cell>
          <cell r="M357">
            <v>6.5299999999999997E-2</v>
          </cell>
          <cell r="N357">
            <v>6.5799999999999997E-2</v>
          </cell>
          <cell r="O357">
            <v>6.6400000000000001E-2</v>
          </cell>
          <cell r="P357">
            <v>6.7000000000000004E-2</v>
          </cell>
          <cell r="Q357">
            <v>6.7500000000000004E-2</v>
          </cell>
          <cell r="R357">
            <v>6.8000000000000005E-2</v>
          </cell>
          <cell r="S357">
            <v>6.8500000000000005E-2</v>
          </cell>
          <cell r="T357">
            <v>6.8900000000000003E-2</v>
          </cell>
          <cell r="U357">
            <v>6.9000000000000006E-2</v>
          </cell>
          <cell r="V357">
            <v>6.9000000000000006E-2</v>
          </cell>
        </row>
        <row r="358">
          <cell r="A358">
            <v>35198</v>
          </cell>
          <cell r="B358">
            <v>5.2299999999999999E-2</v>
          </cell>
          <cell r="C358">
            <v>5.2299999999999999E-2</v>
          </cell>
          <cell r="D358">
            <v>5.62E-2</v>
          </cell>
          <cell r="E358">
            <v>5.91E-2</v>
          </cell>
          <cell r="F358">
            <v>5.9900000000000002E-2</v>
          </cell>
          <cell r="G358">
            <v>6.13E-2</v>
          </cell>
          <cell r="H358">
            <v>6.25E-2</v>
          </cell>
          <cell r="I358">
            <v>6.3100000000000003E-2</v>
          </cell>
          <cell r="J358">
            <v>6.3700000000000007E-2</v>
          </cell>
          <cell r="K358">
            <v>6.4100000000000004E-2</v>
          </cell>
          <cell r="L358">
            <v>6.4500000000000002E-2</v>
          </cell>
          <cell r="M358">
            <v>6.5000000000000002E-2</v>
          </cell>
          <cell r="N358">
            <v>6.5500000000000003E-2</v>
          </cell>
          <cell r="O358">
            <v>6.6100000000000006E-2</v>
          </cell>
          <cell r="P358">
            <v>6.6700000000000009E-2</v>
          </cell>
          <cell r="Q358">
            <v>6.7299999999999999E-2</v>
          </cell>
          <cell r="R358">
            <v>6.770000000000001E-2</v>
          </cell>
          <cell r="S358">
            <v>6.8199999999999997E-2</v>
          </cell>
          <cell r="T358">
            <v>6.8600000000000008E-2</v>
          </cell>
          <cell r="U358">
            <v>6.8699999999999997E-2</v>
          </cell>
          <cell r="V358">
            <v>6.8699999999999997E-2</v>
          </cell>
        </row>
        <row r="359">
          <cell r="A359">
            <v>35199</v>
          </cell>
          <cell r="B359">
            <v>5.1900000000000002E-2</v>
          </cell>
          <cell r="C359">
            <v>5.1900000000000002E-2</v>
          </cell>
          <cell r="D359">
            <v>5.5600000000000004E-2</v>
          </cell>
          <cell r="E359">
            <v>5.8500000000000003E-2</v>
          </cell>
          <cell r="F359">
            <v>5.9500000000000004E-2</v>
          </cell>
          <cell r="G359">
            <v>6.08E-2</v>
          </cell>
          <cell r="H359">
            <v>6.1900000000000004E-2</v>
          </cell>
          <cell r="I359">
            <v>6.25E-2</v>
          </cell>
          <cell r="J359">
            <v>6.3100000000000003E-2</v>
          </cell>
          <cell r="K359">
            <v>6.3500000000000001E-2</v>
          </cell>
          <cell r="L359">
            <v>6.3899999999999998E-2</v>
          </cell>
          <cell r="M359">
            <v>6.4399999999999999E-2</v>
          </cell>
          <cell r="N359">
            <v>6.4899999999999999E-2</v>
          </cell>
          <cell r="O359">
            <v>6.5600000000000006E-2</v>
          </cell>
          <cell r="P359">
            <v>6.6100000000000006E-2</v>
          </cell>
          <cell r="Q359">
            <v>6.6600000000000006E-2</v>
          </cell>
          <cell r="R359">
            <v>6.7100000000000007E-2</v>
          </cell>
          <cell r="S359">
            <v>6.7600000000000007E-2</v>
          </cell>
          <cell r="T359">
            <v>6.8100000000000008E-2</v>
          </cell>
          <cell r="U359">
            <v>6.8100000000000008E-2</v>
          </cell>
          <cell r="V359">
            <v>6.8100000000000008E-2</v>
          </cell>
        </row>
        <row r="360">
          <cell r="A360">
            <v>35200</v>
          </cell>
          <cell r="B360">
            <v>5.16E-2</v>
          </cell>
          <cell r="C360">
            <v>5.16E-2</v>
          </cell>
          <cell r="D360">
            <v>5.5500000000000001E-2</v>
          </cell>
          <cell r="E360">
            <v>5.8600000000000006E-2</v>
          </cell>
          <cell r="F360">
            <v>5.9400000000000001E-2</v>
          </cell>
          <cell r="G360">
            <v>6.0700000000000004E-2</v>
          </cell>
          <cell r="H360">
            <v>6.1900000000000004E-2</v>
          </cell>
          <cell r="I360">
            <v>6.25E-2</v>
          </cell>
          <cell r="J360">
            <v>6.3100000000000003E-2</v>
          </cell>
          <cell r="K360">
            <v>6.3500000000000001E-2</v>
          </cell>
          <cell r="L360">
            <v>6.3899999999999998E-2</v>
          </cell>
          <cell r="M360">
            <v>6.4399999999999999E-2</v>
          </cell>
          <cell r="N360">
            <v>6.4899999999999999E-2</v>
          </cell>
          <cell r="O360">
            <v>6.5500000000000003E-2</v>
          </cell>
          <cell r="P360">
            <v>6.6100000000000006E-2</v>
          </cell>
          <cell r="Q360">
            <v>6.6600000000000006E-2</v>
          </cell>
          <cell r="R360">
            <v>6.7000000000000004E-2</v>
          </cell>
          <cell r="S360">
            <v>6.7500000000000004E-2</v>
          </cell>
          <cell r="T360">
            <v>6.8000000000000005E-2</v>
          </cell>
          <cell r="U360">
            <v>6.8000000000000005E-2</v>
          </cell>
          <cell r="V360">
            <v>6.8000000000000005E-2</v>
          </cell>
        </row>
        <row r="361">
          <cell r="A361">
            <v>35201</v>
          </cell>
          <cell r="B361">
            <v>5.1900000000000002E-2</v>
          </cell>
          <cell r="C361">
            <v>5.1900000000000002E-2</v>
          </cell>
          <cell r="D361">
            <v>5.6000000000000001E-2</v>
          </cell>
          <cell r="E361">
            <v>5.8700000000000002E-2</v>
          </cell>
          <cell r="F361">
            <v>0.06</v>
          </cell>
          <cell r="G361">
            <v>6.1400000000000003E-2</v>
          </cell>
          <cell r="H361">
            <v>6.2400000000000004E-2</v>
          </cell>
          <cell r="I361">
            <v>6.3E-2</v>
          </cell>
          <cell r="J361">
            <v>6.3700000000000007E-2</v>
          </cell>
          <cell r="K361">
            <v>6.4100000000000004E-2</v>
          </cell>
          <cell r="L361">
            <v>6.4600000000000005E-2</v>
          </cell>
          <cell r="M361">
            <v>6.5100000000000005E-2</v>
          </cell>
          <cell r="N361">
            <v>6.5500000000000003E-2</v>
          </cell>
          <cell r="O361">
            <v>6.6200000000000009E-2</v>
          </cell>
          <cell r="P361">
            <v>6.6700000000000009E-2</v>
          </cell>
          <cell r="Q361">
            <v>6.720000000000001E-2</v>
          </cell>
          <cell r="R361">
            <v>6.770000000000001E-2</v>
          </cell>
          <cell r="S361">
            <v>6.8100000000000008E-2</v>
          </cell>
          <cell r="T361">
            <v>6.8500000000000005E-2</v>
          </cell>
          <cell r="U361">
            <v>6.8600000000000008E-2</v>
          </cell>
          <cell r="V361">
            <v>6.8600000000000008E-2</v>
          </cell>
        </row>
        <row r="362">
          <cell r="A362">
            <v>35202</v>
          </cell>
          <cell r="B362">
            <v>5.0900000000000001E-2</v>
          </cell>
          <cell r="C362">
            <v>5.0900000000000001E-2</v>
          </cell>
          <cell r="D362">
            <v>5.5500000000000001E-2</v>
          </cell>
          <cell r="E362">
            <v>5.8300000000000005E-2</v>
          </cell>
          <cell r="F362">
            <v>5.9500000000000004E-2</v>
          </cell>
          <cell r="G362">
            <v>6.0900000000000003E-2</v>
          </cell>
          <cell r="H362">
            <v>6.2100000000000002E-2</v>
          </cell>
          <cell r="I362">
            <v>6.2600000000000003E-2</v>
          </cell>
          <cell r="J362">
            <v>6.3200000000000006E-2</v>
          </cell>
          <cell r="K362">
            <v>6.3600000000000004E-2</v>
          </cell>
          <cell r="L362">
            <v>6.4100000000000004E-2</v>
          </cell>
          <cell r="M362">
            <v>6.4600000000000005E-2</v>
          </cell>
          <cell r="N362">
            <v>6.5100000000000005E-2</v>
          </cell>
          <cell r="O362">
            <v>6.5600000000000006E-2</v>
          </cell>
          <cell r="P362">
            <v>6.6299999999999998E-2</v>
          </cell>
          <cell r="Q362">
            <v>6.6799999999999998E-2</v>
          </cell>
          <cell r="R362">
            <v>6.720000000000001E-2</v>
          </cell>
          <cell r="S362">
            <v>6.770000000000001E-2</v>
          </cell>
          <cell r="T362">
            <v>6.8100000000000008E-2</v>
          </cell>
          <cell r="U362">
            <v>6.8199999999999997E-2</v>
          </cell>
          <cell r="V362">
            <v>6.8199999999999997E-2</v>
          </cell>
        </row>
        <row r="363">
          <cell r="A363">
            <v>35205</v>
          </cell>
          <cell r="B363">
            <v>5.1700000000000003E-2</v>
          </cell>
          <cell r="C363">
            <v>5.1700000000000003E-2</v>
          </cell>
          <cell r="D363">
            <v>5.5600000000000004E-2</v>
          </cell>
          <cell r="E363">
            <v>5.8400000000000001E-2</v>
          </cell>
          <cell r="F363">
            <v>5.9500000000000004E-2</v>
          </cell>
          <cell r="G363">
            <v>6.0900000000000003E-2</v>
          </cell>
          <cell r="H363">
            <v>6.2E-2</v>
          </cell>
          <cell r="I363">
            <v>6.2600000000000003E-2</v>
          </cell>
          <cell r="J363">
            <v>6.3E-2</v>
          </cell>
          <cell r="K363">
            <v>6.3500000000000001E-2</v>
          </cell>
          <cell r="L363">
            <v>6.3899999999999998E-2</v>
          </cell>
          <cell r="M363">
            <v>6.4399999999999999E-2</v>
          </cell>
          <cell r="N363">
            <v>6.4899999999999999E-2</v>
          </cell>
          <cell r="O363">
            <v>6.5500000000000003E-2</v>
          </cell>
          <cell r="P363">
            <v>6.6100000000000006E-2</v>
          </cell>
          <cell r="Q363">
            <v>6.6700000000000009E-2</v>
          </cell>
          <cell r="R363">
            <v>6.7100000000000007E-2</v>
          </cell>
          <cell r="S363">
            <v>6.7500000000000004E-2</v>
          </cell>
          <cell r="T363">
            <v>6.7900000000000002E-2</v>
          </cell>
          <cell r="U363">
            <v>6.8000000000000005E-2</v>
          </cell>
          <cell r="V363">
            <v>6.8000000000000005E-2</v>
          </cell>
        </row>
        <row r="364">
          <cell r="A364">
            <v>35206</v>
          </cell>
          <cell r="B364">
            <v>5.1300000000000005E-2</v>
          </cell>
          <cell r="C364">
            <v>5.1300000000000005E-2</v>
          </cell>
          <cell r="D364">
            <v>5.5800000000000002E-2</v>
          </cell>
          <cell r="E364">
            <v>5.8600000000000006E-2</v>
          </cell>
          <cell r="F364">
            <v>5.9500000000000004E-2</v>
          </cell>
          <cell r="G364">
            <v>6.1000000000000006E-2</v>
          </cell>
          <cell r="H364">
            <v>6.2100000000000002E-2</v>
          </cell>
          <cell r="I364">
            <v>6.2700000000000006E-2</v>
          </cell>
          <cell r="J364">
            <v>6.3200000000000006E-2</v>
          </cell>
          <cell r="K364">
            <v>6.3600000000000004E-2</v>
          </cell>
          <cell r="L364">
            <v>6.4000000000000001E-2</v>
          </cell>
          <cell r="M364">
            <v>6.4600000000000005E-2</v>
          </cell>
          <cell r="N364">
            <v>6.5000000000000002E-2</v>
          </cell>
          <cell r="O364">
            <v>6.5600000000000006E-2</v>
          </cell>
          <cell r="P364">
            <v>6.6200000000000009E-2</v>
          </cell>
          <cell r="Q364">
            <v>6.6799999999999998E-2</v>
          </cell>
          <cell r="R364">
            <v>6.720000000000001E-2</v>
          </cell>
          <cell r="S364">
            <v>6.770000000000001E-2</v>
          </cell>
          <cell r="T364">
            <v>6.8199999999999997E-2</v>
          </cell>
          <cell r="U364">
            <v>6.8199999999999997E-2</v>
          </cell>
          <cell r="V364">
            <v>6.8199999999999997E-2</v>
          </cell>
        </row>
        <row r="365">
          <cell r="A365">
            <v>35207</v>
          </cell>
          <cell r="B365">
            <v>5.16E-2</v>
          </cell>
          <cell r="C365">
            <v>5.16E-2</v>
          </cell>
          <cell r="D365">
            <v>5.5600000000000004E-2</v>
          </cell>
          <cell r="E365">
            <v>5.8400000000000001E-2</v>
          </cell>
          <cell r="F365">
            <v>5.9400000000000001E-2</v>
          </cell>
          <cell r="G365">
            <v>6.0700000000000004E-2</v>
          </cell>
          <cell r="H365">
            <v>6.1900000000000004E-2</v>
          </cell>
          <cell r="I365">
            <v>6.2400000000000004E-2</v>
          </cell>
          <cell r="J365">
            <v>6.3E-2</v>
          </cell>
          <cell r="K365">
            <v>6.3399999999999998E-2</v>
          </cell>
          <cell r="L365">
            <v>6.3800000000000009E-2</v>
          </cell>
          <cell r="M365">
            <v>6.430000000000001E-2</v>
          </cell>
          <cell r="N365">
            <v>6.4899999999999999E-2</v>
          </cell>
          <cell r="O365">
            <v>6.54E-2</v>
          </cell>
          <cell r="P365">
            <v>6.6000000000000003E-2</v>
          </cell>
          <cell r="Q365">
            <v>6.6500000000000004E-2</v>
          </cell>
          <cell r="R365">
            <v>6.7000000000000004E-2</v>
          </cell>
          <cell r="S365">
            <v>6.7500000000000004E-2</v>
          </cell>
          <cell r="T365">
            <v>6.7900000000000002E-2</v>
          </cell>
          <cell r="U365">
            <v>6.8100000000000008E-2</v>
          </cell>
          <cell r="V365">
            <v>6.8100000000000008E-2</v>
          </cell>
        </row>
        <row r="366">
          <cell r="A366">
            <v>35208</v>
          </cell>
          <cell r="B366">
            <v>5.1900000000000002E-2</v>
          </cell>
          <cell r="C366">
            <v>5.1900000000000002E-2</v>
          </cell>
          <cell r="D366">
            <v>5.57E-2</v>
          </cell>
          <cell r="E366">
            <v>5.8500000000000003E-2</v>
          </cell>
          <cell r="F366">
            <v>5.9900000000000002E-2</v>
          </cell>
          <cell r="G366">
            <v>6.13E-2</v>
          </cell>
          <cell r="H366">
            <v>6.2300000000000001E-2</v>
          </cell>
          <cell r="I366">
            <v>6.2899999999999998E-2</v>
          </cell>
          <cell r="J366">
            <v>6.3500000000000001E-2</v>
          </cell>
          <cell r="K366">
            <v>6.3899999999999998E-2</v>
          </cell>
          <cell r="L366">
            <v>6.430000000000001E-2</v>
          </cell>
          <cell r="M366">
            <v>6.4799999999999996E-2</v>
          </cell>
          <cell r="N366">
            <v>6.54E-2</v>
          </cell>
          <cell r="O366">
            <v>6.59E-2</v>
          </cell>
          <cell r="P366">
            <v>6.6500000000000004E-2</v>
          </cell>
          <cell r="Q366">
            <v>6.7000000000000004E-2</v>
          </cell>
          <cell r="R366">
            <v>6.7500000000000004E-2</v>
          </cell>
          <cell r="S366">
            <v>6.8000000000000005E-2</v>
          </cell>
          <cell r="T366">
            <v>6.8400000000000002E-2</v>
          </cell>
          <cell r="U366">
            <v>6.8500000000000005E-2</v>
          </cell>
          <cell r="V366">
            <v>6.8500000000000005E-2</v>
          </cell>
        </row>
        <row r="367">
          <cell r="A367">
            <v>35209</v>
          </cell>
          <cell r="B367">
            <v>5.0700000000000002E-2</v>
          </cell>
          <cell r="C367">
            <v>5.0700000000000002E-2</v>
          </cell>
          <cell r="D367">
            <v>5.5200000000000006E-2</v>
          </cell>
          <cell r="E367">
            <v>5.8100000000000006E-2</v>
          </cell>
          <cell r="F367">
            <v>5.9400000000000001E-2</v>
          </cell>
          <cell r="G367">
            <v>6.0700000000000004E-2</v>
          </cell>
          <cell r="H367">
            <v>6.1800000000000001E-2</v>
          </cell>
          <cell r="I367">
            <v>6.25E-2</v>
          </cell>
          <cell r="J367">
            <v>6.3E-2</v>
          </cell>
          <cell r="K367">
            <v>6.3500000000000001E-2</v>
          </cell>
          <cell r="L367">
            <v>6.3899999999999998E-2</v>
          </cell>
          <cell r="M367">
            <v>6.4399999999999999E-2</v>
          </cell>
          <cell r="N367">
            <v>6.4899999999999999E-2</v>
          </cell>
          <cell r="O367">
            <v>6.5500000000000003E-2</v>
          </cell>
          <cell r="P367">
            <v>6.6100000000000006E-2</v>
          </cell>
          <cell r="Q367">
            <v>6.6600000000000006E-2</v>
          </cell>
          <cell r="R367">
            <v>6.720000000000001E-2</v>
          </cell>
          <cell r="S367">
            <v>6.770000000000001E-2</v>
          </cell>
          <cell r="T367">
            <v>6.8100000000000008E-2</v>
          </cell>
          <cell r="U367">
            <v>6.8199999999999997E-2</v>
          </cell>
          <cell r="V367">
            <v>6.8199999999999997E-2</v>
          </cell>
        </row>
        <row r="368">
          <cell r="A368">
            <v>35212</v>
          </cell>
          <cell r="B368">
            <v>5.1700000000000003E-2</v>
          </cell>
          <cell r="C368">
            <v>5.1700000000000003E-2</v>
          </cell>
          <cell r="D368">
            <v>5.57E-2</v>
          </cell>
          <cell r="E368">
            <v>5.8500000000000003E-2</v>
          </cell>
          <cell r="F368">
            <v>5.9700000000000003E-2</v>
          </cell>
          <cell r="G368">
            <v>6.0900000000000003E-2</v>
          </cell>
          <cell r="H368">
            <v>6.2E-2</v>
          </cell>
          <cell r="I368">
            <v>6.2700000000000006E-2</v>
          </cell>
          <cell r="J368">
            <v>6.3100000000000003E-2</v>
          </cell>
          <cell r="K368">
            <v>6.3600000000000004E-2</v>
          </cell>
          <cell r="L368">
            <v>6.4000000000000001E-2</v>
          </cell>
          <cell r="M368">
            <v>6.4500000000000002E-2</v>
          </cell>
          <cell r="N368">
            <v>6.5000000000000002E-2</v>
          </cell>
          <cell r="O368">
            <v>6.5600000000000006E-2</v>
          </cell>
          <cell r="P368">
            <v>6.6200000000000009E-2</v>
          </cell>
          <cell r="Q368">
            <v>6.6700000000000009E-2</v>
          </cell>
          <cell r="R368">
            <v>6.720000000000001E-2</v>
          </cell>
          <cell r="S368">
            <v>6.770000000000001E-2</v>
          </cell>
          <cell r="T368">
            <v>6.8100000000000008E-2</v>
          </cell>
          <cell r="U368">
            <v>6.8199999999999997E-2</v>
          </cell>
          <cell r="V368">
            <v>6.8199999999999997E-2</v>
          </cell>
        </row>
        <row r="369">
          <cell r="A369">
            <v>35213</v>
          </cell>
          <cell r="B369">
            <v>5.1300000000000005E-2</v>
          </cell>
          <cell r="C369">
            <v>5.1300000000000005E-2</v>
          </cell>
          <cell r="D369">
            <v>5.5500000000000001E-2</v>
          </cell>
          <cell r="E369">
            <v>5.8300000000000005E-2</v>
          </cell>
          <cell r="F369">
            <v>5.9800000000000006E-2</v>
          </cell>
          <cell r="G369">
            <v>6.1200000000000004E-2</v>
          </cell>
          <cell r="H369">
            <v>6.2200000000000005E-2</v>
          </cell>
          <cell r="I369">
            <v>6.2899999999999998E-2</v>
          </cell>
          <cell r="J369">
            <v>6.3399999999999998E-2</v>
          </cell>
          <cell r="K369">
            <v>6.3800000000000009E-2</v>
          </cell>
          <cell r="L369">
            <v>6.4200000000000007E-2</v>
          </cell>
          <cell r="M369">
            <v>6.4700000000000008E-2</v>
          </cell>
          <cell r="N369">
            <v>6.4700000000000008E-2</v>
          </cell>
          <cell r="O369">
            <v>6.54E-2</v>
          </cell>
          <cell r="P369">
            <v>6.59E-2</v>
          </cell>
          <cell r="Q369">
            <v>6.6400000000000001E-2</v>
          </cell>
          <cell r="R369">
            <v>6.6900000000000001E-2</v>
          </cell>
          <cell r="S369">
            <v>6.7400000000000002E-2</v>
          </cell>
          <cell r="T369">
            <v>6.7799999999999999E-2</v>
          </cell>
          <cell r="U369">
            <v>6.7900000000000002E-2</v>
          </cell>
          <cell r="V369">
            <v>6.7900000000000002E-2</v>
          </cell>
        </row>
        <row r="370">
          <cell r="A370">
            <v>35214</v>
          </cell>
          <cell r="B370">
            <v>5.16E-2</v>
          </cell>
          <cell r="C370">
            <v>5.16E-2</v>
          </cell>
          <cell r="D370">
            <v>5.6000000000000001E-2</v>
          </cell>
          <cell r="E370">
            <v>5.8700000000000002E-2</v>
          </cell>
          <cell r="F370">
            <v>6.08E-2</v>
          </cell>
          <cell r="G370">
            <v>6.2200000000000005E-2</v>
          </cell>
          <cell r="H370">
            <v>6.3300000000000009E-2</v>
          </cell>
          <cell r="I370">
            <v>6.3800000000000009E-2</v>
          </cell>
          <cell r="J370">
            <v>6.4399999999999999E-2</v>
          </cell>
          <cell r="K370">
            <v>6.4799999999999996E-2</v>
          </cell>
          <cell r="L370">
            <v>6.5200000000000008E-2</v>
          </cell>
          <cell r="M370">
            <v>6.5700000000000008E-2</v>
          </cell>
          <cell r="N370">
            <v>6.5700000000000008E-2</v>
          </cell>
          <cell r="O370">
            <v>6.6299999999999998E-2</v>
          </cell>
          <cell r="P370">
            <v>6.6900000000000001E-2</v>
          </cell>
          <cell r="Q370">
            <v>6.7500000000000004E-2</v>
          </cell>
          <cell r="R370">
            <v>6.8000000000000005E-2</v>
          </cell>
          <cell r="S370">
            <v>6.8400000000000002E-2</v>
          </cell>
          <cell r="T370">
            <v>6.8900000000000003E-2</v>
          </cell>
          <cell r="U370">
            <v>6.8900000000000003E-2</v>
          </cell>
          <cell r="V370">
            <v>6.8900000000000003E-2</v>
          </cell>
        </row>
        <row r="371">
          <cell r="A371">
            <v>35215</v>
          </cell>
          <cell r="B371">
            <v>5.1900000000000002E-2</v>
          </cell>
          <cell r="C371">
            <v>5.1900000000000002E-2</v>
          </cell>
          <cell r="D371">
            <v>5.62E-2</v>
          </cell>
          <cell r="E371">
            <v>5.91E-2</v>
          </cell>
          <cell r="F371">
            <v>6.1000000000000006E-2</v>
          </cell>
          <cell r="G371">
            <v>6.2400000000000004E-2</v>
          </cell>
          <cell r="H371">
            <v>6.3500000000000001E-2</v>
          </cell>
          <cell r="I371">
            <v>6.4100000000000004E-2</v>
          </cell>
          <cell r="J371">
            <v>6.4600000000000005E-2</v>
          </cell>
          <cell r="K371">
            <v>6.5000000000000002E-2</v>
          </cell>
          <cell r="L371">
            <v>6.54E-2</v>
          </cell>
          <cell r="M371">
            <v>6.59E-2</v>
          </cell>
          <cell r="N371">
            <v>6.6000000000000003E-2</v>
          </cell>
          <cell r="O371">
            <v>6.6600000000000006E-2</v>
          </cell>
          <cell r="P371">
            <v>6.7000000000000004E-2</v>
          </cell>
          <cell r="Q371">
            <v>6.7500000000000004E-2</v>
          </cell>
          <cell r="R371">
            <v>6.8000000000000005E-2</v>
          </cell>
          <cell r="S371">
            <v>6.8500000000000005E-2</v>
          </cell>
          <cell r="T371">
            <v>6.8900000000000003E-2</v>
          </cell>
          <cell r="U371">
            <v>6.8900000000000003E-2</v>
          </cell>
          <cell r="V371">
            <v>6.8900000000000003E-2</v>
          </cell>
        </row>
        <row r="372">
          <cell r="A372">
            <v>35216</v>
          </cell>
          <cell r="B372">
            <v>5.2200000000000003E-2</v>
          </cell>
          <cell r="C372">
            <v>5.2200000000000003E-2</v>
          </cell>
          <cell r="D372">
            <v>5.6300000000000003E-2</v>
          </cell>
          <cell r="E372">
            <v>5.9200000000000003E-2</v>
          </cell>
          <cell r="F372">
            <v>6.1700000000000005E-2</v>
          </cell>
          <cell r="G372">
            <v>6.3100000000000003E-2</v>
          </cell>
          <cell r="H372">
            <v>6.4200000000000007E-2</v>
          </cell>
          <cell r="I372">
            <v>6.4899999999999999E-2</v>
          </cell>
          <cell r="J372">
            <v>6.5299999999999997E-2</v>
          </cell>
          <cell r="K372">
            <v>6.5799999999999997E-2</v>
          </cell>
          <cell r="L372">
            <v>6.6200000000000009E-2</v>
          </cell>
          <cell r="M372">
            <v>6.6700000000000009E-2</v>
          </cell>
          <cell r="N372">
            <v>6.6700000000000009E-2</v>
          </cell>
          <cell r="O372">
            <v>6.7299999999999999E-2</v>
          </cell>
          <cell r="P372">
            <v>6.770000000000001E-2</v>
          </cell>
          <cell r="Q372">
            <v>6.8199999999999997E-2</v>
          </cell>
          <cell r="R372">
            <v>6.8699999999999997E-2</v>
          </cell>
          <cell r="S372">
            <v>6.9199999999999998E-2</v>
          </cell>
          <cell r="T372">
            <v>6.9600000000000009E-2</v>
          </cell>
          <cell r="U372">
            <v>6.9699999999999998E-2</v>
          </cell>
          <cell r="V372">
            <v>6.9699999999999998E-2</v>
          </cell>
        </row>
        <row r="373">
          <cell r="A373">
            <v>35219</v>
          </cell>
          <cell r="B373">
            <v>5.2200000000000003E-2</v>
          </cell>
          <cell r="C373">
            <v>5.2200000000000003E-2</v>
          </cell>
          <cell r="D373">
            <v>5.6300000000000003E-2</v>
          </cell>
          <cell r="E373">
            <v>5.9400000000000001E-2</v>
          </cell>
          <cell r="F373">
            <v>6.1900000000000004E-2</v>
          </cell>
          <cell r="G373">
            <v>6.3200000000000006E-2</v>
          </cell>
          <cell r="H373">
            <v>6.4200000000000007E-2</v>
          </cell>
          <cell r="I373">
            <v>6.4899999999999999E-2</v>
          </cell>
          <cell r="J373">
            <v>6.54E-2</v>
          </cell>
          <cell r="K373">
            <v>6.5799999999999997E-2</v>
          </cell>
          <cell r="L373">
            <v>6.6299999999999998E-2</v>
          </cell>
          <cell r="M373">
            <v>6.6799999999999998E-2</v>
          </cell>
          <cell r="N373">
            <v>6.6799999999999998E-2</v>
          </cell>
          <cell r="O373">
            <v>6.7400000000000002E-2</v>
          </cell>
          <cell r="P373">
            <v>6.7799999999999999E-2</v>
          </cell>
          <cell r="Q373">
            <v>6.83E-2</v>
          </cell>
          <cell r="R373">
            <v>6.9000000000000006E-2</v>
          </cell>
          <cell r="S373">
            <v>6.9400000000000003E-2</v>
          </cell>
          <cell r="T373">
            <v>6.9900000000000004E-2</v>
          </cell>
          <cell r="U373">
            <v>6.9900000000000004E-2</v>
          </cell>
          <cell r="V373">
            <v>6.9900000000000004E-2</v>
          </cell>
        </row>
        <row r="374">
          <cell r="A374">
            <v>35220</v>
          </cell>
          <cell r="B374">
            <v>5.2499999999999998E-2</v>
          </cell>
          <cell r="C374">
            <v>5.2499999999999998E-2</v>
          </cell>
          <cell r="D374">
            <v>5.6500000000000002E-2</v>
          </cell>
          <cell r="E374">
            <v>5.9500000000000004E-2</v>
          </cell>
          <cell r="F374">
            <v>6.1800000000000001E-2</v>
          </cell>
          <cell r="G374">
            <v>6.3100000000000003E-2</v>
          </cell>
          <cell r="H374">
            <v>6.4200000000000007E-2</v>
          </cell>
          <cell r="I374">
            <v>6.4799999999999996E-2</v>
          </cell>
          <cell r="J374">
            <v>6.5299999999999997E-2</v>
          </cell>
          <cell r="K374">
            <v>6.5700000000000008E-2</v>
          </cell>
          <cell r="L374">
            <v>6.6200000000000009E-2</v>
          </cell>
          <cell r="M374">
            <v>6.6700000000000009E-2</v>
          </cell>
          <cell r="N374">
            <v>6.6700000000000009E-2</v>
          </cell>
          <cell r="O374">
            <v>6.7400000000000002E-2</v>
          </cell>
          <cell r="P374">
            <v>6.770000000000001E-2</v>
          </cell>
          <cell r="Q374">
            <v>6.8199999999999997E-2</v>
          </cell>
          <cell r="R374">
            <v>6.88E-2</v>
          </cell>
          <cell r="S374">
            <v>6.93E-2</v>
          </cell>
          <cell r="T374">
            <v>6.9699999999999998E-2</v>
          </cell>
          <cell r="U374">
            <v>6.9900000000000004E-2</v>
          </cell>
          <cell r="V374">
            <v>6.9900000000000004E-2</v>
          </cell>
        </row>
        <row r="375">
          <cell r="A375">
            <v>35221</v>
          </cell>
          <cell r="B375">
            <v>5.21E-2</v>
          </cell>
          <cell r="C375">
            <v>5.21E-2</v>
          </cell>
          <cell r="D375">
            <v>5.6300000000000003E-2</v>
          </cell>
          <cell r="E375">
            <v>5.9400000000000001E-2</v>
          </cell>
          <cell r="F375">
            <v>6.13E-2</v>
          </cell>
          <cell r="G375">
            <v>6.2600000000000003E-2</v>
          </cell>
          <cell r="H375">
            <v>6.3800000000000009E-2</v>
          </cell>
          <cell r="I375">
            <v>6.4399999999999999E-2</v>
          </cell>
          <cell r="J375">
            <v>6.4899999999999999E-2</v>
          </cell>
          <cell r="K375">
            <v>6.5299999999999997E-2</v>
          </cell>
          <cell r="L375">
            <v>6.5799999999999997E-2</v>
          </cell>
          <cell r="M375">
            <v>6.6299999999999998E-2</v>
          </cell>
          <cell r="N375">
            <v>6.6299999999999998E-2</v>
          </cell>
          <cell r="O375">
            <v>6.6900000000000001E-2</v>
          </cell>
          <cell r="P375">
            <v>6.7299999999999999E-2</v>
          </cell>
          <cell r="Q375">
            <v>6.7799999999999999E-2</v>
          </cell>
          <cell r="R375">
            <v>6.8500000000000005E-2</v>
          </cell>
          <cell r="S375">
            <v>6.8900000000000003E-2</v>
          </cell>
          <cell r="T375">
            <v>6.93E-2</v>
          </cell>
          <cell r="U375">
            <v>6.9400000000000003E-2</v>
          </cell>
          <cell r="V375">
            <v>6.9400000000000003E-2</v>
          </cell>
        </row>
        <row r="376">
          <cell r="A376">
            <v>35222</v>
          </cell>
          <cell r="B376">
            <v>5.1000000000000004E-2</v>
          </cell>
          <cell r="C376">
            <v>5.1000000000000004E-2</v>
          </cell>
          <cell r="D376">
            <v>5.5400000000000005E-2</v>
          </cell>
          <cell r="E376">
            <v>5.8600000000000006E-2</v>
          </cell>
          <cell r="F376">
            <v>6.0299999999999999E-2</v>
          </cell>
          <cell r="G376">
            <v>6.1700000000000005E-2</v>
          </cell>
          <cell r="H376">
            <v>6.2800000000000009E-2</v>
          </cell>
          <cell r="I376">
            <v>6.3500000000000001E-2</v>
          </cell>
          <cell r="J376">
            <v>6.4000000000000001E-2</v>
          </cell>
          <cell r="K376">
            <v>6.4399999999999999E-2</v>
          </cell>
          <cell r="L376">
            <v>6.4899999999999999E-2</v>
          </cell>
          <cell r="M376">
            <v>6.5500000000000003E-2</v>
          </cell>
          <cell r="N376">
            <v>6.5500000000000003E-2</v>
          </cell>
          <cell r="O376">
            <v>6.6100000000000006E-2</v>
          </cell>
          <cell r="P376">
            <v>6.6500000000000004E-2</v>
          </cell>
          <cell r="Q376">
            <v>6.7000000000000004E-2</v>
          </cell>
          <cell r="R376">
            <v>6.7600000000000007E-2</v>
          </cell>
          <cell r="S376">
            <v>6.8100000000000008E-2</v>
          </cell>
          <cell r="T376">
            <v>6.8500000000000005E-2</v>
          </cell>
          <cell r="U376">
            <v>6.8699999999999997E-2</v>
          </cell>
          <cell r="V376">
            <v>6.8699999999999997E-2</v>
          </cell>
        </row>
        <row r="377">
          <cell r="A377">
            <v>35223</v>
          </cell>
          <cell r="B377">
            <v>5.28E-2</v>
          </cell>
          <cell r="C377">
            <v>5.28E-2</v>
          </cell>
          <cell r="D377">
            <v>5.7300000000000004E-2</v>
          </cell>
          <cell r="E377">
            <v>6.0100000000000001E-2</v>
          </cell>
          <cell r="F377">
            <v>6.2600000000000003E-2</v>
          </cell>
          <cell r="G377">
            <v>6.4000000000000001E-2</v>
          </cell>
          <cell r="H377">
            <v>6.5000000000000002E-2</v>
          </cell>
          <cell r="I377">
            <v>6.5600000000000006E-2</v>
          </cell>
          <cell r="J377">
            <v>6.6200000000000009E-2</v>
          </cell>
          <cell r="K377">
            <v>6.6600000000000006E-2</v>
          </cell>
          <cell r="L377">
            <v>6.7100000000000007E-2</v>
          </cell>
          <cell r="M377">
            <v>6.7600000000000007E-2</v>
          </cell>
          <cell r="N377">
            <v>6.7600000000000007E-2</v>
          </cell>
          <cell r="O377">
            <v>6.83E-2</v>
          </cell>
          <cell r="P377">
            <v>6.8199999999999997E-2</v>
          </cell>
          <cell r="Q377">
            <v>6.8699999999999997E-2</v>
          </cell>
          <cell r="R377">
            <v>6.93E-2</v>
          </cell>
          <cell r="S377">
            <v>6.9800000000000001E-2</v>
          </cell>
          <cell r="T377">
            <v>7.0199999999999999E-2</v>
          </cell>
          <cell r="U377">
            <v>7.0300000000000001E-2</v>
          </cell>
          <cell r="V377">
            <v>7.0300000000000001E-2</v>
          </cell>
        </row>
        <row r="378">
          <cell r="A378">
            <v>35226</v>
          </cell>
          <cell r="B378">
            <v>5.3800000000000001E-2</v>
          </cell>
          <cell r="C378">
            <v>5.3800000000000001E-2</v>
          </cell>
          <cell r="D378">
            <v>5.79E-2</v>
          </cell>
          <cell r="E378">
            <v>6.08E-2</v>
          </cell>
          <cell r="F378">
            <v>6.2899999999999998E-2</v>
          </cell>
          <cell r="G378">
            <v>6.4200000000000007E-2</v>
          </cell>
          <cell r="H378">
            <v>6.5299999999999997E-2</v>
          </cell>
          <cell r="I378">
            <v>6.59E-2</v>
          </cell>
          <cell r="J378">
            <v>6.6500000000000004E-2</v>
          </cell>
          <cell r="K378">
            <v>6.6900000000000001E-2</v>
          </cell>
          <cell r="L378">
            <v>6.7400000000000002E-2</v>
          </cell>
          <cell r="M378">
            <v>6.7900000000000002E-2</v>
          </cell>
          <cell r="N378">
            <v>6.7900000000000002E-2</v>
          </cell>
          <cell r="O378">
            <v>6.8500000000000005E-2</v>
          </cell>
          <cell r="P378">
            <v>6.8400000000000002E-2</v>
          </cell>
          <cell r="Q378">
            <v>6.9000000000000006E-2</v>
          </cell>
          <cell r="R378">
            <v>6.9500000000000006E-2</v>
          </cell>
          <cell r="S378">
            <v>7.010000000000001E-2</v>
          </cell>
          <cell r="T378">
            <v>7.0400000000000004E-2</v>
          </cell>
          <cell r="U378">
            <v>7.0500000000000007E-2</v>
          </cell>
          <cell r="V378">
            <v>7.0500000000000007E-2</v>
          </cell>
        </row>
        <row r="379">
          <cell r="A379">
            <v>35227</v>
          </cell>
          <cell r="B379">
            <v>5.3400000000000003E-2</v>
          </cell>
          <cell r="C379">
            <v>5.3400000000000003E-2</v>
          </cell>
          <cell r="D379">
            <v>5.7700000000000001E-2</v>
          </cell>
          <cell r="E379">
            <v>6.0600000000000001E-2</v>
          </cell>
          <cell r="F379">
            <v>6.2800000000000009E-2</v>
          </cell>
          <cell r="G379">
            <v>6.4100000000000004E-2</v>
          </cell>
          <cell r="H379">
            <v>6.5299999999999997E-2</v>
          </cell>
          <cell r="I379">
            <v>6.59E-2</v>
          </cell>
          <cell r="J379">
            <v>6.6400000000000001E-2</v>
          </cell>
          <cell r="K379">
            <v>6.6799999999999998E-2</v>
          </cell>
          <cell r="L379">
            <v>6.770000000000001E-2</v>
          </cell>
          <cell r="M379">
            <v>6.8100000000000008E-2</v>
          </cell>
          <cell r="N379">
            <v>6.8100000000000008E-2</v>
          </cell>
          <cell r="O379">
            <v>6.8699999999999997E-2</v>
          </cell>
          <cell r="P379">
            <v>6.8699999999999997E-2</v>
          </cell>
          <cell r="Q379">
            <v>6.9100000000000009E-2</v>
          </cell>
          <cell r="R379">
            <v>6.9699999999999998E-2</v>
          </cell>
          <cell r="S379">
            <v>7.0199999999999999E-2</v>
          </cell>
          <cell r="T379">
            <v>7.0699999999999999E-2</v>
          </cell>
          <cell r="U379">
            <v>7.0900000000000005E-2</v>
          </cell>
          <cell r="V379">
            <v>7.0900000000000005E-2</v>
          </cell>
        </row>
        <row r="380">
          <cell r="A380">
            <v>35228</v>
          </cell>
          <cell r="B380">
            <v>5.3800000000000001E-2</v>
          </cell>
          <cell r="C380">
            <v>5.3800000000000001E-2</v>
          </cell>
          <cell r="D380">
            <v>5.79E-2</v>
          </cell>
          <cell r="E380">
            <v>6.0700000000000004E-2</v>
          </cell>
          <cell r="F380">
            <v>6.2899999999999998E-2</v>
          </cell>
          <cell r="G380">
            <v>6.4200000000000007E-2</v>
          </cell>
          <cell r="H380">
            <v>6.5500000000000003E-2</v>
          </cell>
          <cell r="I380">
            <v>6.6100000000000006E-2</v>
          </cell>
          <cell r="J380">
            <v>6.6600000000000006E-2</v>
          </cell>
          <cell r="K380">
            <v>6.7000000000000004E-2</v>
          </cell>
          <cell r="L380">
            <v>6.7799999999999999E-2</v>
          </cell>
          <cell r="M380">
            <v>6.83E-2</v>
          </cell>
          <cell r="N380">
            <v>6.8500000000000005E-2</v>
          </cell>
          <cell r="O380">
            <v>6.9100000000000009E-2</v>
          </cell>
          <cell r="P380">
            <v>6.9100000000000009E-2</v>
          </cell>
          <cell r="Q380">
            <v>6.9500000000000006E-2</v>
          </cell>
          <cell r="R380">
            <v>7.010000000000001E-2</v>
          </cell>
          <cell r="S380">
            <v>7.0699999999999999E-2</v>
          </cell>
          <cell r="T380">
            <v>7.1099999999999997E-2</v>
          </cell>
          <cell r="U380">
            <v>7.1199999999999999E-2</v>
          </cell>
          <cell r="V380">
            <v>7.1199999999999999E-2</v>
          </cell>
        </row>
        <row r="381">
          <cell r="A381">
            <v>35229</v>
          </cell>
          <cell r="B381">
            <v>5.1800000000000006E-2</v>
          </cell>
          <cell r="C381">
            <v>5.1800000000000006E-2</v>
          </cell>
          <cell r="D381">
            <v>5.6600000000000004E-2</v>
          </cell>
          <cell r="E381">
            <v>5.9900000000000002E-2</v>
          </cell>
          <cell r="F381">
            <v>6.2200000000000005E-2</v>
          </cell>
          <cell r="G381">
            <v>6.3600000000000004E-2</v>
          </cell>
          <cell r="H381">
            <v>6.4899999999999999E-2</v>
          </cell>
          <cell r="I381">
            <v>6.5500000000000003E-2</v>
          </cell>
          <cell r="J381">
            <v>6.6400000000000001E-2</v>
          </cell>
          <cell r="K381">
            <v>6.6900000000000001E-2</v>
          </cell>
          <cell r="L381">
            <v>6.7400000000000002E-2</v>
          </cell>
          <cell r="M381">
            <v>6.7900000000000002E-2</v>
          </cell>
          <cell r="N381">
            <v>6.8199999999999997E-2</v>
          </cell>
          <cell r="O381">
            <v>6.88E-2</v>
          </cell>
          <cell r="P381">
            <v>6.8699999999999997E-2</v>
          </cell>
          <cell r="Q381">
            <v>6.9199999999999998E-2</v>
          </cell>
          <cell r="R381">
            <v>6.9800000000000001E-2</v>
          </cell>
          <cell r="S381">
            <v>7.0300000000000001E-2</v>
          </cell>
          <cell r="T381">
            <v>7.0800000000000002E-2</v>
          </cell>
          <cell r="U381">
            <v>7.1000000000000008E-2</v>
          </cell>
          <cell r="V381">
            <v>7.1000000000000008E-2</v>
          </cell>
        </row>
        <row r="382">
          <cell r="A382">
            <v>35230</v>
          </cell>
          <cell r="B382">
            <v>5.2900000000000003E-2</v>
          </cell>
          <cell r="C382">
            <v>5.2900000000000003E-2</v>
          </cell>
          <cell r="D382">
            <v>5.7500000000000002E-2</v>
          </cell>
          <cell r="E382">
            <v>6.0700000000000004E-2</v>
          </cell>
          <cell r="F382">
            <v>6.25E-2</v>
          </cell>
          <cell r="G382">
            <v>6.3800000000000009E-2</v>
          </cell>
          <cell r="H382">
            <v>6.5000000000000002E-2</v>
          </cell>
          <cell r="I382">
            <v>6.5700000000000008E-2</v>
          </cell>
          <cell r="J382">
            <v>6.6299999999999998E-2</v>
          </cell>
          <cell r="K382">
            <v>6.6700000000000009E-2</v>
          </cell>
          <cell r="L382">
            <v>6.720000000000001E-2</v>
          </cell>
          <cell r="M382">
            <v>6.7500000000000004E-2</v>
          </cell>
          <cell r="N382">
            <v>6.7799999999999999E-2</v>
          </cell>
          <cell r="O382">
            <v>6.83E-2</v>
          </cell>
          <cell r="P382">
            <v>6.8699999999999997E-2</v>
          </cell>
          <cell r="Q382">
            <v>6.93E-2</v>
          </cell>
          <cell r="R382">
            <v>6.9900000000000004E-2</v>
          </cell>
          <cell r="S382">
            <v>7.0400000000000004E-2</v>
          </cell>
          <cell r="T382">
            <v>7.060000000000001E-2</v>
          </cell>
          <cell r="U382">
            <v>7.0699999999999999E-2</v>
          </cell>
          <cell r="V382">
            <v>7.0699999999999999E-2</v>
          </cell>
        </row>
        <row r="383">
          <cell r="A383">
            <v>35233</v>
          </cell>
          <cell r="B383">
            <v>5.3900000000000003E-2</v>
          </cell>
          <cell r="C383">
            <v>5.3900000000000003E-2</v>
          </cell>
          <cell r="D383">
            <v>5.7600000000000005E-2</v>
          </cell>
          <cell r="E383">
            <v>6.08E-2</v>
          </cell>
          <cell r="F383">
            <v>6.2200000000000005E-2</v>
          </cell>
          <cell r="G383">
            <v>6.3600000000000004E-2</v>
          </cell>
          <cell r="H383">
            <v>6.4700000000000008E-2</v>
          </cell>
          <cell r="I383">
            <v>6.54E-2</v>
          </cell>
          <cell r="J383">
            <v>6.6000000000000003E-2</v>
          </cell>
          <cell r="K383">
            <v>6.6400000000000001E-2</v>
          </cell>
          <cell r="L383">
            <v>6.6900000000000001E-2</v>
          </cell>
          <cell r="M383">
            <v>6.720000000000001E-2</v>
          </cell>
          <cell r="N383">
            <v>6.7400000000000002E-2</v>
          </cell>
          <cell r="O383">
            <v>6.7799999999999999E-2</v>
          </cell>
          <cell r="P383">
            <v>6.8199999999999997E-2</v>
          </cell>
          <cell r="Q383">
            <v>6.8699999999999997E-2</v>
          </cell>
          <cell r="R383">
            <v>6.9199999999999998E-2</v>
          </cell>
          <cell r="S383">
            <v>6.9699999999999998E-2</v>
          </cell>
          <cell r="T383">
            <v>6.9900000000000004E-2</v>
          </cell>
          <cell r="U383">
            <v>7.0000000000000007E-2</v>
          </cell>
          <cell r="V383">
            <v>7.0000000000000007E-2</v>
          </cell>
        </row>
        <row r="384">
          <cell r="A384">
            <v>35234</v>
          </cell>
          <cell r="B384">
            <v>5.3500000000000006E-2</v>
          </cell>
          <cell r="C384">
            <v>5.3500000000000006E-2</v>
          </cell>
          <cell r="D384">
            <v>5.7800000000000004E-2</v>
          </cell>
          <cell r="E384">
            <v>6.0700000000000004E-2</v>
          </cell>
          <cell r="F384">
            <v>6.25E-2</v>
          </cell>
          <cell r="G384">
            <v>6.3800000000000009E-2</v>
          </cell>
          <cell r="H384">
            <v>6.5000000000000002E-2</v>
          </cell>
          <cell r="I384">
            <v>6.5700000000000008E-2</v>
          </cell>
          <cell r="J384">
            <v>6.6299999999999998E-2</v>
          </cell>
          <cell r="K384">
            <v>6.6700000000000009E-2</v>
          </cell>
          <cell r="L384">
            <v>6.720000000000001E-2</v>
          </cell>
          <cell r="M384">
            <v>6.7500000000000004E-2</v>
          </cell>
          <cell r="N384">
            <v>6.7799999999999999E-2</v>
          </cell>
          <cell r="O384">
            <v>6.8199999999999997E-2</v>
          </cell>
          <cell r="P384">
            <v>6.8600000000000008E-2</v>
          </cell>
          <cell r="Q384">
            <v>6.9000000000000006E-2</v>
          </cell>
          <cell r="R384">
            <v>6.9500000000000006E-2</v>
          </cell>
          <cell r="S384">
            <v>7.010000000000001E-2</v>
          </cell>
          <cell r="T384">
            <v>7.0199999999999999E-2</v>
          </cell>
          <cell r="U384">
            <v>7.0300000000000001E-2</v>
          </cell>
          <cell r="V384">
            <v>7.0300000000000001E-2</v>
          </cell>
        </row>
        <row r="385">
          <cell r="A385">
            <v>35235</v>
          </cell>
          <cell r="B385">
            <v>5.3900000000000003E-2</v>
          </cell>
          <cell r="C385">
            <v>5.3900000000000003E-2</v>
          </cell>
          <cell r="D385">
            <v>5.8000000000000003E-2</v>
          </cell>
          <cell r="E385">
            <v>6.08E-2</v>
          </cell>
          <cell r="F385">
            <v>6.3E-2</v>
          </cell>
          <cell r="G385">
            <v>6.4399999999999999E-2</v>
          </cell>
          <cell r="H385">
            <v>6.5600000000000006E-2</v>
          </cell>
          <cell r="I385">
            <v>6.6200000000000009E-2</v>
          </cell>
          <cell r="J385">
            <v>6.6700000000000009E-2</v>
          </cell>
          <cell r="K385">
            <v>6.7100000000000007E-2</v>
          </cell>
          <cell r="L385">
            <v>6.7600000000000007E-2</v>
          </cell>
          <cell r="M385">
            <v>6.7900000000000002E-2</v>
          </cell>
          <cell r="N385">
            <v>6.8100000000000008E-2</v>
          </cell>
          <cell r="O385">
            <v>6.8500000000000005E-2</v>
          </cell>
          <cell r="P385">
            <v>6.9000000000000006E-2</v>
          </cell>
          <cell r="Q385">
            <v>6.9400000000000003E-2</v>
          </cell>
          <cell r="R385">
            <v>6.9800000000000001E-2</v>
          </cell>
          <cell r="S385">
            <v>7.0300000000000001E-2</v>
          </cell>
          <cell r="T385">
            <v>7.060000000000001E-2</v>
          </cell>
          <cell r="U385">
            <v>7.060000000000001E-2</v>
          </cell>
          <cell r="V385">
            <v>7.060000000000001E-2</v>
          </cell>
        </row>
        <row r="386">
          <cell r="A386">
            <v>35236</v>
          </cell>
          <cell r="B386">
            <v>5.4300000000000001E-2</v>
          </cell>
          <cell r="C386">
            <v>5.4300000000000001E-2</v>
          </cell>
          <cell r="D386">
            <v>5.8200000000000002E-2</v>
          </cell>
          <cell r="E386">
            <v>6.1200000000000004E-2</v>
          </cell>
          <cell r="F386">
            <v>6.3E-2</v>
          </cell>
          <cell r="G386">
            <v>6.4600000000000005E-2</v>
          </cell>
          <cell r="H386">
            <v>6.5700000000000008E-2</v>
          </cell>
          <cell r="I386">
            <v>6.6200000000000009E-2</v>
          </cell>
          <cell r="J386">
            <v>6.6700000000000009E-2</v>
          </cell>
          <cell r="K386">
            <v>6.720000000000001E-2</v>
          </cell>
          <cell r="L386">
            <v>6.7600000000000007E-2</v>
          </cell>
          <cell r="M386">
            <v>6.7900000000000002E-2</v>
          </cell>
          <cell r="N386">
            <v>6.8000000000000005E-2</v>
          </cell>
          <cell r="O386">
            <v>6.8500000000000005E-2</v>
          </cell>
          <cell r="P386">
            <v>6.88E-2</v>
          </cell>
          <cell r="Q386">
            <v>6.9400000000000003E-2</v>
          </cell>
          <cell r="R386">
            <v>6.9900000000000004E-2</v>
          </cell>
          <cell r="S386">
            <v>7.0500000000000007E-2</v>
          </cell>
          <cell r="T386">
            <v>7.0699999999999999E-2</v>
          </cell>
          <cell r="U386">
            <v>7.0900000000000005E-2</v>
          </cell>
          <cell r="V386">
            <v>7.0900000000000005E-2</v>
          </cell>
        </row>
        <row r="387">
          <cell r="A387">
            <v>35237</v>
          </cell>
          <cell r="B387">
            <v>5.3000000000000005E-2</v>
          </cell>
          <cell r="C387">
            <v>5.3000000000000005E-2</v>
          </cell>
          <cell r="D387">
            <v>5.8000000000000003E-2</v>
          </cell>
          <cell r="E387">
            <v>6.08E-2</v>
          </cell>
          <cell r="F387">
            <v>6.2600000000000003E-2</v>
          </cell>
          <cell r="G387">
            <v>6.4100000000000004E-2</v>
          </cell>
          <cell r="H387">
            <v>6.5100000000000005E-2</v>
          </cell>
          <cell r="I387">
            <v>6.5799999999999997E-2</v>
          </cell>
          <cell r="J387">
            <v>6.6400000000000001E-2</v>
          </cell>
          <cell r="K387">
            <v>6.6799999999999998E-2</v>
          </cell>
          <cell r="L387">
            <v>6.720000000000001E-2</v>
          </cell>
          <cell r="M387">
            <v>6.7500000000000004E-2</v>
          </cell>
          <cell r="N387">
            <v>6.7799999999999999E-2</v>
          </cell>
          <cell r="O387">
            <v>6.8199999999999997E-2</v>
          </cell>
          <cell r="P387">
            <v>6.8600000000000008E-2</v>
          </cell>
          <cell r="Q387">
            <v>6.9100000000000009E-2</v>
          </cell>
          <cell r="R387">
            <v>6.9699999999999998E-2</v>
          </cell>
          <cell r="S387">
            <v>7.0199999999999999E-2</v>
          </cell>
          <cell r="T387">
            <v>7.0500000000000007E-2</v>
          </cell>
          <cell r="U387">
            <v>7.060000000000001E-2</v>
          </cell>
          <cell r="V387">
            <v>7.060000000000001E-2</v>
          </cell>
        </row>
        <row r="388">
          <cell r="A388">
            <v>35240</v>
          </cell>
          <cell r="B388">
            <v>5.4100000000000002E-2</v>
          </cell>
          <cell r="C388">
            <v>5.4100000000000002E-2</v>
          </cell>
          <cell r="D388">
            <v>5.8200000000000002E-2</v>
          </cell>
          <cell r="E388">
            <v>6.0900000000000003E-2</v>
          </cell>
          <cell r="F388">
            <v>6.25E-2</v>
          </cell>
          <cell r="G388">
            <v>6.4000000000000001E-2</v>
          </cell>
          <cell r="H388">
            <v>6.5000000000000002E-2</v>
          </cell>
          <cell r="I388">
            <v>6.5799999999999997E-2</v>
          </cell>
          <cell r="J388">
            <v>6.6299999999999998E-2</v>
          </cell>
          <cell r="K388">
            <v>6.6700000000000009E-2</v>
          </cell>
          <cell r="L388">
            <v>6.7100000000000007E-2</v>
          </cell>
          <cell r="M388">
            <v>6.7400000000000002E-2</v>
          </cell>
          <cell r="N388">
            <v>6.7600000000000007E-2</v>
          </cell>
          <cell r="O388">
            <v>6.8000000000000005E-2</v>
          </cell>
          <cell r="P388">
            <v>6.8400000000000002E-2</v>
          </cell>
          <cell r="Q388">
            <v>6.9000000000000006E-2</v>
          </cell>
          <cell r="R388">
            <v>6.9600000000000009E-2</v>
          </cell>
          <cell r="S388">
            <v>7.010000000000001E-2</v>
          </cell>
          <cell r="T388">
            <v>7.0300000000000001E-2</v>
          </cell>
          <cell r="U388">
            <v>7.0400000000000004E-2</v>
          </cell>
          <cell r="V388">
            <v>7.0400000000000004E-2</v>
          </cell>
        </row>
        <row r="389">
          <cell r="A389">
            <v>35241</v>
          </cell>
          <cell r="B389">
            <v>5.3700000000000005E-2</v>
          </cell>
          <cell r="C389">
            <v>5.3700000000000005E-2</v>
          </cell>
          <cell r="D389">
            <v>5.8000000000000003E-2</v>
          </cell>
          <cell r="E389">
            <v>6.08E-2</v>
          </cell>
          <cell r="F389">
            <v>6.2400000000000004E-2</v>
          </cell>
          <cell r="G389">
            <v>6.3700000000000007E-2</v>
          </cell>
          <cell r="H389">
            <v>6.4799999999999996E-2</v>
          </cell>
          <cell r="I389">
            <v>6.5600000000000006E-2</v>
          </cell>
          <cell r="J389">
            <v>6.6100000000000006E-2</v>
          </cell>
          <cell r="K389">
            <v>6.6500000000000004E-2</v>
          </cell>
          <cell r="L389">
            <v>6.6900000000000001E-2</v>
          </cell>
          <cell r="M389">
            <v>6.720000000000001E-2</v>
          </cell>
          <cell r="N389">
            <v>6.7299999999999999E-2</v>
          </cell>
          <cell r="O389">
            <v>6.770000000000001E-2</v>
          </cell>
          <cell r="P389">
            <v>6.8199999999999997E-2</v>
          </cell>
          <cell r="Q389">
            <v>6.8600000000000008E-2</v>
          </cell>
          <cell r="R389">
            <v>6.9199999999999998E-2</v>
          </cell>
          <cell r="S389">
            <v>6.9699999999999998E-2</v>
          </cell>
          <cell r="T389">
            <v>7.0000000000000007E-2</v>
          </cell>
          <cell r="U389">
            <v>7.010000000000001E-2</v>
          </cell>
          <cell r="V389">
            <v>7.010000000000001E-2</v>
          </cell>
        </row>
        <row r="390">
          <cell r="A390">
            <v>35242</v>
          </cell>
          <cell r="B390">
            <v>5.4100000000000002E-2</v>
          </cell>
          <cell r="C390">
            <v>5.4100000000000002E-2</v>
          </cell>
          <cell r="D390">
            <v>5.8200000000000002E-2</v>
          </cell>
          <cell r="E390">
            <v>6.1000000000000006E-2</v>
          </cell>
          <cell r="F390">
            <v>6.2300000000000001E-2</v>
          </cell>
          <cell r="G390">
            <v>6.3800000000000009E-2</v>
          </cell>
          <cell r="H390">
            <v>6.4899999999999999E-2</v>
          </cell>
          <cell r="I390">
            <v>6.5600000000000006E-2</v>
          </cell>
          <cell r="J390">
            <v>6.6000000000000003E-2</v>
          </cell>
          <cell r="K390">
            <v>6.6400000000000001E-2</v>
          </cell>
          <cell r="L390">
            <v>6.6799999999999998E-2</v>
          </cell>
          <cell r="M390">
            <v>6.7100000000000007E-2</v>
          </cell>
          <cell r="N390">
            <v>6.720000000000001E-2</v>
          </cell>
          <cell r="O390">
            <v>6.7600000000000007E-2</v>
          </cell>
          <cell r="P390">
            <v>6.8000000000000005E-2</v>
          </cell>
          <cell r="Q390">
            <v>6.8500000000000005E-2</v>
          </cell>
          <cell r="R390">
            <v>6.9100000000000009E-2</v>
          </cell>
          <cell r="S390">
            <v>6.9600000000000009E-2</v>
          </cell>
          <cell r="T390">
            <v>6.9900000000000004E-2</v>
          </cell>
          <cell r="U390">
            <v>7.010000000000001E-2</v>
          </cell>
          <cell r="V390">
            <v>7.010000000000001E-2</v>
          </cell>
        </row>
        <row r="391">
          <cell r="A391">
            <v>35243</v>
          </cell>
          <cell r="B391">
            <v>5.3600000000000002E-2</v>
          </cell>
          <cell r="C391">
            <v>5.3600000000000002E-2</v>
          </cell>
          <cell r="D391">
            <v>5.7600000000000005E-2</v>
          </cell>
          <cell r="E391">
            <v>6.0500000000000005E-2</v>
          </cell>
          <cell r="F391">
            <v>6.1600000000000002E-2</v>
          </cell>
          <cell r="G391">
            <v>6.3E-2</v>
          </cell>
          <cell r="H391">
            <v>6.4100000000000004E-2</v>
          </cell>
          <cell r="I391">
            <v>6.4700000000000008E-2</v>
          </cell>
          <cell r="J391">
            <v>6.5200000000000008E-2</v>
          </cell>
          <cell r="K391">
            <v>6.5600000000000006E-2</v>
          </cell>
          <cell r="L391">
            <v>6.6000000000000003E-2</v>
          </cell>
          <cell r="M391">
            <v>6.6299999999999998E-2</v>
          </cell>
          <cell r="N391">
            <v>6.6400000000000001E-2</v>
          </cell>
          <cell r="O391">
            <v>6.6799999999999998E-2</v>
          </cell>
          <cell r="P391">
            <v>6.720000000000001E-2</v>
          </cell>
          <cell r="Q391">
            <v>6.770000000000001E-2</v>
          </cell>
          <cell r="R391">
            <v>6.8400000000000002E-2</v>
          </cell>
          <cell r="S391">
            <v>6.88E-2</v>
          </cell>
          <cell r="T391">
            <v>6.9100000000000009E-2</v>
          </cell>
          <cell r="U391">
            <v>6.9199999999999998E-2</v>
          </cell>
          <cell r="V391">
            <v>6.9199999999999998E-2</v>
          </cell>
        </row>
        <row r="392">
          <cell r="A392">
            <v>35244</v>
          </cell>
          <cell r="B392">
            <v>5.1400000000000001E-2</v>
          </cell>
          <cell r="C392">
            <v>5.1400000000000001E-2</v>
          </cell>
          <cell r="D392">
            <v>5.62E-2</v>
          </cell>
          <cell r="E392">
            <v>5.9200000000000003E-2</v>
          </cell>
          <cell r="F392">
            <v>6.0299999999999999E-2</v>
          </cell>
          <cell r="G392">
            <v>6.1800000000000001E-2</v>
          </cell>
          <cell r="H392">
            <v>6.3E-2</v>
          </cell>
          <cell r="I392">
            <v>6.3700000000000007E-2</v>
          </cell>
          <cell r="J392">
            <v>6.4200000000000007E-2</v>
          </cell>
          <cell r="K392">
            <v>6.4600000000000005E-2</v>
          </cell>
          <cell r="L392">
            <v>6.4899999999999999E-2</v>
          </cell>
          <cell r="M392">
            <v>6.5200000000000008E-2</v>
          </cell>
          <cell r="N392">
            <v>6.5299999999999997E-2</v>
          </cell>
          <cell r="O392">
            <v>6.5799999999999997E-2</v>
          </cell>
          <cell r="P392">
            <v>6.6200000000000009E-2</v>
          </cell>
          <cell r="Q392">
            <v>6.6700000000000009E-2</v>
          </cell>
          <cell r="R392">
            <v>6.7299999999999999E-2</v>
          </cell>
          <cell r="S392">
            <v>6.7799999999999999E-2</v>
          </cell>
          <cell r="T392">
            <v>6.8100000000000008E-2</v>
          </cell>
          <cell r="U392">
            <v>6.8199999999999997E-2</v>
          </cell>
          <cell r="V392">
            <v>6.8199999999999997E-2</v>
          </cell>
        </row>
        <row r="393">
          <cell r="A393">
            <v>35247</v>
          </cell>
          <cell r="B393">
            <v>5.2600000000000001E-2</v>
          </cell>
          <cell r="C393">
            <v>5.2600000000000001E-2</v>
          </cell>
          <cell r="D393">
            <v>5.7100000000000005E-2</v>
          </cell>
          <cell r="E393">
            <v>0.06</v>
          </cell>
          <cell r="F393">
            <v>6.08E-2</v>
          </cell>
          <cell r="G393">
            <v>6.2300000000000001E-2</v>
          </cell>
          <cell r="H393">
            <v>6.3200000000000006E-2</v>
          </cell>
          <cell r="I393">
            <v>6.3899999999999998E-2</v>
          </cell>
          <cell r="J393">
            <v>6.4200000000000007E-2</v>
          </cell>
          <cell r="K393">
            <v>6.4600000000000005E-2</v>
          </cell>
          <cell r="L393">
            <v>6.4899999999999999E-2</v>
          </cell>
          <cell r="M393">
            <v>6.5200000000000008E-2</v>
          </cell>
          <cell r="N393">
            <v>6.5200000000000008E-2</v>
          </cell>
          <cell r="O393">
            <v>6.5600000000000006E-2</v>
          </cell>
          <cell r="P393">
            <v>6.6000000000000003E-2</v>
          </cell>
          <cell r="Q393">
            <v>6.6500000000000004E-2</v>
          </cell>
          <cell r="R393">
            <v>6.720000000000001E-2</v>
          </cell>
          <cell r="S393">
            <v>6.7799999999999999E-2</v>
          </cell>
          <cell r="T393">
            <v>6.8000000000000005E-2</v>
          </cell>
          <cell r="U393">
            <v>6.8100000000000008E-2</v>
          </cell>
          <cell r="V393">
            <v>6.8100000000000008E-2</v>
          </cell>
        </row>
        <row r="394">
          <cell r="A394">
            <v>35248</v>
          </cell>
          <cell r="B394">
            <v>5.3000000000000005E-2</v>
          </cell>
          <cell r="C394">
            <v>5.3000000000000005E-2</v>
          </cell>
          <cell r="D394">
            <v>5.7300000000000004E-2</v>
          </cell>
          <cell r="E394">
            <v>6.0400000000000002E-2</v>
          </cell>
          <cell r="F394">
            <v>6.1500000000000006E-2</v>
          </cell>
          <cell r="G394">
            <v>6.3E-2</v>
          </cell>
          <cell r="H394">
            <v>6.3899999999999998E-2</v>
          </cell>
          <cell r="I394">
            <v>6.4500000000000002E-2</v>
          </cell>
          <cell r="J394">
            <v>6.4899999999999999E-2</v>
          </cell>
          <cell r="K394">
            <v>6.5299999999999997E-2</v>
          </cell>
          <cell r="L394">
            <v>6.5600000000000006E-2</v>
          </cell>
          <cell r="M394">
            <v>6.59E-2</v>
          </cell>
          <cell r="N394">
            <v>6.59E-2</v>
          </cell>
          <cell r="O394">
            <v>6.6299999999999998E-2</v>
          </cell>
          <cell r="P394">
            <v>6.6700000000000009E-2</v>
          </cell>
          <cell r="Q394">
            <v>6.720000000000001E-2</v>
          </cell>
          <cell r="R394">
            <v>6.7900000000000002E-2</v>
          </cell>
          <cell r="S394">
            <v>6.83E-2</v>
          </cell>
          <cell r="T394">
            <v>6.8600000000000008E-2</v>
          </cell>
          <cell r="U394">
            <v>6.8699999999999997E-2</v>
          </cell>
          <cell r="V394">
            <v>6.8699999999999997E-2</v>
          </cell>
        </row>
        <row r="395">
          <cell r="A395">
            <v>35249</v>
          </cell>
          <cell r="B395">
            <v>5.2499999999999998E-2</v>
          </cell>
          <cell r="C395">
            <v>5.2499999999999998E-2</v>
          </cell>
          <cell r="D395">
            <v>5.6800000000000003E-2</v>
          </cell>
          <cell r="E395">
            <v>5.9800000000000006E-2</v>
          </cell>
          <cell r="F395">
            <v>6.1000000000000006E-2</v>
          </cell>
          <cell r="G395">
            <v>6.25E-2</v>
          </cell>
          <cell r="H395">
            <v>6.3399999999999998E-2</v>
          </cell>
          <cell r="I395">
            <v>6.4100000000000004E-2</v>
          </cell>
          <cell r="J395">
            <v>6.4500000000000002E-2</v>
          </cell>
          <cell r="K395">
            <v>6.4899999999999999E-2</v>
          </cell>
          <cell r="L395">
            <v>6.5200000000000008E-2</v>
          </cell>
          <cell r="M395">
            <v>6.5500000000000003E-2</v>
          </cell>
          <cell r="N395">
            <v>6.5600000000000006E-2</v>
          </cell>
          <cell r="O395">
            <v>6.6000000000000003E-2</v>
          </cell>
          <cell r="P395">
            <v>6.6400000000000001E-2</v>
          </cell>
          <cell r="Q395">
            <v>6.6900000000000001E-2</v>
          </cell>
          <cell r="R395">
            <v>6.7500000000000004E-2</v>
          </cell>
          <cell r="S395">
            <v>6.8000000000000005E-2</v>
          </cell>
          <cell r="T395">
            <v>6.83E-2</v>
          </cell>
          <cell r="U395">
            <v>6.8400000000000002E-2</v>
          </cell>
          <cell r="V395">
            <v>6.8400000000000002E-2</v>
          </cell>
        </row>
        <row r="396">
          <cell r="A396">
            <v>35250</v>
          </cell>
          <cell r="B396">
            <v>5.2900000000000003E-2</v>
          </cell>
          <cell r="C396">
            <v>5.2900000000000003E-2</v>
          </cell>
          <cell r="D396">
            <v>5.6900000000000006E-2</v>
          </cell>
          <cell r="E396">
            <v>5.9900000000000002E-2</v>
          </cell>
          <cell r="F396">
            <v>6.1100000000000002E-2</v>
          </cell>
          <cell r="G396">
            <v>6.25E-2</v>
          </cell>
          <cell r="H396">
            <v>6.3500000000000001E-2</v>
          </cell>
          <cell r="I396">
            <v>6.4200000000000007E-2</v>
          </cell>
          <cell r="J396">
            <v>6.4500000000000002E-2</v>
          </cell>
          <cell r="K396">
            <v>6.4899999999999999E-2</v>
          </cell>
          <cell r="L396">
            <v>6.5200000000000008E-2</v>
          </cell>
          <cell r="M396">
            <v>6.5500000000000003E-2</v>
          </cell>
          <cell r="N396">
            <v>6.5600000000000006E-2</v>
          </cell>
          <cell r="O396">
            <v>6.6000000000000003E-2</v>
          </cell>
          <cell r="P396">
            <v>6.6400000000000001E-2</v>
          </cell>
          <cell r="Q396">
            <v>6.6900000000000001E-2</v>
          </cell>
          <cell r="R396">
            <v>6.7600000000000007E-2</v>
          </cell>
          <cell r="S396">
            <v>6.8000000000000005E-2</v>
          </cell>
          <cell r="T396">
            <v>6.8400000000000002E-2</v>
          </cell>
          <cell r="U396">
            <v>6.8500000000000005E-2</v>
          </cell>
          <cell r="V396">
            <v>6.8500000000000005E-2</v>
          </cell>
        </row>
        <row r="397">
          <cell r="A397">
            <v>35251</v>
          </cell>
          <cell r="B397">
            <v>5.4200000000000005E-2</v>
          </cell>
          <cell r="C397">
            <v>5.4200000000000005E-2</v>
          </cell>
          <cell r="D397">
            <v>5.8600000000000006E-2</v>
          </cell>
          <cell r="E397">
            <v>6.1600000000000002E-2</v>
          </cell>
          <cell r="F397">
            <v>6.3700000000000007E-2</v>
          </cell>
          <cell r="G397">
            <v>6.5100000000000005E-2</v>
          </cell>
          <cell r="H397">
            <v>6.6000000000000003E-2</v>
          </cell>
          <cell r="I397">
            <v>6.6700000000000009E-2</v>
          </cell>
          <cell r="J397">
            <v>6.7400000000000002E-2</v>
          </cell>
          <cell r="K397">
            <v>6.7799999999999999E-2</v>
          </cell>
          <cell r="L397">
            <v>6.8100000000000008E-2</v>
          </cell>
          <cell r="M397">
            <v>6.8500000000000005E-2</v>
          </cell>
          <cell r="N397">
            <v>6.8600000000000008E-2</v>
          </cell>
          <cell r="O397">
            <v>6.9000000000000006E-2</v>
          </cell>
          <cell r="P397">
            <v>6.93E-2</v>
          </cell>
          <cell r="Q397">
            <v>6.9900000000000004E-2</v>
          </cell>
          <cell r="R397">
            <v>7.0400000000000004E-2</v>
          </cell>
          <cell r="S397">
            <v>7.0900000000000005E-2</v>
          </cell>
          <cell r="T397">
            <v>7.1199999999999999E-2</v>
          </cell>
          <cell r="U397">
            <v>7.1300000000000002E-2</v>
          </cell>
          <cell r="V397">
            <v>7.1300000000000002E-2</v>
          </cell>
        </row>
        <row r="398">
          <cell r="A398">
            <v>35254</v>
          </cell>
          <cell r="B398">
            <v>5.4600000000000003E-2</v>
          </cell>
          <cell r="C398">
            <v>5.4600000000000003E-2</v>
          </cell>
          <cell r="D398">
            <v>5.9200000000000003E-2</v>
          </cell>
          <cell r="E398">
            <v>6.1900000000000004E-2</v>
          </cell>
          <cell r="F398">
            <v>6.3800000000000009E-2</v>
          </cell>
          <cell r="G398">
            <v>6.5200000000000008E-2</v>
          </cell>
          <cell r="H398">
            <v>6.6000000000000003E-2</v>
          </cell>
          <cell r="I398">
            <v>6.6799999999999998E-2</v>
          </cell>
          <cell r="J398">
            <v>6.7400000000000002E-2</v>
          </cell>
          <cell r="K398">
            <v>6.7799999999999999E-2</v>
          </cell>
          <cell r="L398">
            <v>6.8199999999999997E-2</v>
          </cell>
          <cell r="M398">
            <v>6.8400000000000002E-2</v>
          </cell>
          <cell r="N398">
            <v>6.8699999999999997E-2</v>
          </cell>
          <cell r="O398">
            <v>6.9000000000000006E-2</v>
          </cell>
          <cell r="P398">
            <v>6.9400000000000003E-2</v>
          </cell>
          <cell r="Q398">
            <v>6.9900000000000004E-2</v>
          </cell>
          <cell r="R398">
            <v>7.0400000000000004E-2</v>
          </cell>
          <cell r="S398">
            <v>7.0900000000000005E-2</v>
          </cell>
          <cell r="T398">
            <v>7.1300000000000002E-2</v>
          </cell>
          <cell r="U398">
            <v>7.1300000000000002E-2</v>
          </cell>
          <cell r="V398">
            <v>7.1300000000000002E-2</v>
          </cell>
        </row>
        <row r="399">
          <cell r="A399">
            <v>35255</v>
          </cell>
          <cell r="B399">
            <v>5.5E-2</v>
          </cell>
          <cell r="C399">
            <v>5.5E-2</v>
          </cell>
          <cell r="D399">
            <v>5.8700000000000002E-2</v>
          </cell>
          <cell r="E399">
            <v>6.1500000000000006E-2</v>
          </cell>
          <cell r="F399">
            <v>6.3500000000000001E-2</v>
          </cell>
          <cell r="G399">
            <v>6.4799999999999996E-2</v>
          </cell>
          <cell r="H399">
            <v>6.5700000000000008E-2</v>
          </cell>
          <cell r="I399">
            <v>6.6299999999999998E-2</v>
          </cell>
          <cell r="J399">
            <v>6.7000000000000004E-2</v>
          </cell>
          <cell r="K399">
            <v>6.7400000000000002E-2</v>
          </cell>
          <cell r="L399">
            <v>6.770000000000001E-2</v>
          </cell>
          <cell r="M399">
            <v>6.8000000000000005E-2</v>
          </cell>
          <cell r="N399">
            <v>6.8199999999999997E-2</v>
          </cell>
          <cell r="O399">
            <v>6.8600000000000008E-2</v>
          </cell>
          <cell r="P399">
            <v>6.9000000000000006E-2</v>
          </cell>
          <cell r="Q399">
            <v>6.9500000000000006E-2</v>
          </cell>
          <cell r="R399">
            <v>7.0000000000000007E-2</v>
          </cell>
          <cell r="S399">
            <v>7.0500000000000007E-2</v>
          </cell>
          <cell r="T399">
            <v>7.0800000000000002E-2</v>
          </cell>
          <cell r="U399">
            <v>7.0900000000000005E-2</v>
          </cell>
          <cell r="V399">
            <v>7.0900000000000005E-2</v>
          </cell>
        </row>
        <row r="400">
          <cell r="A400">
            <v>35256</v>
          </cell>
          <cell r="B400">
            <v>5.4400000000000004E-2</v>
          </cell>
          <cell r="C400">
            <v>5.4400000000000004E-2</v>
          </cell>
          <cell r="D400">
            <v>5.8500000000000003E-2</v>
          </cell>
          <cell r="E400">
            <v>6.1200000000000004E-2</v>
          </cell>
          <cell r="F400">
            <v>6.2600000000000003E-2</v>
          </cell>
          <cell r="G400">
            <v>6.4100000000000004E-2</v>
          </cell>
          <cell r="H400">
            <v>6.4799999999999996E-2</v>
          </cell>
          <cell r="I400">
            <v>6.5600000000000006E-2</v>
          </cell>
          <cell r="J400">
            <v>6.6299999999999998E-2</v>
          </cell>
          <cell r="K400">
            <v>6.6700000000000009E-2</v>
          </cell>
          <cell r="L400">
            <v>6.7000000000000004E-2</v>
          </cell>
          <cell r="M400">
            <v>6.7299999999999999E-2</v>
          </cell>
          <cell r="N400">
            <v>6.7500000000000004E-2</v>
          </cell>
          <cell r="O400">
            <v>6.7900000000000002E-2</v>
          </cell>
          <cell r="P400">
            <v>6.8400000000000002E-2</v>
          </cell>
          <cell r="Q400">
            <v>6.88E-2</v>
          </cell>
          <cell r="R400">
            <v>6.93E-2</v>
          </cell>
          <cell r="S400">
            <v>6.9800000000000001E-2</v>
          </cell>
          <cell r="T400">
            <v>7.0199999999999999E-2</v>
          </cell>
          <cell r="U400">
            <v>7.0199999999999999E-2</v>
          </cell>
          <cell r="V400">
            <v>7.0199999999999999E-2</v>
          </cell>
        </row>
        <row r="401">
          <cell r="A401">
            <v>35257</v>
          </cell>
          <cell r="B401">
            <v>5.3999999999999999E-2</v>
          </cell>
          <cell r="C401">
            <v>5.3999999999999999E-2</v>
          </cell>
          <cell r="D401">
            <v>5.8300000000000005E-2</v>
          </cell>
          <cell r="E401">
            <v>6.1000000000000006E-2</v>
          </cell>
          <cell r="F401">
            <v>6.2100000000000002E-2</v>
          </cell>
          <cell r="G401">
            <v>6.3700000000000007E-2</v>
          </cell>
          <cell r="H401">
            <v>6.4500000000000002E-2</v>
          </cell>
          <cell r="I401">
            <v>6.5100000000000005E-2</v>
          </cell>
          <cell r="J401">
            <v>6.5799999999999997E-2</v>
          </cell>
          <cell r="K401">
            <v>6.6100000000000006E-2</v>
          </cell>
          <cell r="L401">
            <v>6.6600000000000006E-2</v>
          </cell>
          <cell r="M401">
            <v>6.6900000000000001E-2</v>
          </cell>
          <cell r="N401">
            <v>6.7100000000000007E-2</v>
          </cell>
          <cell r="O401">
            <v>6.7500000000000004E-2</v>
          </cell>
          <cell r="P401">
            <v>6.7900000000000002E-2</v>
          </cell>
          <cell r="Q401">
            <v>6.8400000000000002E-2</v>
          </cell>
          <cell r="R401">
            <v>6.9100000000000009E-2</v>
          </cell>
          <cell r="S401">
            <v>6.9600000000000009E-2</v>
          </cell>
          <cell r="T401">
            <v>6.9800000000000001E-2</v>
          </cell>
          <cell r="U401">
            <v>6.9900000000000004E-2</v>
          </cell>
          <cell r="V401">
            <v>6.9900000000000004E-2</v>
          </cell>
        </row>
        <row r="402">
          <cell r="A402">
            <v>35258</v>
          </cell>
          <cell r="B402">
            <v>5.2600000000000001E-2</v>
          </cell>
          <cell r="C402">
            <v>5.2600000000000001E-2</v>
          </cell>
          <cell r="D402">
            <v>5.7600000000000005E-2</v>
          </cell>
          <cell r="E402">
            <v>6.0700000000000004E-2</v>
          </cell>
          <cell r="F402">
            <v>6.1800000000000001E-2</v>
          </cell>
          <cell r="G402">
            <v>6.3300000000000009E-2</v>
          </cell>
          <cell r="H402">
            <v>6.4100000000000004E-2</v>
          </cell>
          <cell r="I402">
            <v>6.4799999999999996E-2</v>
          </cell>
          <cell r="J402">
            <v>6.5200000000000008E-2</v>
          </cell>
          <cell r="K402">
            <v>6.5500000000000003E-2</v>
          </cell>
          <cell r="L402">
            <v>6.6000000000000003E-2</v>
          </cell>
          <cell r="M402">
            <v>6.6400000000000001E-2</v>
          </cell>
          <cell r="N402">
            <v>6.6400000000000001E-2</v>
          </cell>
          <cell r="O402">
            <v>6.6900000000000001E-2</v>
          </cell>
          <cell r="P402">
            <v>6.7299999999999999E-2</v>
          </cell>
          <cell r="Q402">
            <v>6.7799999999999999E-2</v>
          </cell>
          <cell r="R402">
            <v>6.8400000000000002E-2</v>
          </cell>
          <cell r="S402">
            <v>6.8900000000000003E-2</v>
          </cell>
          <cell r="T402">
            <v>6.9199999999999998E-2</v>
          </cell>
          <cell r="U402">
            <v>6.93E-2</v>
          </cell>
          <cell r="V402">
            <v>6.93E-2</v>
          </cell>
        </row>
        <row r="403">
          <cell r="A403">
            <v>35261</v>
          </cell>
          <cell r="B403">
            <v>5.3900000000000003E-2</v>
          </cell>
          <cell r="C403">
            <v>5.3900000000000003E-2</v>
          </cell>
          <cell r="D403">
            <v>5.7800000000000004E-2</v>
          </cell>
          <cell r="E403">
            <v>6.08E-2</v>
          </cell>
          <cell r="F403">
            <v>6.2300000000000001E-2</v>
          </cell>
          <cell r="G403">
            <v>6.3800000000000009E-2</v>
          </cell>
          <cell r="H403">
            <v>6.4700000000000008E-2</v>
          </cell>
          <cell r="I403">
            <v>6.54E-2</v>
          </cell>
          <cell r="J403">
            <v>6.5799999999999997E-2</v>
          </cell>
          <cell r="K403">
            <v>6.6100000000000006E-2</v>
          </cell>
          <cell r="L403">
            <v>6.6600000000000006E-2</v>
          </cell>
          <cell r="M403">
            <v>6.6900000000000001E-2</v>
          </cell>
          <cell r="N403">
            <v>6.7299999999999999E-2</v>
          </cell>
          <cell r="O403">
            <v>6.770000000000001E-2</v>
          </cell>
          <cell r="P403">
            <v>6.8100000000000008E-2</v>
          </cell>
          <cell r="Q403">
            <v>6.8400000000000002E-2</v>
          </cell>
          <cell r="R403">
            <v>6.9000000000000006E-2</v>
          </cell>
          <cell r="S403">
            <v>6.9400000000000003E-2</v>
          </cell>
          <cell r="T403">
            <v>6.9699999999999998E-2</v>
          </cell>
          <cell r="U403">
            <v>6.9800000000000001E-2</v>
          </cell>
          <cell r="V403">
            <v>6.9800000000000001E-2</v>
          </cell>
        </row>
        <row r="404">
          <cell r="A404">
            <v>35262</v>
          </cell>
          <cell r="B404">
            <v>5.3400000000000003E-2</v>
          </cell>
          <cell r="C404">
            <v>5.3400000000000003E-2</v>
          </cell>
          <cell r="D404">
            <v>5.7600000000000005E-2</v>
          </cell>
          <cell r="E404">
            <v>6.0299999999999999E-2</v>
          </cell>
          <cell r="F404">
            <v>6.2400000000000004E-2</v>
          </cell>
          <cell r="G404">
            <v>6.3700000000000007E-2</v>
          </cell>
          <cell r="H404">
            <v>6.4700000000000008E-2</v>
          </cell>
          <cell r="I404">
            <v>6.5299999999999997E-2</v>
          </cell>
          <cell r="J404">
            <v>6.5299999999999997E-2</v>
          </cell>
          <cell r="K404">
            <v>6.5600000000000006E-2</v>
          </cell>
          <cell r="L404">
            <v>6.6100000000000006E-2</v>
          </cell>
          <cell r="M404">
            <v>6.6400000000000001E-2</v>
          </cell>
          <cell r="N404">
            <v>6.6799999999999998E-2</v>
          </cell>
          <cell r="O404">
            <v>6.720000000000001E-2</v>
          </cell>
          <cell r="P404">
            <v>6.7600000000000007E-2</v>
          </cell>
          <cell r="Q404">
            <v>6.7799999999999999E-2</v>
          </cell>
          <cell r="R404">
            <v>6.8500000000000005E-2</v>
          </cell>
          <cell r="S404">
            <v>6.9000000000000006E-2</v>
          </cell>
          <cell r="T404">
            <v>6.9400000000000003E-2</v>
          </cell>
          <cell r="U404">
            <v>6.9400000000000003E-2</v>
          </cell>
          <cell r="V404">
            <v>6.9400000000000003E-2</v>
          </cell>
        </row>
        <row r="405">
          <cell r="A405">
            <v>35263</v>
          </cell>
          <cell r="B405">
            <v>5.2900000000000003E-2</v>
          </cell>
          <cell r="C405">
            <v>5.2900000000000003E-2</v>
          </cell>
          <cell r="D405">
            <v>5.74E-2</v>
          </cell>
          <cell r="E405">
            <v>6.0200000000000004E-2</v>
          </cell>
          <cell r="F405">
            <v>6.1500000000000006E-2</v>
          </cell>
          <cell r="G405">
            <v>6.3100000000000003E-2</v>
          </cell>
          <cell r="H405">
            <v>6.3899999999999998E-2</v>
          </cell>
          <cell r="I405">
            <v>6.4600000000000005E-2</v>
          </cell>
          <cell r="J405">
            <v>6.5100000000000005E-2</v>
          </cell>
          <cell r="K405">
            <v>6.54E-2</v>
          </cell>
          <cell r="L405">
            <v>6.59E-2</v>
          </cell>
          <cell r="M405">
            <v>6.6200000000000009E-2</v>
          </cell>
          <cell r="N405">
            <v>6.6600000000000006E-2</v>
          </cell>
          <cell r="O405">
            <v>6.7000000000000004E-2</v>
          </cell>
          <cell r="P405">
            <v>6.7400000000000002E-2</v>
          </cell>
          <cell r="Q405">
            <v>6.7600000000000007E-2</v>
          </cell>
          <cell r="R405">
            <v>6.83E-2</v>
          </cell>
          <cell r="S405">
            <v>6.88E-2</v>
          </cell>
          <cell r="T405">
            <v>6.9100000000000009E-2</v>
          </cell>
          <cell r="U405">
            <v>6.93E-2</v>
          </cell>
          <cell r="V405">
            <v>6.93E-2</v>
          </cell>
        </row>
        <row r="406">
          <cell r="A406">
            <v>35264</v>
          </cell>
          <cell r="B406">
            <v>5.33E-2</v>
          </cell>
          <cell r="C406">
            <v>5.33E-2</v>
          </cell>
          <cell r="D406">
            <v>5.7200000000000001E-2</v>
          </cell>
          <cell r="E406">
            <v>5.9800000000000006E-2</v>
          </cell>
          <cell r="F406">
            <v>6.0600000000000001E-2</v>
          </cell>
          <cell r="G406">
            <v>6.2200000000000005E-2</v>
          </cell>
          <cell r="H406">
            <v>6.3E-2</v>
          </cell>
          <cell r="I406">
            <v>6.3700000000000007E-2</v>
          </cell>
          <cell r="J406">
            <v>6.4100000000000004E-2</v>
          </cell>
          <cell r="K406">
            <v>6.4399999999999999E-2</v>
          </cell>
          <cell r="L406">
            <v>6.4899999999999999E-2</v>
          </cell>
          <cell r="M406">
            <v>6.5200000000000008E-2</v>
          </cell>
          <cell r="N406">
            <v>6.5600000000000006E-2</v>
          </cell>
          <cell r="O406">
            <v>6.6000000000000003E-2</v>
          </cell>
          <cell r="P406">
            <v>6.6400000000000001E-2</v>
          </cell>
          <cell r="Q406">
            <v>6.6600000000000006E-2</v>
          </cell>
          <cell r="R406">
            <v>6.7400000000000002E-2</v>
          </cell>
          <cell r="S406">
            <v>6.7799999999999999E-2</v>
          </cell>
          <cell r="T406">
            <v>6.8100000000000008E-2</v>
          </cell>
          <cell r="U406">
            <v>6.8199999999999997E-2</v>
          </cell>
          <cell r="V406">
            <v>6.8199999999999997E-2</v>
          </cell>
        </row>
        <row r="407">
          <cell r="A407">
            <v>35265</v>
          </cell>
          <cell r="B407">
            <v>5.1700000000000003E-2</v>
          </cell>
          <cell r="C407">
            <v>5.1700000000000003E-2</v>
          </cell>
          <cell r="D407">
            <v>5.7000000000000002E-2</v>
          </cell>
          <cell r="E407">
            <v>0.06</v>
          </cell>
          <cell r="F407">
            <v>6.0900000000000003E-2</v>
          </cell>
          <cell r="G407">
            <v>6.25E-2</v>
          </cell>
          <cell r="H407">
            <v>6.3399999999999998E-2</v>
          </cell>
          <cell r="I407">
            <v>6.4000000000000001E-2</v>
          </cell>
          <cell r="J407">
            <v>6.4500000000000002E-2</v>
          </cell>
          <cell r="K407">
            <v>6.4799999999999996E-2</v>
          </cell>
          <cell r="L407">
            <v>6.54E-2</v>
          </cell>
          <cell r="M407">
            <v>6.5600000000000006E-2</v>
          </cell>
          <cell r="N407">
            <v>6.6100000000000006E-2</v>
          </cell>
          <cell r="O407">
            <v>6.6400000000000001E-2</v>
          </cell>
          <cell r="P407">
            <v>6.6900000000000001E-2</v>
          </cell>
          <cell r="Q407">
            <v>6.7100000000000007E-2</v>
          </cell>
          <cell r="R407">
            <v>6.7799999999999999E-2</v>
          </cell>
          <cell r="S407">
            <v>6.83E-2</v>
          </cell>
          <cell r="T407">
            <v>6.8600000000000008E-2</v>
          </cell>
          <cell r="U407">
            <v>6.8699999999999997E-2</v>
          </cell>
          <cell r="V407">
            <v>6.8699999999999997E-2</v>
          </cell>
        </row>
        <row r="408">
          <cell r="A408">
            <v>35268</v>
          </cell>
          <cell r="B408">
            <v>5.3100000000000001E-2</v>
          </cell>
          <cell r="C408">
            <v>5.3100000000000001E-2</v>
          </cell>
          <cell r="D408">
            <v>5.7600000000000005E-2</v>
          </cell>
          <cell r="E408">
            <v>6.0600000000000001E-2</v>
          </cell>
          <cell r="F408">
            <v>6.1800000000000001E-2</v>
          </cell>
          <cell r="G408">
            <v>6.3300000000000009E-2</v>
          </cell>
          <cell r="H408">
            <v>6.4100000000000004E-2</v>
          </cell>
          <cell r="I408">
            <v>6.4799999999999996E-2</v>
          </cell>
          <cell r="J408">
            <v>6.5200000000000008E-2</v>
          </cell>
          <cell r="K408">
            <v>6.5500000000000003E-2</v>
          </cell>
          <cell r="L408">
            <v>6.6000000000000003E-2</v>
          </cell>
          <cell r="M408">
            <v>6.6299999999999998E-2</v>
          </cell>
          <cell r="N408">
            <v>6.6700000000000009E-2</v>
          </cell>
          <cell r="O408">
            <v>6.7100000000000007E-2</v>
          </cell>
          <cell r="P408">
            <v>6.7500000000000004E-2</v>
          </cell>
          <cell r="Q408">
            <v>6.770000000000001E-2</v>
          </cell>
          <cell r="R408">
            <v>6.8400000000000002E-2</v>
          </cell>
          <cell r="S408">
            <v>6.8900000000000003E-2</v>
          </cell>
          <cell r="T408">
            <v>6.9199999999999998E-2</v>
          </cell>
          <cell r="U408">
            <v>6.9400000000000003E-2</v>
          </cell>
          <cell r="V408">
            <v>6.9400000000000003E-2</v>
          </cell>
        </row>
        <row r="409">
          <cell r="A409">
            <v>35269</v>
          </cell>
          <cell r="B409">
            <v>5.2400000000000002E-2</v>
          </cell>
          <cell r="C409">
            <v>5.2400000000000002E-2</v>
          </cell>
          <cell r="D409">
            <v>5.74E-2</v>
          </cell>
          <cell r="E409">
            <v>6.0200000000000004E-2</v>
          </cell>
          <cell r="F409">
            <v>6.1500000000000006E-2</v>
          </cell>
          <cell r="G409">
            <v>6.2800000000000009E-2</v>
          </cell>
          <cell r="H409">
            <v>6.3600000000000004E-2</v>
          </cell>
          <cell r="I409">
            <v>6.4399999999999999E-2</v>
          </cell>
          <cell r="J409">
            <v>6.4799999999999996E-2</v>
          </cell>
          <cell r="K409">
            <v>6.5100000000000005E-2</v>
          </cell>
          <cell r="L409">
            <v>6.5600000000000006E-2</v>
          </cell>
          <cell r="M409">
            <v>6.59E-2</v>
          </cell>
          <cell r="N409">
            <v>6.6299999999999998E-2</v>
          </cell>
          <cell r="O409">
            <v>6.6700000000000009E-2</v>
          </cell>
          <cell r="P409">
            <v>6.720000000000001E-2</v>
          </cell>
          <cell r="Q409">
            <v>6.7299999999999999E-2</v>
          </cell>
          <cell r="R409">
            <v>6.8000000000000005E-2</v>
          </cell>
          <cell r="S409">
            <v>6.8500000000000005E-2</v>
          </cell>
          <cell r="T409">
            <v>6.88E-2</v>
          </cell>
          <cell r="U409">
            <v>6.8900000000000003E-2</v>
          </cell>
          <cell r="V409">
            <v>6.8900000000000003E-2</v>
          </cell>
        </row>
        <row r="410">
          <cell r="A410">
            <v>35270</v>
          </cell>
          <cell r="B410">
            <v>5.2900000000000003E-2</v>
          </cell>
          <cell r="C410">
            <v>5.2900000000000003E-2</v>
          </cell>
          <cell r="D410">
            <v>5.7600000000000005E-2</v>
          </cell>
          <cell r="E410">
            <v>6.0400000000000002E-2</v>
          </cell>
          <cell r="F410">
            <v>6.1800000000000001E-2</v>
          </cell>
          <cell r="G410">
            <v>6.3300000000000009E-2</v>
          </cell>
          <cell r="H410">
            <v>6.4100000000000004E-2</v>
          </cell>
          <cell r="I410">
            <v>6.4799999999999996E-2</v>
          </cell>
          <cell r="J410">
            <v>6.5200000000000008E-2</v>
          </cell>
          <cell r="K410">
            <v>6.5500000000000003E-2</v>
          </cell>
          <cell r="L410">
            <v>6.6000000000000003E-2</v>
          </cell>
          <cell r="M410">
            <v>6.6299999999999998E-2</v>
          </cell>
          <cell r="N410">
            <v>6.6700000000000009E-2</v>
          </cell>
          <cell r="O410">
            <v>6.7100000000000007E-2</v>
          </cell>
          <cell r="P410">
            <v>6.7600000000000007E-2</v>
          </cell>
          <cell r="Q410">
            <v>6.770000000000001E-2</v>
          </cell>
          <cell r="R410">
            <v>6.8500000000000005E-2</v>
          </cell>
          <cell r="S410">
            <v>6.9000000000000006E-2</v>
          </cell>
          <cell r="T410">
            <v>6.93E-2</v>
          </cell>
          <cell r="U410">
            <v>6.9500000000000006E-2</v>
          </cell>
          <cell r="V410">
            <v>6.9500000000000006E-2</v>
          </cell>
        </row>
        <row r="411">
          <cell r="A411">
            <v>35271</v>
          </cell>
          <cell r="B411">
            <v>5.3400000000000003E-2</v>
          </cell>
          <cell r="C411">
            <v>5.3400000000000003E-2</v>
          </cell>
          <cell r="D411">
            <v>5.74E-2</v>
          </cell>
          <cell r="E411">
            <v>6.0200000000000004E-2</v>
          </cell>
          <cell r="F411">
            <v>6.1900000000000004E-2</v>
          </cell>
          <cell r="G411">
            <v>6.3200000000000006E-2</v>
          </cell>
          <cell r="H411">
            <v>6.4000000000000001E-2</v>
          </cell>
          <cell r="I411">
            <v>6.4799999999999996E-2</v>
          </cell>
          <cell r="J411">
            <v>6.5200000000000008E-2</v>
          </cell>
          <cell r="K411">
            <v>6.5500000000000003E-2</v>
          </cell>
          <cell r="L411">
            <v>6.6000000000000003E-2</v>
          </cell>
          <cell r="M411">
            <v>6.6299999999999998E-2</v>
          </cell>
          <cell r="N411">
            <v>6.6700000000000009E-2</v>
          </cell>
          <cell r="O411">
            <v>6.7100000000000007E-2</v>
          </cell>
          <cell r="P411">
            <v>6.7500000000000004E-2</v>
          </cell>
          <cell r="Q411">
            <v>6.7799999999999999E-2</v>
          </cell>
          <cell r="R411">
            <v>6.8600000000000008E-2</v>
          </cell>
          <cell r="S411">
            <v>6.9100000000000009E-2</v>
          </cell>
          <cell r="T411">
            <v>6.93E-2</v>
          </cell>
          <cell r="U411">
            <v>6.9400000000000003E-2</v>
          </cell>
          <cell r="V411">
            <v>6.9400000000000003E-2</v>
          </cell>
        </row>
        <row r="412">
          <cell r="A412">
            <v>35272</v>
          </cell>
          <cell r="B412">
            <v>5.1800000000000006E-2</v>
          </cell>
          <cell r="C412">
            <v>5.1800000000000006E-2</v>
          </cell>
          <cell r="D412">
            <v>5.7100000000000005E-2</v>
          </cell>
          <cell r="E412">
            <v>6.0100000000000001E-2</v>
          </cell>
          <cell r="F412">
            <v>6.1600000000000002E-2</v>
          </cell>
          <cell r="G412">
            <v>6.2899999999999998E-2</v>
          </cell>
          <cell r="H412">
            <v>6.3800000000000009E-2</v>
          </cell>
          <cell r="I412">
            <v>6.4500000000000002E-2</v>
          </cell>
          <cell r="J412">
            <v>6.4899999999999999E-2</v>
          </cell>
          <cell r="K412">
            <v>6.5299999999999997E-2</v>
          </cell>
          <cell r="L412">
            <v>6.5799999999999997E-2</v>
          </cell>
          <cell r="M412">
            <v>6.6100000000000006E-2</v>
          </cell>
          <cell r="N412">
            <v>6.6500000000000004E-2</v>
          </cell>
          <cell r="O412">
            <v>6.7000000000000004E-2</v>
          </cell>
          <cell r="P412">
            <v>6.7400000000000002E-2</v>
          </cell>
          <cell r="Q412">
            <v>6.7600000000000007E-2</v>
          </cell>
          <cell r="R412">
            <v>6.8400000000000002E-2</v>
          </cell>
          <cell r="S412">
            <v>6.8900000000000003E-2</v>
          </cell>
          <cell r="T412">
            <v>6.9199999999999998E-2</v>
          </cell>
          <cell r="U412">
            <v>6.93E-2</v>
          </cell>
          <cell r="V412">
            <v>6.93E-2</v>
          </cell>
        </row>
        <row r="413">
          <cell r="A413">
            <v>35275</v>
          </cell>
          <cell r="B413">
            <v>5.6400000000000006E-2</v>
          </cell>
          <cell r="C413">
            <v>5.6400000000000006E-2</v>
          </cell>
          <cell r="D413">
            <v>5.9300000000000005E-2</v>
          </cell>
          <cell r="E413">
            <v>6.1700000000000005E-2</v>
          </cell>
          <cell r="F413">
            <v>6.3100000000000003E-2</v>
          </cell>
          <cell r="G413">
            <v>6.4200000000000007E-2</v>
          </cell>
          <cell r="H413">
            <v>6.5000000000000002E-2</v>
          </cell>
          <cell r="I413">
            <v>6.5600000000000006E-2</v>
          </cell>
          <cell r="J413">
            <v>6.59E-2</v>
          </cell>
          <cell r="K413">
            <v>6.6100000000000006E-2</v>
          </cell>
          <cell r="L413">
            <v>6.6700000000000009E-2</v>
          </cell>
          <cell r="M413">
            <v>6.6900000000000001E-2</v>
          </cell>
          <cell r="N413">
            <v>6.7500000000000004E-2</v>
          </cell>
          <cell r="O413">
            <v>6.770000000000001E-2</v>
          </cell>
          <cell r="P413">
            <v>6.83E-2</v>
          </cell>
          <cell r="Q413">
            <v>6.83E-2</v>
          </cell>
          <cell r="R413">
            <v>6.93E-2</v>
          </cell>
          <cell r="S413">
            <v>6.9600000000000009E-2</v>
          </cell>
          <cell r="T413">
            <v>7.0000000000000007E-2</v>
          </cell>
          <cell r="U413">
            <v>7.0000000000000007E-2</v>
          </cell>
          <cell r="V413">
            <v>7.0000000000000007E-2</v>
          </cell>
        </row>
        <row r="414">
          <cell r="A414">
            <v>35276</v>
          </cell>
          <cell r="B414">
            <v>5.6100000000000004E-2</v>
          </cell>
          <cell r="C414">
            <v>5.6100000000000004E-2</v>
          </cell>
          <cell r="D414">
            <v>5.91E-2</v>
          </cell>
          <cell r="E414">
            <v>6.1500000000000006E-2</v>
          </cell>
          <cell r="F414">
            <v>6.2800000000000009E-2</v>
          </cell>
          <cell r="G414">
            <v>6.3899999999999998E-2</v>
          </cell>
          <cell r="H414">
            <v>6.4600000000000005E-2</v>
          </cell>
          <cell r="I414">
            <v>6.5200000000000008E-2</v>
          </cell>
          <cell r="J414">
            <v>6.5600000000000006E-2</v>
          </cell>
          <cell r="K414">
            <v>6.59E-2</v>
          </cell>
          <cell r="L414">
            <v>6.6400000000000001E-2</v>
          </cell>
          <cell r="M414">
            <v>6.6900000000000001E-2</v>
          </cell>
          <cell r="N414">
            <v>6.720000000000001E-2</v>
          </cell>
          <cell r="O414">
            <v>6.770000000000001E-2</v>
          </cell>
          <cell r="P414">
            <v>6.8000000000000005E-2</v>
          </cell>
          <cell r="Q414">
            <v>6.8400000000000002E-2</v>
          </cell>
          <cell r="R414">
            <v>6.8900000000000003E-2</v>
          </cell>
          <cell r="S414">
            <v>6.93E-2</v>
          </cell>
          <cell r="T414">
            <v>6.9699999999999998E-2</v>
          </cell>
          <cell r="U414">
            <v>6.9699999999999998E-2</v>
          </cell>
          <cell r="V414">
            <v>6.9699999999999998E-2</v>
          </cell>
        </row>
        <row r="415">
          <cell r="A415">
            <v>35277</v>
          </cell>
          <cell r="B415">
            <v>5.5200000000000006E-2</v>
          </cell>
          <cell r="C415">
            <v>5.5200000000000006E-2</v>
          </cell>
          <cell r="D415">
            <v>5.8300000000000005E-2</v>
          </cell>
          <cell r="E415">
            <v>6.0700000000000004E-2</v>
          </cell>
          <cell r="F415">
            <v>6.2E-2</v>
          </cell>
          <cell r="G415">
            <v>6.3200000000000006E-2</v>
          </cell>
          <cell r="H415">
            <v>6.3899999999999998E-2</v>
          </cell>
          <cell r="I415">
            <v>6.4399999999999999E-2</v>
          </cell>
          <cell r="J415">
            <v>6.4799999999999996E-2</v>
          </cell>
          <cell r="K415">
            <v>6.5100000000000005E-2</v>
          </cell>
          <cell r="L415">
            <v>6.5600000000000006E-2</v>
          </cell>
          <cell r="M415">
            <v>6.6100000000000006E-2</v>
          </cell>
          <cell r="N415">
            <v>6.6299999999999998E-2</v>
          </cell>
          <cell r="O415">
            <v>6.6900000000000001E-2</v>
          </cell>
          <cell r="P415">
            <v>6.7100000000000007E-2</v>
          </cell>
          <cell r="Q415">
            <v>6.770000000000001E-2</v>
          </cell>
          <cell r="R415">
            <v>6.8199999999999997E-2</v>
          </cell>
          <cell r="S415">
            <v>6.8600000000000008E-2</v>
          </cell>
          <cell r="T415">
            <v>6.88E-2</v>
          </cell>
          <cell r="U415">
            <v>6.88E-2</v>
          </cell>
          <cell r="V415">
            <v>6.88E-2</v>
          </cell>
        </row>
        <row r="416">
          <cell r="A416">
            <v>35278</v>
          </cell>
          <cell r="B416">
            <v>5.45E-2</v>
          </cell>
          <cell r="C416">
            <v>5.45E-2</v>
          </cell>
          <cell r="D416">
            <v>5.7300000000000004E-2</v>
          </cell>
          <cell r="E416">
            <v>5.91E-2</v>
          </cell>
          <cell r="F416">
            <v>6.0400000000000002E-2</v>
          </cell>
          <cell r="G416">
            <v>6.1700000000000005E-2</v>
          </cell>
          <cell r="H416">
            <v>6.2300000000000001E-2</v>
          </cell>
          <cell r="I416">
            <v>6.2700000000000006E-2</v>
          </cell>
          <cell r="J416">
            <v>6.3100000000000003E-2</v>
          </cell>
          <cell r="K416">
            <v>6.3500000000000001E-2</v>
          </cell>
          <cell r="L416">
            <v>6.3899999999999998E-2</v>
          </cell>
          <cell r="M416">
            <v>6.4399999999999999E-2</v>
          </cell>
          <cell r="N416">
            <v>6.4700000000000008E-2</v>
          </cell>
          <cell r="O416">
            <v>6.5200000000000008E-2</v>
          </cell>
          <cell r="P416">
            <v>6.5500000000000003E-2</v>
          </cell>
          <cell r="Q416">
            <v>6.6000000000000003E-2</v>
          </cell>
          <cell r="R416">
            <v>6.6500000000000004E-2</v>
          </cell>
          <cell r="S416">
            <v>6.6900000000000001E-2</v>
          </cell>
          <cell r="T416">
            <v>6.7299999999999999E-2</v>
          </cell>
          <cell r="U416">
            <v>6.720000000000001E-2</v>
          </cell>
          <cell r="V416">
            <v>6.720000000000001E-2</v>
          </cell>
        </row>
        <row r="417">
          <cell r="A417">
            <v>35279</v>
          </cell>
          <cell r="B417">
            <v>5.1800000000000006E-2</v>
          </cell>
          <cell r="C417">
            <v>5.1800000000000006E-2</v>
          </cell>
          <cell r="D417">
            <v>5.5500000000000001E-2</v>
          </cell>
          <cell r="E417">
            <v>5.7200000000000001E-2</v>
          </cell>
          <cell r="F417">
            <v>5.8500000000000003E-2</v>
          </cell>
          <cell r="G417">
            <v>5.9800000000000006E-2</v>
          </cell>
          <cell r="H417">
            <v>6.0600000000000001E-2</v>
          </cell>
          <cell r="I417">
            <v>6.1100000000000002E-2</v>
          </cell>
          <cell r="J417">
            <v>6.1400000000000003E-2</v>
          </cell>
          <cell r="K417">
            <v>6.1800000000000001E-2</v>
          </cell>
          <cell r="L417">
            <v>6.2200000000000005E-2</v>
          </cell>
          <cell r="M417">
            <v>6.2800000000000009E-2</v>
          </cell>
          <cell r="N417">
            <v>6.3100000000000003E-2</v>
          </cell>
          <cell r="O417">
            <v>6.3600000000000004E-2</v>
          </cell>
          <cell r="P417">
            <v>6.3899999999999998E-2</v>
          </cell>
          <cell r="Q417">
            <v>6.4700000000000008E-2</v>
          </cell>
          <cell r="R417">
            <v>6.5200000000000008E-2</v>
          </cell>
          <cell r="S417">
            <v>6.5600000000000006E-2</v>
          </cell>
          <cell r="T417">
            <v>6.59E-2</v>
          </cell>
          <cell r="U417">
            <v>6.59E-2</v>
          </cell>
          <cell r="V417">
            <v>6.59E-2</v>
          </cell>
        </row>
        <row r="418">
          <cell r="A418">
            <v>35282</v>
          </cell>
          <cell r="B418">
            <v>5.2600000000000001E-2</v>
          </cell>
          <cell r="C418">
            <v>5.2600000000000001E-2</v>
          </cell>
          <cell r="D418">
            <v>5.6000000000000001E-2</v>
          </cell>
          <cell r="E418">
            <v>5.7500000000000002E-2</v>
          </cell>
          <cell r="F418">
            <v>5.8700000000000002E-2</v>
          </cell>
          <cell r="G418">
            <v>0.06</v>
          </cell>
          <cell r="H418">
            <v>6.08E-2</v>
          </cell>
          <cell r="I418">
            <v>6.1200000000000004E-2</v>
          </cell>
          <cell r="J418">
            <v>6.1600000000000002E-2</v>
          </cell>
          <cell r="K418">
            <v>6.2E-2</v>
          </cell>
          <cell r="L418">
            <v>6.2400000000000004E-2</v>
          </cell>
          <cell r="M418">
            <v>6.3E-2</v>
          </cell>
          <cell r="N418">
            <v>6.3200000000000006E-2</v>
          </cell>
          <cell r="O418">
            <v>6.3700000000000007E-2</v>
          </cell>
          <cell r="P418">
            <v>6.4000000000000001E-2</v>
          </cell>
          <cell r="Q418">
            <v>6.4799999999999996E-2</v>
          </cell>
          <cell r="R418">
            <v>6.5299999999999997E-2</v>
          </cell>
          <cell r="S418">
            <v>6.5700000000000008E-2</v>
          </cell>
          <cell r="T418">
            <v>6.6100000000000006E-2</v>
          </cell>
          <cell r="U418">
            <v>6.6000000000000003E-2</v>
          </cell>
          <cell r="V418">
            <v>6.6000000000000003E-2</v>
          </cell>
        </row>
        <row r="419">
          <cell r="A419">
            <v>35283</v>
          </cell>
          <cell r="B419">
            <v>5.2900000000000003E-2</v>
          </cell>
          <cell r="C419">
            <v>5.2900000000000003E-2</v>
          </cell>
          <cell r="D419">
            <v>5.6100000000000004E-2</v>
          </cell>
          <cell r="E419">
            <v>5.7800000000000004E-2</v>
          </cell>
          <cell r="F419">
            <v>5.9000000000000004E-2</v>
          </cell>
          <cell r="G419">
            <v>6.0200000000000004E-2</v>
          </cell>
          <cell r="H419">
            <v>6.0900000000000003E-2</v>
          </cell>
          <cell r="I419">
            <v>6.1500000000000006E-2</v>
          </cell>
          <cell r="J419">
            <v>6.1800000000000001E-2</v>
          </cell>
          <cell r="K419">
            <v>6.2200000000000005E-2</v>
          </cell>
          <cell r="L419">
            <v>6.2600000000000003E-2</v>
          </cell>
          <cell r="M419">
            <v>6.3100000000000003E-2</v>
          </cell>
          <cell r="N419">
            <v>6.3399999999999998E-2</v>
          </cell>
          <cell r="O419">
            <v>6.3899999999999998E-2</v>
          </cell>
          <cell r="P419">
            <v>6.4200000000000007E-2</v>
          </cell>
          <cell r="Q419">
            <v>6.5100000000000005E-2</v>
          </cell>
          <cell r="R419">
            <v>6.5500000000000003E-2</v>
          </cell>
          <cell r="S419">
            <v>6.59E-2</v>
          </cell>
          <cell r="T419">
            <v>6.6200000000000009E-2</v>
          </cell>
          <cell r="U419">
            <v>6.6200000000000009E-2</v>
          </cell>
          <cell r="V419">
            <v>6.6200000000000009E-2</v>
          </cell>
        </row>
        <row r="420">
          <cell r="A420">
            <v>35284</v>
          </cell>
          <cell r="B420">
            <v>5.3200000000000004E-2</v>
          </cell>
          <cell r="C420">
            <v>5.3200000000000004E-2</v>
          </cell>
          <cell r="D420">
            <v>5.6300000000000003E-2</v>
          </cell>
          <cell r="E420">
            <v>5.79E-2</v>
          </cell>
          <cell r="F420">
            <v>5.91E-2</v>
          </cell>
          <cell r="G420">
            <v>6.0299999999999999E-2</v>
          </cell>
          <cell r="H420">
            <v>6.1100000000000002E-2</v>
          </cell>
          <cell r="I420">
            <v>6.1600000000000002E-2</v>
          </cell>
          <cell r="J420">
            <v>6.1900000000000004E-2</v>
          </cell>
          <cell r="K420">
            <v>6.2300000000000001E-2</v>
          </cell>
          <cell r="L420">
            <v>6.2700000000000006E-2</v>
          </cell>
          <cell r="M420">
            <v>6.3200000000000006E-2</v>
          </cell>
          <cell r="N420">
            <v>6.3500000000000001E-2</v>
          </cell>
          <cell r="O420">
            <v>6.4000000000000001E-2</v>
          </cell>
          <cell r="P420">
            <v>6.430000000000001E-2</v>
          </cell>
          <cell r="Q420">
            <v>6.5100000000000005E-2</v>
          </cell>
          <cell r="R420">
            <v>6.5700000000000008E-2</v>
          </cell>
          <cell r="S420">
            <v>6.6000000000000003E-2</v>
          </cell>
          <cell r="T420">
            <v>6.6400000000000001E-2</v>
          </cell>
          <cell r="U420">
            <v>6.6299999999999998E-2</v>
          </cell>
          <cell r="V420">
            <v>6.6299999999999998E-2</v>
          </cell>
        </row>
        <row r="421">
          <cell r="A421">
            <v>35285</v>
          </cell>
          <cell r="B421">
            <v>5.28E-2</v>
          </cell>
          <cell r="C421">
            <v>5.28E-2</v>
          </cell>
          <cell r="D421">
            <v>5.6400000000000006E-2</v>
          </cell>
          <cell r="E421">
            <v>5.8000000000000003E-2</v>
          </cell>
          <cell r="F421">
            <v>5.91E-2</v>
          </cell>
          <cell r="G421">
            <v>6.0400000000000002E-2</v>
          </cell>
          <cell r="H421">
            <v>6.1200000000000004E-2</v>
          </cell>
          <cell r="I421">
            <v>6.1700000000000005E-2</v>
          </cell>
          <cell r="J421">
            <v>6.2E-2</v>
          </cell>
          <cell r="K421">
            <v>6.2400000000000004E-2</v>
          </cell>
          <cell r="L421">
            <v>6.2899999999999998E-2</v>
          </cell>
          <cell r="M421">
            <v>6.3300000000000009E-2</v>
          </cell>
          <cell r="N421">
            <v>6.3600000000000004E-2</v>
          </cell>
          <cell r="O421">
            <v>6.4100000000000004E-2</v>
          </cell>
          <cell r="P421">
            <v>6.4399999999999999E-2</v>
          </cell>
          <cell r="Q421">
            <v>6.5200000000000008E-2</v>
          </cell>
          <cell r="R421">
            <v>6.5799999999999997E-2</v>
          </cell>
          <cell r="S421">
            <v>6.6100000000000006E-2</v>
          </cell>
          <cell r="T421">
            <v>6.6400000000000001E-2</v>
          </cell>
          <cell r="U421">
            <v>6.6500000000000004E-2</v>
          </cell>
          <cell r="V421">
            <v>6.6500000000000004E-2</v>
          </cell>
        </row>
        <row r="422">
          <cell r="A422">
            <v>35286</v>
          </cell>
          <cell r="B422">
            <v>5.1700000000000003E-2</v>
          </cell>
          <cell r="C422">
            <v>5.1700000000000003E-2</v>
          </cell>
          <cell r="D422">
            <v>5.5600000000000004E-2</v>
          </cell>
          <cell r="E422">
            <v>5.7500000000000002E-2</v>
          </cell>
          <cell r="F422">
            <v>5.8700000000000002E-2</v>
          </cell>
          <cell r="G422">
            <v>5.9900000000000002E-2</v>
          </cell>
          <cell r="H422">
            <v>6.0600000000000001E-2</v>
          </cell>
          <cell r="I422">
            <v>6.1000000000000006E-2</v>
          </cell>
          <cell r="J422">
            <v>6.13E-2</v>
          </cell>
          <cell r="K422">
            <v>6.1700000000000005E-2</v>
          </cell>
          <cell r="L422">
            <v>6.2200000000000005E-2</v>
          </cell>
          <cell r="M422">
            <v>6.2700000000000006E-2</v>
          </cell>
          <cell r="N422">
            <v>6.3E-2</v>
          </cell>
          <cell r="O422">
            <v>6.3500000000000001E-2</v>
          </cell>
          <cell r="P422">
            <v>6.3800000000000009E-2</v>
          </cell>
          <cell r="Q422">
            <v>6.4600000000000005E-2</v>
          </cell>
          <cell r="R422">
            <v>6.5100000000000005E-2</v>
          </cell>
          <cell r="S422">
            <v>6.5500000000000003E-2</v>
          </cell>
          <cell r="T422">
            <v>6.5799999999999997E-2</v>
          </cell>
          <cell r="U422">
            <v>6.5799999999999997E-2</v>
          </cell>
          <cell r="V422">
            <v>6.5799999999999997E-2</v>
          </cell>
        </row>
        <row r="423">
          <cell r="A423">
            <v>35289</v>
          </cell>
          <cell r="B423">
            <v>5.2600000000000001E-2</v>
          </cell>
          <cell r="C423">
            <v>5.2600000000000001E-2</v>
          </cell>
          <cell r="D423">
            <v>5.57E-2</v>
          </cell>
          <cell r="E423">
            <v>5.7300000000000004E-2</v>
          </cell>
          <cell r="F423">
            <v>5.8600000000000006E-2</v>
          </cell>
          <cell r="G423">
            <v>5.9800000000000006E-2</v>
          </cell>
          <cell r="H423">
            <v>6.0500000000000005E-2</v>
          </cell>
          <cell r="I423">
            <v>6.08E-2</v>
          </cell>
          <cell r="J423">
            <v>6.1000000000000006E-2</v>
          </cell>
          <cell r="K423">
            <v>6.1500000000000006E-2</v>
          </cell>
          <cell r="L423">
            <v>6.1900000000000004E-2</v>
          </cell>
          <cell r="M423">
            <v>6.2400000000000004E-2</v>
          </cell>
          <cell r="N423">
            <v>6.2800000000000009E-2</v>
          </cell>
          <cell r="O423">
            <v>6.3300000000000009E-2</v>
          </cell>
          <cell r="P423">
            <v>6.3500000000000001E-2</v>
          </cell>
          <cell r="Q423">
            <v>6.430000000000001E-2</v>
          </cell>
          <cell r="R423">
            <v>6.4799999999999996E-2</v>
          </cell>
          <cell r="S423">
            <v>6.5200000000000008E-2</v>
          </cell>
          <cell r="T423">
            <v>6.5600000000000006E-2</v>
          </cell>
          <cell r="U423">
            <v>6.5500000000000003E-2</v>
          </cell>
          <cell r="V423">
            <v>6.5500000000000003E-2</v>
          </cell>
        </row>
        <row r="424">
          <cell r="A424">
            <v>35290</v>
          </cell>
          <cell r="B424">
            <v>5.3600000000000002E-2</v>
          </cell>
          <cell r="C424">
            <v>5.3600000000000002E-2</v>
          </cell>
          <cell r="D424">
            <v>5.6900000000000006E-2</v>
          </cell>
          <cell r="E424">
            <v>5.8100000000000006E-2</v>
          </cell>
          <cell r="F424">
            <v>5.9400000000000001E-2</v>
          </cell>
          <cell r="G424">
            <v>6.0600000000000001E-2</v>
          </cell>
          <cell r="H424">
            <v>6.13E-2</v>
          </cell>
          <cell r="I424">
            <v>6.1600000000000002E-2</v>
          </cell>
          <cell r="J424">
            <v>6.2E-2</v>
          </cell>
          <cell r="K424">
            <v>6.25E-2</v>
          </cell>
          <cell r="L424">
            <v>6.2899999999999998E-2</v>
          </cell>
          <cell r="M424">
            <v>6.3300000000000009E-2</v>
          </cell>
          <cell r="N424">
            <v>6.3600000000000004E-2</v>
          </cell>
          <cell r="O424">
            <v>6.4100000000000004E-2</v>
          </cell>
          <cell r="P424">
            <v>6.4399999999999999E-2</v>
          </cell>
          <cell r="Q424">
            <v>6.5200000000000008E-2</v>
          </cell>
          <cell r="R424">
            <v>6.5700000000000008E-2</v>
          </cell>
          <cell r="S424">
            <v>6.6200000000000009E-2</v>
          </cell>
          <cell r="T424">
            <v>6.6400000000000001E-2</v>
          </cell>
          <cell r="U424">
            <v>6.6400000000000001E-2</v>
          </cell>
          <cell r="V424">
            <v>6.6400000000000001E-2</v>
          </cell>
        </row>
        <row r="425">
          <cell r="A425">
            <v>35291</v>
          </cell>
          <cell r="B425">
            <v>5.3200000000000004E-2</v>
          </cell>
          <cell r="C425">
            <v>5.3200000000000004E-2</v>
          </cell>
          <cell r="D425">
            <v>5.67E-2</v>
          </cell>
          <cell r="E425">
            <v>5.8000000000000003E-2</v>
          </cell>
          <cell r="F425">
            <v>5.9300000000000005E-2</v>
          </cell>
          <cell r="G425">
            <v>6.0500000000000005E-2</v>
          </cell>
          <cell r="H425">
            <v>6.13E-2</v>
          </cell>
          <cell r="I425">
            <v>6.1600000000000002E-2</v>
          </cell>
          <cell r="J425">
            <v>6.1900000000000004E-2</v>
          </cell>
          <cell r="K425">
            <v>6.2300000000000001E-2</v>
          </cell>
          <cell r="L425">
            <v>6.2700000000000006E-2</v>
          </cell>
          <cell r="M425">
            <v>6.3300000000000009E-2</v>
          </cell>
          <cell r="N425">
            <v>6.3500000000000001E-2</v>
          </cell>
          <cell r="O425">
            <v>6.4100000000000004E-2</v>
          </cell>
          <cell r="P425">
            <v>6.430000000000001E-2</v>
          </cell>
          <cell r="Q425">
            <v>6.5100000000000005E-2</v>
          </cell>
          <cell r="R425">
            <v>6.5600000000000006E-2</v>
          </cell>
          <cell r="S425">
            <v>6.6000000000000003E-2</v>
          </cell>
          <cell r="T425">
            <v>6.6299999999999998E-2</v>
          </cell>
          <cell r="U425">
            <v>6.6299999999999998E-2</v>
          </cell>
          <cell r="V425">
            <v>6.6299999999999998E-2</v>
          </cell>
        </row>
        <row r="426">
          <cell r="A426">
            <v>35292</v>
          </cell>
          <cell r="B426">
            <v>5.4200000000000005E-2</v>
          </cell>
          <cell r="C426">
            <v>5.4200000000000005E-2</v>
          </cell>
          <cell r="D426">
            <v>5.7200000000000001E-2</v>
          </cell>
          <cell r="E426">
            <v>5.8600000000000006E-2</v>
          </cell>
          <cell r="F426">
            <v>5.9700000000000003E-2</v>
          </cell>
          <cell r="G426">
            <v>6.1000000000000006E-2</v>
          </cell>
          <cell r="H426">
            <v>6.1700000000000005E-2</v>
          </cell>
          <cell r="I426">
            <v>6.2100000000000002E-2</v>
          </cell>
          <cell r="J426">
            <v>6.2400000000000004E-2</v>
          </cell>
          <cell r="K426">
            <v>6.2800000000000009E-2</v>
          </cell>
          <cell r="L426">
            <v>6.3200000000000006E-2</v>
          </cell>
          <cell r="M426">
            <v>6.3600000000000004E-2</v>
          </cell>
          <cell r="N426">
            <v>6.3899999999999998E-2</v>
          </cell>
          <cell r="O426">
            <v>6.4500000000000002E-2</v>
          </cell>
          <cell r="P426">
            <v>6.4700000000000008E-2</v>
          </cell>
          <cell r="Q426">
            <v>6.5500000000000003E-2</v>
          </cell>
          <cell r="R426">
            <v>6.6100000000000006E-2</v>
          </cell>
          <cell r="S426">
            <v>6.6500000000000004E-2</v>
          </cell>
          <cell r="T426">
            <v>6.6700000000000009E-2</v>
          </cell>
          <cell r="U426">
            <v>6.6700000000000009E-2</v>
          </cell>
          <cell r="V426">
            <v>6.6700000000000009E-2</v>
          </cell>
        </row>
        <row r="427">
          <cell r="A427">
            <v>35293</v>
          </cell>
          <cell r="B427">
            <v>5.2499999999999998E-2</v>
          </cell>
          <cell r="C427">
            <v>5.2499999999999998E-2</v>
          </cell>
          <cell r="D427">
            <v>5.6000000000000001E-2</v>
          </cell>
          <cell r="E427">
            <v>5.7700000000000001E-2</v>
          </cell>
          <cell r="F427">
            <v>5.8900000000000001E-2</v>
          </cell>
          <cell r="G427">
            <v>6.0200000000000004E-2</v>
          </cell>
          <cell r="H427">
            <v>6.1000000000000006E-2</v>
          </cell>
          <cell r="I427">
            <v>6.13E-2</v>
          </cell>
          <cell r="J427">
            <v>6.1600000000000002E-2</v>
          </cell>
          <cell r="K427">
            <v>6.2E-2</v>
          </cell>
          <cell r="L427">
            <v>6.2400000000000004E-2</v>
          </cell>
          <cell r="M427">
            <v>6.3E-2</v>
          </cell>
          <cell r="N427">
            <v>6.3300000000000009E-2</v>
          </cell>
          <cell r="O427">
            <v>6.3700000000000007E-2</v>
          </cell>
          <cell r="P427">
            <v>6.4000000000000001E-2</v>
          </cell>
          <cell r="Q427">
            <v>6.4899999999999999E-2</v>
          </cell>
          <cell r="R427">
            <v>6.54E-2</v>
          </cell>
          <cell r="S427">
            <v>6.5799999999999997E-2</v>
          </cell>
          <cell r="T427">
            <v>6.6100000000000006E-2</v>
          </cell>
          <cell r="U427">
            <v>6.6100000000000006E-2</v>
          </cell>
          <cell r="V427">
            <v>6.6100000000000006E-2</v>
          </cell>
        </row>
        <row r="428">
          <cell r="A428">
            <v>35296</v>
          </cell>
          <cell r="B428">
            <v>5.3400000000000003E-2</v>
          </cell>
          <cell r="C428">
            <v>5.3400000000000003E-2</v>
          </cell>
          <cell r="D428">
            <v>5.6800000000000003E-2</v>
          </cell>
          <cell r="E428">
            <v>5.8100000000000006E-2</v>
          </cell>
          <cell r="F428">
            <v>5.9400000000000001E-2</v>
          </cell>
          <cell r="G428">
            <v>6.0700000000000004E-2</v>
          </cell>
          <cell r="H428">
            <v>6.1400000000000003E-2</v>
          </cell>
          <cell r="I428">
            <v>6.1700000000000005E-2</v>
          </cell>
          <cell r="J428">
            <v>6.2E-2</v>
          </cell>
          <cell r="K428">
            <v>6.2400000000000004E-2</v>
          </cell>
          <cell r="L428">
            <v>6.2800000000000009E-2</v>
          </cell>
          <cell r="M428">
            <v>6.3300000000000009E-2</v>
          </cell>
          <cell r="N428">
            <v>6.3700000000000007E-2</v>
          </cell>
          <cell r="O428">
            <v>6.4100000000000004E-2</v>
          </cell>
          <cell r="P428">
            <v>6.4399999999999999E-2</v>
          </cell>
          <cell r="Q428">
            <v>6.5200000000000008E-2</v>
          </cell>
          <cell r="R428">
            <v>6.5700000000000008E-2</v>
          </cell>
          <cell r="S428">
            <v>6.6200000000000009E-2</v>
          </cell>
          <cell r="T428">
            <v>6.6400000000000001E-2</v>
          </cell>
          <cell r="U428">
            <v>6.6400000000000001E-2</v>
          </cell>
          <cell r="V428">
            <v>6.6400000000000001E-2</v>
          </cell>
        </row>
        <row r="429">
          <cell r="A429">
            <v>35297</v>
          </cell>
          <cell r="B429">
            <v>5.3700000000000005E-2</v>
          </cell>
          <cell r="C429">
            <v>5.3700000000000005E-2</v>
          </cell>
          <cell r="D429">
            <v>5.6600000000000004E-2</v>
          </cell>
          <cell r="E429">
            <v>5.8200000000000002E-2</v>
          </cell>
          <cell r="F429">
            <v>5.9500000000000004E-2</v>
          </cell>
          <cell r="G429">
            <v>6.0600000000000001E-2</v>
          </cell>
          <cell r="H429">
            <v>6.1400000000000003E-2</v>
          </cell>
          <cell r="I429">
            <v>6.1600000000000002E-2</v>
          </cell>
          <cell r="J429">
            <v>6.2E-2</v>
          </cell>
          <cell r="K429">
            <v>6.2400000000000004E-2</v>
          </cell>
          <cell r="L429">
            <v>6.2800000000000009E-2</v>
          </cell>
          <cell r="M429">
            <v>6.3300000000000009E-2</v>
          </cell>
          <cell r="N429">
            <v>6.3600000000000004E-2</v>
          </cell>
          <cell r="O429">
            <v>6.4100000000000004E-2</v>
          </cell>
          <cell r="P429">
            <v>6.4399999999999999E-2</v>
          </cell>
          <cell r="Q429">
            <v>6.5299999999999997E-2</v>
          </cell>
          <cell r="R429">
            <v>6.5799999999999997E-2</v>
          </cell>
          <cell r="S429">
            <v>6.6100000000000006E-2</v>
          </cell>
          <cell r="T429">
            <v>6.6400000000000001E-2</v>
          </cell>
          <cell r="U429">
            <v>6.6400000000000001E-2</v>
          </cell>
          <cell r="V429">
            <v>6.6400000000000001E-2</v>
          </cell>
        </row>
        <row r="430">
          <cell r="A430">
            <v>35298</v>
          </cell>
          <cell r="B430">
            <v>5.3400000000000003E-2</v>
          </cell>
          <cell r="C430">
            <v>5.3400000000000003E-2</v>
          </cell>
          <cell r="D430">
            <v>5.6800000000000003E-2</v>
          </cell>
          <cell r="E430">
            <v>5.8300000000000005E-2</v>
          </cell>
          <cell r="F430">
            <v>5.9500000000000004E-2</v>
          </cell>
          <cell r="G430">
            <v>6.08E-2</v>
          </cell>
          <cell r="H430">
            <v>6.1500000000000006E-2</v>
          </cell>
          <cell r="I430">
            <v>6.2E-2</v>
          </cell>
          <cell r="J430">
            <v>6.2300000000000001E-2</v>
          </cell>
          <cell r="K430">
            <v>6.2700000000000006E-2</v>
          </cell>
          <cell r="L430">
            <v>6.3100000000000003E-2</v>
          </cell>
          <cell r="M430">
            <v>6.3600000000000004E-2</v>
          </cell>
          <cell r="N430">
            <v>6.4000000000000001E-2</v>
          </cell>
          <cell r="O430">
            <v>6.4399999999999999E-2</v>
          </cell>
          <cell r="P430">
            <v>6.4700000000000008E-2</v>
          </cell>
          <cell r="Q430">
            <v>6.5600000000000006E-2</v>
          </cell>
          <cell r="R430">
            <v>6.6100000000000006E-2</v>
          </cell>
          <cell r="S430">
            <v>6.6500000000000004E-2</v>
          </cell>
          <cell r="T430">
            <v>6.6700000000000009E-2</v>
          </cell>
          <cell r="U430">
            <v>6.6700000000000009E-2</v>
          </cell>
          <cell r="V430">
            <v>6.6700000000000009E-2</v>
          </cell>
        </row>
        <row r="431">
          <cell r="A431">
            <v>35299</v>
          </cell>
          <cell r="B431">
            <v>5.3700000000000005E-2</v>
          </cell>
          <cell r="C431">
            <v>5.3700000000000005E-2</v>
          </cell>
          <cell r="D431">
            <v>5.6600000000000004E-2</v>
          </cell>
          <cell r="E431">
            <v>5.8400000000000001E-2</v>
          </cell>
          <cell r="F431">
            <v>5.9800000000000006E-2</v>
          </cell>
          <cell r="G431">
            <v>6.0900000000000003E-2</v>
          </cell>
          <cell r="H431">
            <v>6.1600000000000002E-2</v>
          </cell>
          <cell r="I431">
            <v>6.2100000000000002E-2</v>
          </cell>
          <cell r="J431">
            <v>6.2400000000000004E-2</v>
          </cell>
          <cell r="K431">
            <v>6.2800000000000009E-2</v>
          </cell>
          <cell r="L431">
            <v>6.3200000000000006E-2</v>
          </cell>
          <cell r="M431">
            <v>6.3700000000000007E-2</v>
          </cell>
          <cell r="N431">
            <v>6.4000000000000001E-2</v>
          </cell>
          <cell r="O431">
            <v>6.4500000000000002E-2</v>
          </cell>
          <cell r="P431">
            <v>6.4899999999999999E-2</v>
          </cell>
          <cell r="Q431">
            <v>6.5700000000000008E-2</v>
          </cell>
          <cell r="R431">
            <v>6.6200000000000009E-2</v>
          </cell>
          <cell r="S431">
            <v>6.6500000000000004E-2</v>
          </cell>
          <cell r="T431">
            <v>6.6900000000000001E-2</v>
          </cell>
          <cell r="U431">
            <v>6.6799999999999998E-2</v>
          </cell>
          <cell r="V431">
            <v>6.6799999999999998E-2</v>
          </cell>
        </row>
        <row r="432">
          <cell r="A432">
            <v>35300</v>
          </cell>
          <cell r="B432">
            <v>5.33E-2</v>
          </cell>
          <cell r="C432">
            <v>5.33E-2</v>
          </cell>
          <cell r="D432">
            <v>5.6800000000000003E-2</v>
          </cell>
          <cell r="E432">
            <v>5.9000000000000004E-2</v>
          </cell>
          <cell r="F432">
            <v>6.0400000000000002E-2</v>
          </cell>
          <cell r="G432">
            <v>6.1600000000000002E-2</v>
          </cell>
          <cell r="H432">
            <v>6.2300000000000001E-2</v>
          </cell>
          <cell r="I432">
            <v>6.2899999999999998E-2</v>
          </cell>
          <cell r="J432">
            <v>6.3300000000000009E-2</v>
          </cell>
          <cell r="K432">
            <v>6.3700000000000007E-2</v>
          </cell>
          <cell r="L432">
            <v>6.4200000000000007E-2</v>
          </cell>
          <cell r="M432">
            <v>6.4600000000000005E-2</v>
          </cell>
          <cell r="N432">
            <v>6.5000000000000002E-2</v>
          </cell>
          <cell r="O432">
            <v>6.54E-2</v>
          </cell>
          <cell r="P432">
            <v>6.5700000000000008E-2</v>
          </cell>
          <cell r="Q432">
            <v>6.6500000000000004E-2</v>
          </cell>
          <cell r="R432">
            <v>6.7000000000000004E-2</v>
          </cell>
          <cell r="S432">
            <v>6.7400000000000002E-2</v>
          </cell>
          <cell r="T432">
            <v>6.770000000000001E-2</v>
          </cell>
          <cell r="U432">
            <v>6.770000000000001E-2</v>
          </cell>
          <cell r="V432">
            <v>6.770000000000001E-2</v>
          </cell>
        </row>
        <row r="433">
          <cell r="A433">
            <v>35303</v>
          </cell>
          <cell r="B433">
            <v>5.4300000000000001E-2</v>
          </cell>
          <cell r="C433">
            <v>5.4300000000000001E-2</v>
          </cell>
          <cell r="D433">
            <v>5.7600000000000005E-2</v>
          </cell>
          <cell r="E433">
            <v>6.0299999999999999E-2</v>
          </cell>
          <cell r="F433">
            <v>6.1400000000000003E-2</v>
          </cell>
          <cell r="G433">
            <v>6.2700000000000006E-2</v>
          </cell>
          <cell r="H433">
            <v>6.3399999999999998E-2</v>
          </cell>
          <cell r="I433">
            <v>6.4100000000000004E-2</v>
          </cell>
          <cell r="J433">
            <v>6.4399999999999999E-2</v>
          </cell>
          <cell r="K433">
            <v>6.4799999999999996E-2</v>
          </cell>
          <cell r="L433">
            <v>6.5200000000000008E-2</v>
          </cell>
          <cell r="M433">
            <v>6.5700000000000008E-2</v>
          </cell>
          <cell r="N433">
            <v>6.6000000000000003E-2</v>
          </cell>
          <cell r="O433">
            <v>6.6500000000000004E-2</v>
          </cell>
          <cell r="P433">
            <v>6.6799999999999998E-2</v>
          </cell>
          <cell r="Q433">
            <v>6.7500000000000004E-2</v>
          </cell>
          <cell r="R433">
            <v>6.8000000000000005E-2</v>
          </cell>
          <cell r="S433">
            <v>6.8500000000000005E-2</v>
          </cell>
          <cell r="T433">
            <v>6.8699999999999997E-2</v>
          </cell>
          <cell r="U433">
            <v>6.88E-2</v>
          </cell>
          <cell r="V433">
            <v>6.88E-2</v>
          </cell>
        </row>
        <row r="434">
          <cell r="A434">
            <v>35304</v>
          </cell>
          <cell r="B434">
            <v>5.3900000000000003E-2</v>
          </cell>
          <cell r="C434">
            <v>5.3900000000000003E-2</v>
          </cell>
          <cell r="D434">
            <v>5.74E-2</v>
          </cell>
          <cell r="E434">
            <v>6.0200000000000004E-2</v>
          </cell>
          <cell r="F434">
            <v>6.13E-2</v>
          </cell>
          <cell r="G434">
            <v>6.2600000000000003E-2</v>
          </cell>
          <cell r="H434">
            <v>6.3200000000000006E-2</v>
          </cell>
          <cell r="I434">
            <v>6.3800000000000009E-2</v>
          </cell>
          <cell r="J434">
            <v>6.4200000000000007E-2</v>
          </cell>
          <cell r="K434">
            <v>6.4600000000000005E-2</v>
          </cell>
          <cell r="L434">
            <v>6.5000000000000002E-2</v>
          </cell>
          <cell r="M434">
            <v>6.5500000000000003E-2</v>
          </cell>
          <cell r="N434">
            <v>6.5799999999999997E-2</v>
          </cell>
          <cell r="O434">
            <v>6.6299999999999998E-2</v>
          </cell>
          <cell r="P434">
            <v>6.6600000000000006E-2</v>
          </cell>
          <cell r="Q434">
            <v>6.7299999999999999E-2</v>
          </cell>
          <cell r="R434">
            <v>6.7799999999999999E-2</v>
          </cell>
          <cell r="S434">
            <v>6.8199999999999997E-2</v>
          </cell>
          <cell r="T434">
            <v>6.8500000000000005E-2</v>
          </cell>
          <cell r="U434">
            <v>6.8500000000000005E-2</v>
          </cell>
          <cell r="V434">
            <v>6.8500000000000005E-2</v>
          </cell>
        </row>
        <row r="435">
          <cell r="A435">
            <v>35305</v>
          </cell>
          <cell r="B435">
            <v>5.4200000000000005E-2</v>
          </cell>
          <cell r="C435">
            <v>5.7600000000000005E-2</v>
          </cell>
          <cell r="D435">
            <v>0.06</v>
          </cell>
          <cell r="E435">
            <v>6.1400000000000003E-2</v>
          </cell>
          <cell r="F435">
            <v>6.2700000000000006E-2</v>
          </cell>
          <cell r="G435">
            <v>6.3399999999999998E-2</v>
          </cell>
          <cell r="H435">
            <v>6.4100000000000004E-2</v>
          </cell>
          <cell r="I435">
            <v>6.4399999999999999E-2</v>
          </cell>
          <cell r="J435">
            <v>6.4799999999999996E-2</v>
          </cell>
          <cell r="K435">
            <v>6.5299999999999997E-2</v>
          </cell>
          <cell r="L435">
            <v>6.5700000000000008E-2</v>
          </cell>
          <cell r="M435">
            <v>6.6000000000000003E-2</v>
          </cell>
          <cell r="N435">
            <v>6.6500000000000004E-2</v>
          </cell>
          <cell r="O435">
            <v>6.6799999999999998E-2</v>
          </cell>
          <cell r="P435">
            <v>6.7400000000000002E-2</v>
          </cell>
          <cell r="Q435">
            <v>6.7900000000000002E-2</v>
          </cell>
          <cell r="R435">
            <v>6.8400000000000002E-2</v>
          </cell>
          <cell r="S435">
            <v>6.8600000000000008E-2</v>
          </cell>
          <cell r="T435">
            <v>6.8600000000000008E-2</v>
          </cell>
          <cell r="U435">
            <v>6.8600000000000008E-2</v>
          </cell>
          <cell r="V435">
            <v>6.8600000000000008E-2</v>
          </cell>
        </row>
        <row r="436">
          <cell r="A436">
            <v>35306</v>
          </cell>
          <cell r="B436">
            <v>5.4600000000000003E-2</v>
          </cell>
          <cell r="C436">
            <v>5.8100000000000006E-2</v>
          </cell>
          <cell r="D436">
            <v>6.0600000000000001E-2</v>
          </cell>
          <cell r="E436">
            <v>6.1900000000000004E-2</v>
          </cell>
          <cell r="F436">
            <v>6.3399999999999998E-2</v>
          </cell>
          <cell r="G436">
            <v>6.4100000000000004E-2</v>
          </cell>
          <cell r="H436">
            <v>6.4799999999999996E-2</v>
          </cell>
          <cell r="I436">
            <v>6.5100000000000005E-2</v>
          </cell>
          <cell r="J436">
            <v>6.5500000000000003E-2</v>
          </cell>
          <cell r="K436">
            <v>6.59E-2</v>
          </cell>
          <cell r="L436">
            <v>6.6400000000000001E-2</v>
          </cell>
          <cell r="M436">
            <v>6.6700000000000009E-2</v>
          </cell>
          <cell r="N436">
            <v>6.720000000000001E-2</v>
          </cell>
          <cell r="O436">
            <v>6.7500000000000004E-2</v>
          </cell>
          <cell r="P436">
            <v>6.8100000000000008E-2</v>
          </cell>
          <cell r="Q436">
            <v>6.8600000000000008E-2</v>
          </cell>
          <cell r="R436">
            <v>6.9100000000000009E-2</v>
          </cell>
          <cell r="S436">
            <v>6.93E-2</v>
          </cell>
          <cell r="T436">
            <v>6.9400000000000003E-2</v>
          </cell>
          <cell r="U436">
            <v>6.9400000000000003E-2</v>
          </cell>
          <cell r="V436">
            <v>6.9400000000000003E-2</v>
          </cell>
        </row>
        <row r="437">
          <cell r="A437">
            <v>35307</v>
          </cell>
          <cell r="B437">
            <v>5.4900000000000004E-2</v>
          </cell>
          <cell r="C437">
            <v>5.8700000000000002E-2</v>
          </cell>
          <cell r="D437">
            <v>6.1500000000000006E-2</v>
          </cell>
          <cell r="E437">
            <v>6.2899999999999998E-2</v>
          </cell>
          <cell r="F437">
            <v>6.4200000000000007E-2</v>
          </cell>
          <cell r="G437">
            <v>6.5000000000000002E-2</v>
          </cell>
          <cell r="H437">
            <v>6.5600000000000006E-2</v>
          </cell>
          <cell r="I437">
            <v>6.6000000000000003E-2</v>
          </cell>
          <cell r="J437">
            <v>6.6400000000000001E-2</v>
          </cell>
          <cell r="K437">
            <v>6.6900000000000001E-2</v>
          </cell>
          <cell r="L437">
            <v>6.7299999999999999E-2</v>
          </cell>
          <cell r="M437">
            <v>6.770000000000001E-2</v>
          </cell>
          <cell r="N437">
            <v>6.8199999999999997E-2</v>
          </cell>
          <cell r="O437">
            <v>6.8500000000000005E-2</v>
          </cell>
          <cell r="P437">
            <v>6.8900000000000003E-2</v>
          </cell>
          <cell r="Q437">
            <v>6.9400000000000003E-2</v>
          </cell>
          <cell r="R437">
            <v>6.9800000000000001E-2</v>
          </cell>
          <cell r="S437">
            <v>7.010000000000001E-2</v>
          </cell>
          <cell r="T437">
            <v>7.010000000000001E-2</v>
          </cell>
          <cell r="U437">
            <v>7.010000000000001E-2</v>
          </cell>
          <cell r="V437">
            <v>7.010000000000001E-2</v>
          </cell>
        </row>
        <row r="438">
          <cell r="A438">
            <v>35310</v>
          </cell>
          <cell r="B438">
            <v>5.5600000000000004E-2</v>
          </cell>
          <cell r="C438">
            <v>5.5600000000000004E-2</v>
          </cell>
          <cell r="D438">
            <v>5.9000000000000004E-2</v>
          </cell>
          <cell r="E438">
            <v>6.1700000000000005E-2</v>
          </cell>
          <cell r="F438">
            <v>6.3100000000000003E-2</v>
          </cell>
          <cell r="G438">
            <v>6.4399999999999999E-2</v>
          </cell>
          <cell r="H438">
            <v>6.5100000000000005E-2</v>
          </cell>
          <cell r="I438">
            <v>6.5700000000000008E-2</v>
          </cell>
          <cell r="J438">
            <v>6.6100000000000006E-2</v>
          </cell>
          <cell r="K438">
            <v>6.6500000000000004E-2</v>
          </cell>
          <cell r="L438">
            <v>6.6900000000000001E-2</v>
          </cell>
          <cell r="M438">
            <v>6.7400000000000002E-2</v>
          </cell>
          <cell r="N438">
            <v>6.770000000000001E-2</v>
          </cell>
          <cell r="O438">
            <v>6.8199999999999997E-2</v>
          </cell>
          <cell r="P438">
            <v>6.8600000000000008E-2</v>
          </cell>
          <cell r="Q438">
            <v>6.9000000000000006E-2</v>
          </cell>
          <cell r="R438">
            <v>6.9400000000000003E-2</v>
          </cell>
          <cell r="S438">
            <v>6.9800000000000001E-2</v>
          </cell>
          <cell r="T438">
            <v>7.010000000000001E-2</v>
          </cell>
          <cell r="U438">
            <v>7.010000000000001E-2</v>
          </cell>
          <cell r="V438">
            <v>7.010000000000001E-2</v>
          </cell>
        </row>
        <row r="439">
          <cell r="A439">
            <v>35311</v>
          </cell>
          <cell r="B439">
            <v>5.5900000000000005E-2</v>
          </cell>
          <cell r="C439">
            <v>5.5900000000000005E-2</v>
          </cell>
          <cell r="D439">
            <v>5.9200000000000003E-2</v>
          </cell>
          <cell r="E439">
            <v>6.1600000000000002E-2</v>
          </cell>
          <cell r="F439">
            <v>6.3E-2</v>
          </cell>
          <cell r="G439">
            <v>6.430000000000001E-2</v>
          </cell>
          <cell r="H439">
            <v>6.5000000000000002E-2</v>
          </cell>
          <cell r="I439">
            <v>6.54E-2</v>
          </cell>
          <cell r="J439">
            <v>6.5799999999999997E-2</v>
          </cell>
          <cell r="K439">
            <v>6.6200000000000009E-2</v>
          </cell>
          <cell r="L439">
            <v>6.6600000000000006E-2</v>
          </cell>
          <cell r="M439">
            <v>6.7000000000000004E-2</v>
          </cell>
          <cell r="N439">
            <v>6.7299999999999999E-2</v>
          </cell>
          <cell r="O439">
            <v>6.7799999999999999E-2</v>
          </cell>
          <cell r="P439">
            <v>6.8100000000000008E-2</v>
          </cell>
          <cell r="Q439">
            <v>6.8600000000000008E-2</v>
          </cell>
          <cell r="R439">
            <v>6.9000000000000006E-2</v>
          </cell>
          <cell r="S439">
            <v>6.9400000000000003E-2</v>
          </cell>
          <cell r="T439">
            <v>6.9699999999999998E-2</v>
          </cell>
          <cell r="U439">
            <v>6.9699999999999998E-2</v>
          </cell>
          <cell r="V439">
            <v>6.9699999999999998E-2</v>
          </cell>
        </row>
        <row r="440">
          <cell r="A440">
            <v>35312</v>
          </cell>
          <cell r="B440">
            <v>5.6300000000000003E-2</v>
          </cell>
          <cell r="C440">
            <v>5.6300000000000003E-2</v>
          </cell>
          <cell r="D440">
            <v>5.9700000000000003E-2</v>
          </cell>
          <cell r="E440">
            <v>6.1700000000000005E-2</v>
          </cell>
          <cell r="F440">
            <v>6.2899999999999998E-2</v>
          </cell>
          <cell r="G440">
            <v>6.4200000000000007E-2</v>
          </cell>
          <cell r="H440">
            <v>6.4899999999999999E-2</v>
          </cell>
          <cell r="I440">
            <v>6.5700000000000008E-2</v>
          </cell>
          <cell r="J440">
            <v>6.6100000000000006E-2</v>
          </cell>
          <cell r="K440">
            <v>6.6500000000000004E-2</v>
          </cell>
          <cell r="L440">
            <v>6.6900000000000001E-2</v>
          </cell>
          <cell r="M440">
            <v>6.7299999999999999E-2</v>
          </cell>
          <cell r="N440">
            <v>6.7600000000000007E-2</v>
          </cell>
          <cell r="O440">
            <v>6.8100000000000008E-2</v>
          </cell>
          <cell r="P440">
            <v>6.8400000000000002E-2</v>
          </cell>
          <cell r="Q440">
            <v>6.88E-2</v>
          </cell>
          <cell r="R440">
            <v>6.93E-2</v>
          </cell>
          <cell r="S440">
            <v>6.9699999999999998E-2</v>
          </cell>
          <cell r="T440">
            <v>7.0000000000000007E-2</v>
          </cell>
          <cell r="U440">
            <v>7.010000000000001E-2</v>
          </cell>
          <cell r="V440">
            <v>7.010000000000001E-2</v>
          </cell>
        </row>
        <row r="441">
          <cell r="A441">
            <v>35313</v>
          </cell>
          <cell r="B441">
            <v>5.6600000000000004E-2</v>
          </cell>
          <cell r="C441">
            <v>5.6600000000000004E-2</v>
          </cell>
          <cell r="D441">
            <v>5.9500000000000004E-2</v>
          </cell>
          <cell r="E441">
            <v>6.1800000000000001E-2</v>
          </cell>
          <cell r="F441">
            <v>6.3200000000000006E-2</v>
          </cell>
          <cell r="G441">
            <v>6.4600000000000005E-2</v>
          </cell>
          <cell r="H441">
            <v>6.5299999999999997E-2</v>
          </cell>
          <cell r="I441">
            <v>6.6100000000000006E-2</v>
          </cell>
          <cell r="J441">
            <v>6.6400000000000001E-2</v>
          </cell>
          <cell r="K441">
            <v>6.6799999999999998E-2</v>
          </cell>
          <cell r="L441">
            <v>6.720000000000001E-2</v>
          </cell>
          <cell r="M441">
            <v>6.770000000000001E-2</v>
          </cell>
          <cell r="N441">
            <v>6.7900000000000002E-2</v>
          </cell>
          <cell r="O441">
            <v>6.8400000000000002E-2</v>
          </cell>
          <cell r="P441">
            <v>6.8699999999999997E-2</v>
          </cell>
          <cell r="Q441">
            <v>6.93E-2</v>
          </cell>
          <cell r="R441">
            <v>6.9800000000000001E-2</v>
          </cell>
          <cell r="S441">
            <v>7.0199999999999999E-2</v>
          </cell>
          <cell r="T441">
            <v>7.0500000000000007E-2</v>
          </cell>
          <cell r="U441">
            <v>7.0500000000000007E-2</v>
          </cell>
          <cell r="V441">
            <v>7.0500000000000007E-2</v>
          </cell>
        </row>
        <row r="442">
          <cell r="A442">
            <v>35314</v>
          </cell>
          <cell r="B442">
            <v>5.5400000000000005E-2</v>
          </cell>
          <cell r="C442">
            <v>5.5400000000000005E-2</v>
          </cell>
          <cell r="D442">
            <v>5.8600000000000006E-2</v>
          </cell>
          <cell r="E442">
            <v>6.1000000000000006E-2</v>
          </cell>
          <cell r="F442">
            <v>6.2300000000000001E-2</v>
          </cell>
          <cell r="G442">
            <v>6.3700000000000007E-2</v>
          </cell>
          <cell r="H442">
            <v>6.4399999999999999E-2</v>
          </cell>
          <cell r="I442">
            <v>6.5600000000000006E-2</v>
          </cell>
          <cell r="J442">
            <v>6.59E-2</v>
          </cell>
          <cell r="K442">
            <v>6.6400000000000001E-2</v>
          </cell>
          <cell r="L442">
            <v>6.6700000000000009E-2</v>
          </cell>
          <cell r="M442">
            <v>6.7400000000000002E-2</v>
          </cell>
          <cell r="N442">
            <v>6.7799999999999999E-2</v>
          </cell>
          <cell r="O442">
            <v>6.83E-2</v>
          </cell>
          <cell r="P442">
            <v>6.8600000000000008E-2</v>
          </cell>
          <cell r="Q442">
            <v>6.88E-2</v>
          </cell>
          <cell r="R442">
            <v>6.9400000000000003E-2</v>
          </cell>
          <cell r="S442">
            <v>6.9800000000000001E-2</v>
          </cell>
          <cell r="T442">
            <v>7.010000000000001E-2</v>
          </cell>
          <cell r="U442">
            <v>7.010000000000001E-2</v>
          </cell>
          <cell r="V442">
            <v>7.010000000000001E-2</v>
          </cell>
        </row>
        <row r="443">
          <cell r="A443">
            <v>35317</v>
          </cell>
          <cell r="B443">
            <v>5.57E-2</v>
          </cell>
          <cell r="C443">
            <v>5.57E-2</v>
          </cell>
          <cell r="D443">
            <v>5.8800000000000005E-2</v>
          </cell>
          <cell r="E443">
            <v>6.0900000000000003E-2</v>
          </cell>
          <cell r="F443">
            <v>6.2E-2</v>
          </cell>
          <cell r="G443">
            <v>6.3500000000000001E-2</v>
          </cell>
          <cell r="H443">
            <v>6.4200000000000007E-2</v>
          </cell>
          <cell r="I443">
            <v>6.5100000000000005E-2</v>
          </cell>
          <cell r="J443">
            <v>6.54E-2</v>
          </cell>
          <cell r="K443">
            <v>6.5799999999999997E-2</v>
          </cell>
          <cell r="L443">
            <v>6.6200000000000009E-2</v>
          </cell>
          <cell r="M443">
            <v>6.7000000000000004E-2</v>
          </cell>
          <cell r="N443">
            <v>6.7299999999999999E-2</v>
          </cell>
          <cell r="O443">
            <v>6.7799999999999999E-2</v>
          </cell>
          <cell r="P443">
            <v>6.8199999999999997E-2</v>
          </cell>
          <cell r="Q443">
            <v>6.8400000000000002E-2</v>
          </cell>
          <cell r="R443">
            <v>6.8900000000000003E-2</v>
          </cell>
          <cell r="S443">
            <v>6.9400000000000003E-2</v>
          </cell>
          <cell r="T443">
            <v>6.9699999999999998E-2</v>
          </cell>
          <cell r="U443">
            <v>6.9600000000000009E-2</v>
          </cell>
          <cell r="V443">
            <v>6.9600000000000009E-2</v>
          </cell>
        </row>
        <row r="444">
          <cell r="A444">
            <v>35318</v>
          </cell>
          <cell r="B444">
            <v>5.6000000000000001E-2</v>
          </cell>
          <cell r="C444">
            <v>5.6000000000000001E-2</v>
          </cell>
          <cell r="D444">
            <v>5.9000000000000004E-2</v>
          </cell>
          <cell r="E444">
            <v>6.1200000000000004E-2</v>
          </cell>
          <cell r="F444">
            <v>6.25E-2</v>
          </cell>
          <cell r="G444">
            <v>6.3899999999999998E-2</v>
          </cell>
          <cell r="H444">
            <v>6.4500000000000002E-2</v>
          </cell>
          <cell r="I444">
            <v>6.5500000000000003E-2</v>
          </cell>
          <cell r="J444">
            <v>6.5799999999999997E-2</v>
          </cell>
          <cell r="K444">
            <v>6.6200000000000009E-2</v>
          </cell>
          <cell r="L444">
            <v>6.6600000000000006E-2</v>
          </cell>
          <cell r="M444">
            <v>6.7400000000000002E-2</v>
          </cell>
          <cell r="N444">
            <v>6.770000000000001E-2</v>
          </cell>
          <cell r="O444">
            <v>6.8199999999999997E-2</v>
          </cell>
          <cell r="P444">
            <v>6.8600000000000008E-2</v>
          </cell>
          <cell r="Q444">
            <v>6.88E-2</v>
          </cell>
          <cell r="R444">
            <v>6.93E-2</v>
          </cell>
          <cell r="S444">
            <v>6.9699999999999998E-2</v>
          </cell>
          <cell r="T444">
            <v>7.0000000000000007E-2</v>
          </cell>
          <cell r="U444">
            <v>7.0000000000000007E-2</v>
          </cell>
          <cell r="V444">
            <v>7.0000000000000007E-2</v>
          </cell>
        </row>
        <row r="445">
          <cell r="A445">
            <v>35319</v>
          </cell>
          <cell r="B445">
            <v>5.5600000000000004E-2</v>
          </cell>
          <cell r="C445">
            <v>5.5600000000000004E-2</v>
          </cell>
          <cell r="D445">
            <v>5.9200000000000003E-2</v>
          </cell>
          <cell r="E445">
            <v>6.13E-2</v>
          </cell>
          <cell r="F445">
            <v>6.2600000000000003E-2</v>
          </cell>
          <cell r="G445">
            <v>6.3800000000000009E-2</v>
          </cell>
          <cell r="H445">
            <v>6.4600000000000005E-2</v>
          </cell>
          <cell r="I445">
            <v>6.5500000000000003E-2</v>
          </cell>
          <cell r="J445">
            <v>6.5799999999999997E-2</v>
          </cell>
          <cell r="K445">
            <v>6.6200000000000009E-2</v>
          </cell>
          <cell r="L445">
            <v>6.6600000000000006E-2</v>
          </cell>
          <cell r="M445">
            <v>6.7400000000000002E-2</v>
          </cell>
          <cell r="N445">
            <v>6.770000000000001E-2</v>
          </cell>
          <cell r="O445">
            <v>6.83E-2</v>
          </cell>
          <cell r="P445">
            <v>6.8500000000000005E-2</v>
          </cell>
          <cell r="Q445">
            <v>6.9000000000000006E-2</v>
          </cell>
          <cell r="R445">
            <v>6.9500000000000006E-2</v>
          </cell>
          <cell r="S445">
            <v>7.0000000000000007E-2</v>
          </cell>
          <cell r="T445">
            <v>7.0199999999999999E-2</v>
          </cell>
          <cell r="U445">
            <v>7.0199999999999999E-2</v>
          </cell>
          <cell r="V445">
            <v>7.0199999999999999E-2</v>
          </cell>
        </row>
        <row r="446">
          <cell r="A446">
            <v>35320</v>
          </cell>
          <cell r="B446">
            <v>5.5300000000000002E-2</v>
          </cell>
          <cell r="C446">
            <v>5.5300000000000002E-2</v>
          </cell>
          <cell r="D446">
            <v>5.8600000000000006E-2</v>
          </cell>
          <cell r="E446">
            <v>6.0500000000000005E-2</v>
          </cell>
          <cell r="F446">
            <v>6.1700000000000005E-2</v>
          </cell>
          <cell r="G446">
            <v>6.3100000000000003E-2</v>
          </cell>
          <cell r="H446">
            <v>6.3899999999999998E-2</v>
          </cell>
          <cell r="I446">
            <v>6.4700000000000008E-2</v>
          </cell>
          <cell r="J446">
            <v>6.5100000000000005E-2</v>
          </cell>
          <cell r="K446">
            <v>6.5500000000000003E-2</v>
          </cell>
          <cell r="L446">
            <v>6.59E-2</v>
          </cell>
          <cell r="M446">
            <v>6.6799999999999998E-2</v>
          </cell>
          <cell r="N446">
            <v>6.720000000000001E-2</v>
          </cell>
          <cell r="O446">
            <v>6.7600000000000007E-2</v>
          </cell>
          <cell r="P446">
            <v>6.7900000000000002E-2</v>
          </cell>
          <cell r="Q446">
            <v>6.8400000000000002E-2</v>
          </cell>
          <cell r="R446">
            <v>6.8900000000000003E-2</v>
          </cell>
          <cell r="S446">
            <v>6.9400000000000003E-2</v>
          </cell>
          <cell r="T446">
            <v>6.9699999999999998E-2</v>
          </cell>
          <cell r="U446">
            <v>6.9600000000000009E-2</v>
          </cell>
          <cell r="V446">
            <v>6.9600000000000009E-2</v>
          </cell>
        </row>
        <row r="447">
          <cell r="A447">
            <v>35321</v>
          </cell>
          <cell r="B447">
            <v>5.3400000000000003E-2</v>
          </cell>
          <cell r="C447">
            <v>5.3400000000000003E-2</v>
          </cell>
          <cell r="D447">
            <v>5.7300000000000004E-2</v>
          </cell>
          <cell r="E447">
            <v>5.8900000000000001E-2</v>
          </cell>
          <cell r="F447">
            <v>6.0100000000000001E-2</v>
          </cell>
          <cell r="G447">
            <v>6.1500000000000006E-2</v>
          </cell>
          <cell r="H447">
            <v>6.2200000000000005E-2</v>
          </cell>
          <cell r="I447">
            <v>6.3200000000000006E-2</v>
          </cell>
          <cell r="J447">
            <v>6.3500000000000001E-2</v>
          </cell>
          <cell r="K447">
            <v>6.3899999999999998E-2</v>
          </cell>
          <cell r="L447">
            <v>6.4399999999999999E-2</v>
          </cell>
          <cell r="M447">
            <v>6.5200000000000008E-2</v>
          </cell>
          <cell r="N447">
            <v>6.5600000000000006E-2</v>
          </cell>
          <cell r="O447">
            <v>6.6100000000000006E-2</v>
          </cell>
          <cell r="P447">
            <v>6.6299999999999998E-2</v>
          </cell>
          <cell r="Q447">
            <v>6.6900000000000001E-2</v>
          </cell>
          <cell r="R447">
            <v>6.7400000000000002E-2</v>
          </cell>
          <cell r="S447">
            <v>6.7799999999999999E-2</v>
          </cell>
          <cell r="T447">
            <v>6.8100000000000008E-2</v>
          </cell>
          <cell r="U447">
            <v>6.8100000000000008E-2</v>
          </cell>
          <cell r="V447">
            <v>6.8100000000000008E-2</v>
          </cell>
        </row>
        <row r="448">
          <cell r="A448">
            <v>35324</v>
          </cell>
          <cell r="B448">
            <v>5.45E-2</v>
          </cell>
          <cell r="C448">
            <v>5.45E-2</v>
          </cell>
          <cell r="D448">
            <v>5.7800000000000004E-2</v>
          </cell>
          <cell r="E448">
            <v>5.9000000000000004E-2</v>
          </cell>
          <cell r="F448">
            <v>6.0400000000000002E-2</v>
          </cell>
          <cell r="G448">
            <v>6.1700000000000005E-2</v>
          </cell>
          <cell r="H448">
            <v>6.2400000000000004E-2</v>
          </cell>
          <cell r="I448">
            <v>6.3399999999999998E-2</v>
          </cell>
          <cell r="J448">
            <v>6.3700000000000007E-2</v>
          </cell>
          <cell r="K448">
            <v>6.4100000000000004E-2</v>
          </cell>
          <cell r="L448">
            <v>6.4500000000000002E-2</v>
          </cell>
          <cell r="M448">
            <v>6.5299999999999997E-2</v>
          </cell>
          <cell r="N448">
            <v>6.5600000000000006E-2</v>
          </cell>
          <cell r="O448">
            <v>6.6100000000000006E-2</v>
          </cell>
          <cell r="P448">
            <v>6.6400000000000001E-2</v>
          </cell>
          <cell r="Q448">
            <v>6.6900000000000001E-2</v>
          </cell>
          <cell r="R448">
            <v>6.7400000000000002E-2</v>
          </cell>
          <cell r="S448">
            <v>6.7799999999999999E-2</v>
          </cell>
          <cell r="T448">
            <v>6.8199999999999997E-2</v>
          </cell>
          <cell r="U448">
            <v>6.8100000000000008E-2</v>
          </cell>
          <cell r="V448">
            <v>6.8100000000000008E-2</v>
          </cell>
        </row>
        <row r="449">
          <cell r="A449">
            <v>35325</v>
          </cell>
          <cell r="B449">
            <v>5.5600000000000004E-2</v>
          </cell>
          <cell r="C449">
            <v>5.5600000000000004E-2</v>
          </cell>
          <cell r="D449">
            <v>5.8800000000000005E-2</v>
          </cell>
          <cell r="E449">
            <v>6.0100000000000001E-2</v>
          </cell>
          <cell r="F449">
            <v>6.1200000000000004E-2</v>
          </cell>
          <cell r="G449">
            <v>6.2700000000000006E-2</v>
          </cell>
          <cell r="H449">
            <v>6.3399999999999998E-2</v>
          </cell>
          <cell r="I449">
            <v>6.4399999999999999E-2</v>
          </cell>
          <cell r="J449">
            <v>6.4700000000000008E-2</v>
          </cell>
          <cell r="K449">
            <v>6.5100000000000005E-2</v>
          </cell>
          <cell r="L449">
            <v>6.5500000000000003E-2</v>
          </cell>
          <cell r="M449">
            <v>6.6299999999999998E-2</v>
          </cell>
          <cell r="N449">
            <v>6.6600000000000006E-2</v>
          </cell>
          <cell r="O449">
            <v>6.7100000000000007E-2</v>
          </cell>
          <cell r="P449">
            <v>6.7400000000000002E-2</v>
          </cell>
          <cell r="Q449">
            <v>6.7900000000000002E-2</v>
          </cell>
          <cell r="R449">
            <v>6.8400000000000002E-2</v>
          </cell>
          <cell r="S449">
            <v>6.8900000000000003E-2</v>
          </cell>
          <cell r="T449">
            <v>6.9100000000000009E-2</v>
          </cell>
          <cell r="U449">
            <v>6.9100000000000009E-2</v>
          </cell>
          <cell r="V449">
            <v>6.9100000000000009E-2</v>
          </cell>
        </row>
        <row r="450">
          <cell r="A450">
            <v>35326</v>
          </cell>
          <cell r="B450">
            <v>5.5200000000000006E-2</v>
          </cell>
          <cell r="C450">
            <v>5.5200000000000006E-2</v>
          </cell>
          <cell r="D450">
            <v>5.8500000000000003E-2</v>
          </cell>
          <cell r="E450">
            <v>6.0200000000000004E-2</v>
          </cell>
          <cell r="F450">
            <v>6.1500000000000006E-2</v>
          </cell>
          <cell r="G450">
            <v>6.3200000000000006E-2</v>
          </cell>
          <cell r="H450">
            <v>6.4000000000000001E-2</v>
          </cell>
          <cell r="I450">
            <v>6.4600000000000005E-2</v>
          </cell>
          <cell r="J450">
            <v>6.4799999999999996E-2</v>
          </cell>
          <cell r="K450">
            <v>6.5299999999999997E-2</v>
          </cell>
          <cell r="L450">
            <v>6.5700000000000008E-2</v>
          </cell>
          <cell r="M450">
            <v>6.6500000000000004E-2</v>
          </cell>
          <cell r="N450">
            <v>6.6799999999999998E-2</v>
          </cell>
          <cell r="O450">
            <v>6.7299999999999999E-2</v>
          </cell>
          <cell r="P450">
            <v>6.7600000000000007E-2</v>
          </cell>
          <cell r="Q450">
            <v>6.8199999999999997E-2</v>
          </cell>
          <cell r="R450">
            <v>6.8600000000000008E-2</v>
          </cell>
          <cell r="S450">
            <v>6.9000000000000006E-2</v>
          </cell>
          <cell r="T450">
            <v>6.93E-2</v>
          </cell>
          <cell r="U450">
            <v>6.9400000000000003E-2</v>
          </cell>
          <cell r="V450">
            <v>6.9400000000000003E-2</v>
          </cell>
        </row>
        <row r="451">
          <cell r="A451">
            <v>35327</v>
          </cell>
          <cell r="B451">
            <v>5.5600000000000004E-2</v>
          </cell>
          <cell r="C451">
            <v>5.5600000000000004E-2</v>
          </cell>
          <cell r="D451">
            <v>5.8700000000000002E-2</v>
          </cell>
          <cell r="E451">
            <v>6.0600000000000001E-2</v>
          </cell>
          <cell r="F451">
            <v>6.1800000000000001E-2</v>
          </cell>
          <cell r="G451">
            <v>6.3600000000000004E-2</v>
          </cell>
          <cell r="H451">
            <v>6.430000000000001E-2</v>
          </cell>
          <cell r="I451">
            <v>6.4899999999999999E-2</v>
          </cell>
          <cell r="J451">
            <v>6.5200000000000008E-2</v>
          </cell>
          <cell r="K451">
            <v>6.5600000000000006E-2</v>
          </cell>
          <cell r="L451">
            <v>6.6000000000000003E-2</v>
          </cell>
          <cell r="M451">
            <v>6.6799999999999998E-2</v>
          </cell>
          <cell r="N451">
            <v>6.7100000000000007E-2</v>
          </cell>
          <cell r="O451">
            <v>6.770000000000001E-2</v>
          </cell>
          <cell r="P451">
            <v>6.7900000000000002E-2</v>
          </cell>
          <cell r="Q451">
            <v>6.8400000000000002E-2</v>
          </cell>
          <cell r="R451">
            <v>6.8900000000000003E-2</v>
          </cell>
          <cell r="S451">
            <v>6.93E-2</v>
          </cell>
          <cell r="T451">
            <v>6.9600000000000009E-2</v>
          </cell>
          <cell r="U451">
            <v>6.9600000000000009E-2</v>
          </cell>
          <cell r="V451">
            <v>6.9600000000000009E-2</v>
          </cell>
        </row>
        <row r="452">
          <cell r="A452">
            <v>35328</v>
          </cell>
          <cell r="B452">
            <v>5.5100000000000003E-2</v>
          </cell>
          <cell r="C452">
            <v>5.5100000000000003E-2</v>
          </cell>
          <cell r="D452">
            <v>5.8500000000000003E-2</v>
          </cell>
          <cell r="E452">
            <v>6.0200000000000004E-2</v>
          </cell>
          <cell r="F452">
            <v>6.1500000000000006E-2</v>
          </cell>
          <cell r="G452">
            <v>6.3200000000000006E-2</v>
          </cell>
          <cell r="H452">
            <v>6.4000000000000001E-2</v>
          </cell>
          <cell r="I452">
            <v>6.4600000000000005E-2</v>
          </cell>
          <cell r="J452">
            <v>6.4899999999999999E-2</v>
          </cell>
          <cell r="K452">
            <v>6.5299999999999997E-2</v>
          </cell>
          <cell r="L452">
            <v>6.5700000000000008E-2</v>
          </cell>
          <cell r="M452">
            <v>6.6600000000000006E-2</v>
          </cell>
          <cell r="N452">
            <v>6.6799999999999998E-2</v>
          </cell>
          <cell r="O452">
            <v>6.7400000000000002E-2</v>
          </cell>
          <cell r="P452">
            <v>6.7600000000000007E-2</v>
          </cell>
          <cell r="Q452">
            <v>6.8199999999999997E-2</v>
          </cell>
          <cell r="R452">
            <v>6.8699999999999997E-2</v>
          </cell>
          <cell r="S452">
            <v>6.9100000000000009E-2</v>
          </cell>
          <cell r="T452">
            <v>6.9400000000000003E-2</v>
          </cell>
          <cell r="U452">
            <v>6.9400000000000003E-2</v>
          </cell>
          <cell r="V452">
            <v>6.9400000000000003E-2</v>
          </cell>
        </row>
        <row r="453">
          <cell r="A453">
            <v>35331</v>
          </cell>
          <cell r="B453">
            <v>5.5400000000000005E-2</v>
          </cell>
          <cell r="C453">
            <v>5.5400000000000005E-2</v>
          </cell>
          <cell r="D453">
            <v>5.8700000000000002E-2</v>
          </cell>
          <cell r="E453">
            <v>6.0299999999999999E-2</v>
          </cell>
          <cell r="F453">
            <v>6.1600000000000002E-2</v>
          </cell>
          <cell r="G453">
            <v>6.3100000000000003E-2</v>
          </cell>
          <cell r="H453">
            <v>6.3899999999999998E-2</v>
          </cell>
          <cell r="I453">
            <v>6.4500000000000002E-2</v>
          </cell>
          <cell r="J453">
            <v>6.4799999999999996E-2</v>
          </cell>
          <cell r="K453">
            <v>6.5200000000000008E-2</v>
          </cell>
          <cell r="L453">
            <v>6.5600000000000006E-2</v>
          </cell>
          <cell r="M453">
            <v>6.6400000000000001E-2</v>
          </cell>
          <cell r="N453">
            <v>6.6700000000000009E-2</v>
          </cell>
          <cell r="O453">
            <v>6.720000000000001E-2</v>
          </cell>
          <cell r="P453">
            <v>6.7500000000000004E-2</v>
          </cell>
          <cell r="Q453">
            <v>6.8000000000000005E-2</v>
          </cell>
          <cell r="R453">
            <v>6.8500000000000005E-2</v>
          </cell>
          <cell r="S453">
            <v>6.8900000000000003E-2</v>
          </cell>
          <cell r="T453">
            <v>6.9199999999999998E-2</v>
          </cell>
          <cell r="U453">
            <v>6.9199999999999998E-2</v>
          </cell>
          <cell r="V453">
            <v>6.9199999999999998E-2</v>
          </cell>
        </row>
        <row r="454">
          <cell r="A454">
            <v>35332</v>
          </cell>
          <cell r="B454">
            <v>5.4100000000000002E-2</v>
          </cell>
          <cell r="C454">
            <v>5.4100000000000002E-2</v>
          </cell>
          <cell r="D454">
            <v>5.74E-2</v>
          </cell>
          <cell r="E454">
            <v>5.9200000000000003E-2</v>
          </cell>
          <cell r="F454">
            <v>6.0500000000000005E-2</v>
          </cell>
          <cell r="G454">
            <v>6.2100000000000002E-2</v>
          </cell>
          <cell r="H454">
            <v>6.2899999999999998E-2</v>
          </cell>
          <cell r="I454">
            <v>6.3600000000000004E-2</v>
          </cell>
          <cell r="J454">
            <v>6.4000000000000001E-2</v>
          </cell>
          <cell r="K454">
            <v>6.4399999999999999E-2</v>
          </cell>
          <cell r="L454">
            <v>6.4799999999999996E-2</v>
          </cell>
          <cell r="M454">
            <v>6.5600000000000006E-2</v>
          </cell>
          <cell r="N454">
            <v>6.59E-2</v>
          </cell>
          <cell r="O454">
            <v>6.6400000000000001E-2</v>
          </cell>
          <cell r="P454">
            <v>6.6700000000000009E-2</v>
          </cell>
          <cell r="Q454">
            <v>6.7500000000000004E-2</v>
          </cell>
          <cell r="R454">
            <v>6.8000000000000005E-2</v>
          </cell>
          <cell r="S454">
            <v>6.8400000000000002E-2</v>
          </cell>
          <cell r="T454">
            <v>6.8699999999999997E-2</v>
          </cell>
          <cell r="U454">
            <v>6.8699999999999997E-2</v>
          </cell>
          <cell r="V454">
            <v>6.8699999999999997E-2</v>
          </cell>
        </row>
        <row r="455">
          <cell r="A455">
            <v>35333</v>
          </cell>
          <cell r="B455">
            <v>5.3700000000000005E-2</v>
          </cell>
          <cell r="C455">
            <v>5.3700000000000005E-2</v>
          </cell>
          <cell r="D455">
            <v>5.7200000000000001E-2</v>
          </cell>
          <cell r="E455">
            <v>5.8800000000000005E-2</v>
          </cell>
          <cell r="F455">
            <v>6.0100000000000001E-2</v>
          </cell>
          <cell r="G455">
            <v>6.1700000000000005E-2</v>
          </cell>
          <cell r="H455">
            <v>6.2400000000000004E-2</v>
          </cell>
          <cell r="I455">
            <v>6.3100000000000003E-2</v>
          </cell>
          <cell r="J455">
            <v>6.3399999999999998E-2</v>
          </cell>
          <cell r="K455">
            <v>6.3800000000000009E-2</v>
          </cell>
          <cell r="L455">
            <v>6.4200000000000007E-2</v>
          </cell>
          <cell r="M455">
            <v>6.5000000000000002E-2</v>
          </cell>
          <cell r="N455">
            <v>6.5299999999999997E-2</v>
          </cell>
          <cell r="O455">
            <v>6.5799999999999997E-2</v>
          </cell>
          <cell r="P455">
            <v>6.6200000000000009E-2</v>
          </cell>
          <cell r="Q455">
            <v>6.6900000000000001E-2</v>
          </cell>
          <cell r="R455">
            <v>6.7400000000000002E-2</v>
          </cell>
          <cell r="S455">
            <v>6.7799999999999999E-2</v>
          </cell>
          <cell r="T455">
            <v>6.8199999999999997E-2</v>
          </cell>
          <cell r="U455">
            <v>6.8100000000000008E-2</v>
          </cell>
          <cell r="V455">
            <v>6.8100000000000008E-2</v>
          </cell>
        </row>
        <row r="456">
          <cell r="A456">
            <v>35334</v>
          </cell>
          <cell r="B456">
            <v>5.4100000000000002E-2</v>
          </cell>
          <cell r="C456">
            <v>5.4100000000000002E-2</v>
          </cell>
          <cell r="D456">
            <v>5.7000000000000002E-2</v>
          </cell>
          <cell r="E456">
            <v>5.8400000000000001E-2</v>
          </cell>
          <cell r="F456">
            <v>5.96E-2</v>
          </cell>
          <cell r="G456">
            <v>6.13E-2</v>
          </cell>
          <cell r="H456">
            <v>6.1900000000000004E-2</v>
          </cell>
          <cell r="I456">
            <v>6.2700000000000006E-2</v>
          </cell>
          <cell r="J456">
            <v>6.3E-2</v>
          </cell>
          <cell r="K456">
            <v>6.3399999999999998E-2</v>
          </cell>
          <cell r="L456">
            <v>6.3800000000000009E-2</v>
          </cell>
          <cell r="M456">
            <v>6.4600000000000005E-2</v>
          </cell>
          <cell r="N456">
            <v>6.4799999999999996E-2</v>
          </cell>
          <cell r="O456">
            <v>6.5299999999999997E-2</v>
          </cell>
          <cell r="P456">
            <v>6.5600000000000006E-2</v>
          </cell>
          <cell r="Q456">
            <v>6.6400000000000001E-2</v>
          </cell>
          <cell r="R456">
            <v>6.7000000000000004E-2</v>
          </cell>
          <cell r="S456">
            <v>6.7299999999999999E-2</v>
          </cell>
          <cell r="T456">
            <v>6.770000000000001E-2</v>
          </cell>
          <cell r="U456">
            <v>6.7600000000000007E-2</v>
          </cell>
          <cell r="V456">
            <v>6.7600000000000007E-2</v>
          </cell>
        </row>
        <row r="457">
          <cell r="A457">
            <v>35335</v>
          </cell>
          <cell r="B457">
            <v>5.28E-2</v>
          </cell>
          <cell r="C457">
            <v>5.28E-2</v>
          </cell>
          <cell r="D457">
            <v>5.6800000000000003E-2</v>
          </cell>
          <cell r="E457">
            <v>5.8300000000000005E-2</v>
          </cell>
          <cell r="F457">
            <v>5.9700000000000003E-2</v>
          </cell>
          <cell r="G457">
            <v>6.1400000000000003E-2</v>
          </cell>
          <cell r="H457">
            <v>6.2100000000000002E-2</v>
          </cell>
          <cell r="I457">
            <v>6.2800000000000009E-2</v>
          </cell>
          <cell r="J457">
            <v>6.3200000000000006E-2</v>
          </cell>
          <cell r="K457">
            <v>6.3600000000000004E-2</v>
          </cell>
          <cell r="L457">
            <v>6.4000000000000001E-2</v>
          </cell>
          <cell r="M457">
            <v>6.4799999999999996E-2</v>
          </cell>
          <cell r="N457">
            <v>6.5100000000000005E-2</v>
          </cell>
          <cell r="O457">
            <v>6.5600000000000006E-2</v>
          </cell>
          <cell r="P457">
            <v>6.59E-2</v>
          </cell>
          <cell r="Q457">
            <v>6.6700000000000009E-2</v>
          </cell>
          <cell r="R457">
            <v>6.720000000000001E-2</v>
          </cell>
          <cell r="S457">
            <v>6.7600000000000007E-2</v>
          </cell>
          <cell r="T457">
            <v>6.7900000000000002E-2</v>
          </cell>
          <cell r="U457">
            <v>6.7900000000000002E-2</v>
          </cell>
          <cell r="V457">
            <v>6.7900000000000002E-2</v>
          </cell>
        </row>
        <row r="458">
          <cell r="A458">
            <v>35338</v>
          </cell>
          <cell r="B458">
            <v>5.3999999999999999E-2</v>
          </cell>
          <cell r="C458">
            <v>5.3999999999999999E-2</v>
          </cell>
          <cell r="D458">
            <v>5.7300000000000004E-2</v>
          </cell>
          <cell r="E458">
            <v>5.8900000000000001E-2</v>
          </cell>
          <cell r="F458">
            <v>6.0100000000000001E-2</v>
          </cell>
          <cell r="G458">
            <v>6.1900000000000004E-2</v>
          </cell>
          <cell r="H458">
            <v>6.2600000000000003E-2</v>
          </cell>
          <cell r="I458">
            <v>6.3200000000000006E-2</v>
          </cell>
          <cell r="J458">
            <v>6.3500000000000001E-2</v>
          </cell>
          <cell r="K458">
            <v>6.3899999999999998E-2</v>
          </cell>
          <cell r="L458">
            <v>6.430000000000001E-2</v>
          </cell>
          <cell r="M458">
            <v>6.5000000000000002E-2</v>
          </cell>
          <cell r="N458">
            <v>6.5299999999999997E-2</v>
          </cell>
          <cell r="O458">
            <v>6.5799999999999997E-2</v>
          </cell>
          <cell r="P458">
            <v>6.6100000000000006E-2</v>
          </cell>
          <cell r="Q458">
            <v>6.6900000000000001E-2</v>
          </cell>
          <cell r="R458">
            <v>6.7400000000000002E-2</v>
          </cell>
          <cell r="S458">
            <v>6.7799999999999999E-2</v>
          </cell>
          <cell r="T458">
            <v>6.8100000000000008E-2</v>
          </cell>
          <cell r="U458">
            <v>6.8100000000000008E-2</v>
          </cell>
          <cell r="V458">
            <v>6.8100000000000008E-2</v>
          </cell>
        </row>
        <row r="459">
          <cell r="A459">
            <v>35339</v>
          </cell>
          <cell r="B459">
            <v>5.5600000000000004E-2</v>
          </cell>
          <cell r="C459">
            <v>5.5600000000000004E-2</v>
          </cell>
          <cell r="D459">
            <v>5.8500000000000003E-2</v>
          </cell>
          <cell r="E459">
            <v>5.8700000000000002E-2</v>
          </cell>
          <cell r="F459">
            <v>6.0200000000000004E-2</v>
          </cell>
          <cell r="G459">
            <v>6.1600000000000002E-2</v>
          </cell>
          <cell r="H459">
            <v>6.2200000000000005E-2</v>
          </cell>
          <cell r="I459">
            <v>6.2700000000000006E-2</v>
          </cell>
          <cell r="J459">
            <v>6.3E-2</v>
          </cell>
          <cell r="K459">
            <v>6.3500000000000001E-2</v>
          </cell>
          <cell r="L459">
            <v>6.3800000000000009E-2</v>
          </cell>
          <cell r="M459">
            <v>6.4500000000000002E-2</v>
          </cell>
          <cell r="N459">
            <v>6.5000000000000002E-2</v>
          </cell>
          <cell r="O459">
            <v>6.5299999999999997E-2</v>
          </cell>
          <cell r="P459">
            <v>6.5500000000000003E-2</v>
          </cell>
          <cell r="Q459">
            <v>6.6600000000000006E-2</v>
          </cell>
          <cell r="R459">
            <v>6.7100000000000007E-2</v>
          </cell>
          <cell r="S459">
            <v>6.7400000000000002E-2</v>
          </cell>
          <cell r="T459">
            <v>6.7600000000000007E-2</v>
          </cell>
          <cell r="U459">
            <v>6.7600000000000007E-2</v>
          </cell>
          <cell r="V459">
            <v>6.7600000000000007E-2</v>
          </cell>
        </row>
        <row r="460">
          <cell r="A460">
            <v>35340</v>
          </cell>
          <cell r="B460">
            <v>5.5300000000000002E-2</v>
          </cell>
          <cell r="C460">
            <v>5.5300000000000002E-2</v>
          </cell>
          <cell r="D460">
            <v>5.8300000000000005E-2</v>
          </cell>
          <cell r="E460">
            <v>5.8300000000000005E-2</v>
          </cell>
          <cell r="F460">
            <v>5.9800000000000006E-2</v>
          </cell>
          <cell r="G460">
            <v>6.1000000000000006E-2</v>
          </cell>
          <cell r="H460">
            <v>6.1800000000000001E-2</v>
          </cell>
          <cell r="I460">
            <v>6.2200000000000005E-2</v>
          </cell>
          <cell r="J460">
            <v>6.25E-2</v>
          </cell>
          <cell r="K460">
            <v>6.3E-2</v>
          </cell>
          <cell r="L460">
            <v>6.3300000000000009E-2</v>
          </cell>
          <cell r="M460">
            <v>6.4000000000000001E-2</v>
          </cell>
          <cell r="N460">
            <v>6.4399999999999999E-2</v>
          </cell>
          <cell r="O460">
            <v>6.4799999999999996E-2</v>
          </cell>
          <cell r="P460">
            <v>6.5000000000000002E-2</v>
          </cell>
          <cell r="Q460">
            <v>6.6100000000000006E-2</v>
          </cell>
          <cell r="R460">
            <v>6.6600000000000006E-2</v>
          </cell>
          <cell r="S460">
            <v>6.6900000000000001E-2</v>
          </cell>
          <cell r="T460">
            <v>6.7100000000000007E-2</v>
          </cell>
          <cell r="U460">
            <v>6.7100000000000007E-2</v>
          </cell>
          <cell r="V460">
            <v>6.7100000000000007E-2</v>
          </cell>
        </row>
        <row r="461">
          <cell r="A461">
            <v>35341</v>
          </cell>
          <cell r="B461">
            <v>5.5100000000000003E-2</v>
          </cell>
          <cell r="C461">
            <v>5.5100000000000003E-2</v>
          </cell>
          <cell r="D461">
            <v>5.8200000000000002E-2</v>
          </cell>
          <cell r="E461">
            <v>5.8400000000000001E-2</v>
          </cell>
          <cell r="F461">
            <v>5.9800000000000006E-2</v>
          </cell>
          <cell r="G461">
            <v>6.1100000000000002E-2</v>
          </cell>
          <cell r="H461">
            <v>6.1900000000000004E-2</v>
          </cell>
          <cell r="I461">
            <v>6.2300000000000001E-2</v>
          </cell>
          <cell r="J461">
            <v>6.2600000000000003E-2</v>
          </cell>
          <cell r="K461">
            <v>6.3200000000000006E-2</v>
          </cell>
          <cell r="L461">
            <v>6.3399999999999998E-2</v>
          </cell>
          <cell r="M461">
            <v>6.4100000000000004E-2</v>
          </cell>
          <cell r="N461">
            <v>6.4600000000000005E-2</v>
          </cell>
          <cell r="O461">
            <v>6.4899999999999999E-2</v>
          </cell>
          <cell r="P461">
            <v>6.5200000000000008E-2</v>
          </cell>
          <cell r="Q461">
            <v>6.6299999999999998E-2</v>
          </cell>
          <cell r="R461">
            <v>6.6700000000000009E-2</v>
          </cell>
          <cell r="S461">
            <v>6.7100000000000007E-2</v>
          </cell>
          <cell r="T461">
            <v>6.7100000000000007E-2</v>
          </cell>
          <cell r="U461">
            <v>6.7100000000000007E-2</v>
          </cell>
          <cell r="V461">
            <v>6.7100000000000007E-2</v>
          </cell>
        </row>
        <row r="462">
          <cell r="A462">
            <v>35342</v>
          </cell>
          <cell r="B462">
            <v>5.3800000000000001E-2</v>
          </cell>
          <cell r="C462">
            <v>5.3800000000000001E-2</v>
          </cell>
          <cell r="D462">
            <v>5.6800000000000003E-2</v>
          </cell>
          <cell r="E462">
            <v>5.6500000000000002E-2</v>
          </cell>
          <cell r="F462">
            <v>5.8000000000000003E-2</v>
          </cell>
          <cell r="G462">
            <v>5.9300000000000005E-2</v>
          </cell>
          <cell r="H462">
            <v>0.06</v>
          </cell>
          <cell r="I462">
            <v>6.0600000000000001E-2</v>
          </cell>
          <cell r="J462">
            <v>6.1100000000000002E-2</v>
          </cell>
          <cell r="K462">
            <v>6.1500000000000006E-2</v>
          </cell>
          <cell r="L462">
            <v>6.1800000000000001E-2</v>
          </cell>
          <cell r="M462">
            <v>6.25E-2</v>
          </cell>
          <cell r="N462">
            <v>6.3E-2</v>
          </cell>
          <cell r="O462">
            <v>6.3399999999999998E-2</v>
          </cell>
          <cell r="P462">
            <v>6.3600000000000004E-2</v>
          </cell>
          <cell r="Q462">
            <v>6.5200000000000008E-2</v>
          </cell>
          <cell r="R462">
            <v>6.5700000000000008E-2</v>
          </cell>
          <cell r="S462">
            <v>6.6000000000000003E-2</v>
          </cell>
          <cell r="T462">
            <v>6.6100000000000006E-2</v>
          </cell>
          <cell r="U462">
            <v>6.6100000000000006E-2</v>
          </cell>
          <cell r="V462">
            <v>6.6100000000000006E-2</v>
          </cell>
        </row>
        <row r="463">
          <cell r="A463">
            <v>35345</v>
          </cell>
          <cell r="B463">
            <v>5.5E-2</v>
          </cell>
          <cell r="C463">
            <v>5.5E-2</v>
          </cell>
          <cell r="D463">
            <v>5.7800000000000004E-2</v>
          </cell>
          <cell r="E463">
            <v>5.7300000000000004E-2</v>
          </cell>
          <cell r="F463">
            <v>5.8800000000000005E-2</v>
          </cell>
          <cell r="G463">
            <v>6.0100000000000001E-2</v>
          </cell>
          <cell r="H463">
            <v>6.08E-2</v>
          </cell>
          <cell r="I463">
            <v>6.13E-2</v>
          </cell>
          <cell r="J463">
            <v>6.1600000000000002E-2</v>
          </cell>
          <cell r="K463">
            <v>6.2100000000000002E-2</v>
          </cell>
          <cell r="L463">
            <v>6.2400000000000004E-2</v>
          </cell>
          <cell r="M463">
            <v>6.3100000000000003E-2</v>
          </cell>
          <cell r="N463">
            <v>6.3500000000000001E-2</v>
          </cell>
          <cell r="O463">
            <v>6.3899999999999998E-2</v>
          </cell>
          <cell r="P463">
            <v>6.4100000000000004E-2</v>
          </cell>
          <cell r="Q463">
            <v>6.5700000000000008E-2</v>
          </cell>
          <cell r="R463">
            <v>6.6299999999999998E-2</v>
          </cell>
          <cell r="S463">
            <v>6.6500000000000004E-2</v>
          </cell>
          <cell r="T463">
            <v>6.6600000000000006E-2</v>
          </cell>
          <cell r="U463">
            <v>6.6600000000000006E-2</v>
          </cell>
          <cell r="V463">
            <v>6.6600000000000006E-2</v>
          </cell>
        </row>
        <row r="464">
          <cell r="A464">
            <v>35346</v>
          </cell>
          <cell r="B464">
            <v>5.4800000000000001E-2</v>
          </cell>
          <cell r="C464">
            <v>5.4800000000000001E-2</v>
          </cell>
          <cell r="D464">
            <v>5.7600000000000005E-2</v>
          </cell>
          <cell r="E464">
            <v>5.74E-2</v>
          </cell>
          <cell r="F464">
            <v>5.8900000000000001E-2</v>
          </cell>
          <cell r="G464">
            <v>6.0100000000000001E-2</v>
          </cell>
          <cell r="H464">
            <v>6.0900000000000003E-2</v>
          </cell>
          <cell r="I464">
            <v>6.1400000000000003E-2</v>
          </cell>
          <cell r="J464">
            <v>6.1700000000000005E-2</v>
          </cell>
          <cell r="K464">
            <v>6.2200000000000005E-2</v>
          </cell>
          <cell r="L464">
            <v>6.25E-2</v>
          </cell>
          <cell r="M464">
            <v>6.3200000000000006E-2</v>
          </cell>
          <cell r="N464">
            <v>6.3600000000000004E-2</v>
          </cell>
          <cell r="O464">
            <v>6.4000000000000001E-2</v>
          </cell>
          <cell r="P464">
            <v>6.4200000000000007E-2</v>
          </cell>
          <cell r="Q464">
            <v>6.5799999999999997E-2</v>
          </cell>
          <cell r="R464">
            <v>6.6299999999999998E-2</v>
          </cell>
          <cell r="S464">
            <v>6.6600000000000006E-2</v>
          </cell>
          <cell r="T464">
            <v>6.6700000000000009E-2</v>
          </cell>
          <cell r="U464">
            <v>6.6700000000000009E-2</v>
          </cell>
          <cell r="V464">
            <v>6.6700000000000009E-2</v>
          </cell>
        </row>
        <row r="465">
          <cell r="A465">
            <v>35347</v>
          </cell>
          <cell r="B465">
            <v>5.5E-2</v>
          </cell>
          <cell r="C465">
            <v>5.5E-2</v>
          </cell>
          <cell r="D465">
            <v>5.7800000000000004E-2</v>
          </cell>
          <cell r="E465">
            <v>5.79E-2</v>
          </cell>
          <cell r="F465">
            <v>5.9300000000000005E-2</v>
          </cell>
          <cell r="G465">
            <v>6.0700000000000004E-2</v>
          </cell>
          <cell r="H465">
            <v>6.13E-2</v>
          </cell>
          <cell r="I465">
            <v>6.1900000000000004E-2</v>
          </cell>
          <cell r="J465">
            <v>6.2200000000000005E-2</v>
          </cell>
          <cell r="K465">
            <v>6.25E-2</v>
          </cell>
          <cell r="L465">
            <v>6.2800000000000009E-2</v>
          </cell>
          <cell r="M465">
            <v>6.3500000000000001E-2</v>
          </cell>
          <cell r="N465">
            <v>6.4000000000000001E-2</v>
          </cell>
          <cell r="O465">
            <v>6.4399999999999999E-2</v>
          </cell>
          <cell r="P465">
            <v>6.4500000000000002E-2</v>
          </cell>
          <cell r="Q465">
            <v>6.6100000000000006E-2</v>
          </cell>
          <cell r="R465">
            <v>6.6600000000000006E-2</v>
          </cell>
          <cell r="S465">
            <v>6.6900000000000001E-2</v>
          </cell>
          <cell r="T465">
            <v>6.7100000000000007E-2</v>
          </cell>
          <cell r="U465">
            <v>6.7100000000000007E-2</v>
          </cell>
          <cell r="V465">
            <v>6.7100000000000007E-2</v>
          </cell>
        </row>
        <row r="466">
          <cell r="A466">
            <v>35348</v>
          </cell>
          <cell r="B466">
            <v>5.5300000000000002E-2</v>
          </cell>
          <cell r="C466">
            <v>5.5300000000000002E-2</v>
          </cell>
          <cell r="D466">
            <v>5.8200000000000002E-2</v>
          </cell>
          <cell r="E466">
            <v>5.8500000000000003E-2</v>
          </cell>
          <cell r="F466">
            <v>5.9900000000000002E-2</v>
          </cell>
          <cell r="G466">
            <v>6.13E-2</v>
          </cell>
          <cell r="H466">
            <v>6.2E-2</v>
          </cell>
          <cell r="I466">
            <v>6.25E-2</v>
          </cell>
          <cell r="J466">
            <v>6.2800000000000009E-2</v>
          </cell>
          <cell r="K466">
            <v>6.3100000000000003E-2</v>
          </cell>
          <cell r="L466">
            <v>6.3399999999999998E-2</v>
          </cell>
          <cell r="M466">
            <v>6.4100000000000004E-2</v>
          </cell>
          <cell r="N466">
            <v>6.4500000000000002E-2</v>
          </cell>
          <cell r="O466">
            <v>6.4899999999999999E-2</v>
          </cell>
          <cell r="P466">
            <v>6.5100000000000005E-2</v>
          </cell>
          <cell r="Q466">
            <v>6.6700000000000009E-2</v>
          </cell>
          <cell r="R466">
            <v>6.720000000000001E-2</v>
          </cell>
          <cell r="S466">
            <v>6.7500000000000004E-2</v>
          </cell>
          <cell r="T466">
            <v>6.7600000000000007E-2</v>
          </cell>
          <cell r="U466">
            <v>6.7600000000000007E-2</v>
          </cell>
          <cell r="V466">
            <v>6.7600000000000007E-2</v>
          </cell>
        </row>
        <row r="467">
          <cell r="A467">
            <v>35349</v>
          </cell>
          <cell r="B467">
            <v>5.3800000000000001E-2</v>
          </cell>
          <cell r="C467">
            <v>5.3800000000000001E-2</v>
          </cell>
          <cell r="D467">
            <v>5.7200000000000001E-2</v>
          </cell>
          <cell r="E467">
            <v>5.7500000000000002E-2</v>
          </cell>
          <cell r="F467">
            <v>5.8900000000000001E-2</v>
          </cell>
          <cell r="G467">
            <v>6.0200000000000004E-2</v>
          </cell>
          <cell r="H467">
            <v>6.1100000000000002E-2</v>
          </cell>
          <cell r="I467">
            <v>6.1500000000000006E-2</v>
          </cell>
          <cell r="J467">
            <v>6.1800000000000001E-2</v>
          </cell>
          <cell r="K467">
            <v>6.2200000000000005E-2</v>
          </cell>
          <cell r="L467">
            <v>6.25E-2</v>
          </cell>
          <cell r="M467">
            <v>6.3399999999999998E-2</v>
          </cell>
          <cell r="N467">
            <v>6.3800000000000009E-2</v>
          </cell>
          <cell r="O467">
            <v>6.430000000000001E-2</v>
          </cell>
          <cell r="P467">
            <v>6.4399999999999999E-2</v>
          </cell>
          <cell r="Q467">
            <v>6.6000000000000003E-2</v>
          </cell>
          <cell r="R467">
            <v>6.6600000000000006E-2</v>
          </cell>
          <cell r="S467">
            <v>6.6799999999999998E-2</v>
          </cell>
          <cell r="T467">
            <v>6.7000000000000004E-2</v>
          </cell>
          <cell r="U467">
            <v>6.7000000000000004E-2</v>
          </cell>
          <cell r="V467">
            <v>6.7000000000000004E-2</v>
          </cell>
        </row>
        <row r="468">
          <cell r="A468">
            <v>35352</v>
          </cell>
          <cell r="B468">
            <v>5.45E-2</v>
          </cell>
          <cell r="C468">
            <v>5.45E-2</v>
          </cell>
          <cell r="D468">
            <v>5.7600000000000005E-2</v>
          </cell>
          <cell r="E468">
            <v>5.7800000000000004E-2</v>
          </cell>
          <cell r="F468">
            <v>5.9200000000000003E-2</v>
          </cell>
          <cell r="G468">
            <v>6.0400000000000002E-2</v>
          </cell>
          <cell r="H468">
            <v>6.1200000000000004E-2</v>
          </cell>
          <cell r="I468">
            <v>6.1700000000000005E-2</v>
          </cell>
          <cell r="J468">
            <v>6.2E-2</v>
          </cell>
          <cell r="K468">
            <v>6.2300000000000001E-2</v>
          </cell>
          <cell r="L468">
            <v>6.2600000000000003E-2</v>
          </cell>
          <cell r="M468">
            <v>6.3500000000000001E-2</v>
          </cell>
          <cell r="N468">
            <v>6.3899999999999998E-2</v>
          </cell>
          <cell r="O468">
            <v>6.430000000000001E-2</v>
          </cell>
          <cell r="P468">
            <v>6.4500000000000002E-2</v>
          </cell>
          <cell r="Q468">
            <v>6.6100000000000006E-2</v>
          </cell>
          <cell r="R468">
            <v>6.6600000000000006E-2</v>
          </cell>
          <cell r="S468">
            <v>6.6900000000000001E-2</v>
          </cell>
          <cell r="T468">
            <v>6.7000000000000004E-2</v>
          </cell>
          <cell r="U468">
            <v>6.7000000000000004E-2</v>
          </cell>
          <cell r="V468">
            <v>6.7000000000000004E-2</v>
          </cell>
        </row>
        <row r="469">
          <cell r="A469">
            <v>35353</v>
          </cell>
          <cell r="B469">
            <v>5.4800000000000001E-2</v>
          </cell>
          <cell r="C469">
            <v>5.4800000000000001E-2</v>
          </cell>
          <cell r="D469">
            <v>5.7500000000000002E-2</v>
          </cell>
          <cell r="E469">
            <v>5.7600000000000005E-2</v>
          </cell>
          <cell r="F469">
            <v>5.91E-2</v>
          </cell>
          <cell r="G469">
            <v>6.0500000000000005E-2</v>
          </cell>
          <cell r="H469">
            <v>6.1200000000000004E-2</v>
          </cell>
          <cell r="I469">
            <v>6.1700000000000005E-2</v>
          </cell>
          <cell r="J469">
            <v>6.2E-2</v>
          </cell>
          <cell r="K469">
            <v>6.2300000000000001E-2</v>
          </cell>
          <cell r="L469">
            <v>6.2600000000000003E-2</v>
          </cell>
          <cell r="M469">
            <v>6.3600000000000004E-2</v>
          </cell>
          <cell r="N469">
            <v>6.3899999999999998E-2</v>
          </cell>
          <cell r="O469">
            <v>6.430000000000001E-2</v>
          </cell>
          <cell r="P469">
            <v>6.4500000000000002E-2</v>
          </cell>
          <cell r="Q469">
            <v>6.6100000000000006E-2</v>
          </cell>
          <cell r="R469">
            <v>6.6600000000000006E-2</v>
          </cell>
          <cell r="S469">
            <v>6.6900000000000001E-2</v>
          </cell>
          <cell r="T469">
            <v>6.7100000000000007E-2</v>
          </cell>
          <cell r="U469">
            <v>6.7100000000000007E-2</v>
          </cell>
          <cell r="V469">
            <v>6.7100000000000007E-2</v>
          </cell>
        </row>
        <row r="470">
          <cell r="A470">
            <v>35354</v>
          </cell>
          <cell r="B470">
            <v>5.45E-2</v>
          </cell>
          <cell r="C470">
            <v>5.45E-2</v>
          </cell>
          <cell r="D470">
            <v>5.7600000000000005E-2</v>
          </cell>
          <cell r="E470">
            <v>5.7700000000000001E-2</v>
          </cell>
          <cell r="F470">
            <v>5.91E-2</v>
          </cell>
          <cell r="G470">
            <v>6.0400000000000002E-2</v>
          </cell>
          <cell r="H470">
            <v>6.1200000000000004E-2</v>
          </cell>
          <cell r="I470">
            <v>6.1700000000000005E-2</v>
          </cell>
          <cell r="J470">
            <v>6.2E-2</v>
          </cell>
          <cell r="K470">
            <v>6.2300000000000001E-2</v>
          </cell>
          <cell r="L470">
            <v>6.2600000000000003E-2</v>
          </cell>
          <cell r="M470">
            <v>6.3500000000000001E-2</v>
          </cell>
          <cell r="N470">
            <v>6.3899999999999998E-2</v>
          </cell>
          <cell r="O470">
            <v>6.430000000000001E-2</v>
          </cell>
          <cell r="P470">
            <v>6.4600000000000005E-2</v>
          </cell>
          <cell r="Q470">
            <v>6.5799999999999997E-2</v>
          </cell>
          <cell r="R470">
            <v>6.6299999999999998E-2</v>
          </cell>
          <cell r="S470">
            <v>6.6600000000000006E-2</v>
          </cell>
          <cell r="T470">
            <v>6.6799999999999998E-2</v>
          </cell>
          <cell r="U470">
            <v>6.6799999999999998E-2</v>
          </cell>
          <cell r="V470">
            <v>6.6799999999999998E-2</v>
          </cell>
        </row>
        <row r="471">
          <cell r="A471">
            <v>35355</v>
          </cell>
          <cell r="B471">
            <v>5.4200000000000005E-2</v>
          </cell>
          <cell r="C471">
            <v>5.4200000000000005E-2</v>
          </cell>
          <cell r="D471">
            <v>5.7100000000000005E-2</v>
          </cell>
          <cell r="E471">
            <v>5.7000000000000002E-2</v>
          </cell>
          <cell r="F471">
            <v>5.8500000000000003E-2</v>
          </cell>
          <cell r="G471">
            <v>5.9900000000000002E-2</v>
          </cell>
          <cell r="H471">
            <v>6.0600000000000001E-2</v>
          </cell>
          <cell r="I471">
            <v>6.1000000000000006E-2</v>
          </cell>
          <cell r="J471">
            <v>6.1400000000000003E-2</v>
          </cell>
          <cell r="K471">
            <v>6.1700000000000005E-2</v>
          </cell>
          <cell r="L471">
            <v>6.2E-2</v>
          </cell>
          <cell r="M471">
            <v>6.2800000000000009E-2</v>
          </cell>
          <cell r="N471">
            <v>6.3300000000000009E-2</v>
          </cell>
          <cell r="O471">
            <v>6.3600000000000004E-2</v>
          </cell>
          <cell r="P471">
            <v>6.3800000000000009E-2</v>
          </cell>
          <cell r="Q471">
            <v>6.5200000000000008E-2</v>
          </cell>
          <cell r="R471">
            <v>6.5600000000000006E-2</v>
          </cell>
          <cell r="S471">
            <v>6.59E-2</v>
          </cell>
          <cell r="T471">
            <v>6.6000000000000003E-2</v>
          </cell>
          <cell r="U471">
            <v>6.6000000000000003E-2</v>
          </cell>
          <cell r="V471">
            <v>6.6000000000000003E-2</v>
          </cell>
        </row>
        <row r="472">
          <cell r="A472">
            <v>35356</v>
          </cell>
          <cell r="B472">
            <v>5.3900000000000003E-2</v>
          </cell>
          <cell r="C472">
            <v>5.3900000000000003E-2</v>
          </cell>
          <cell r="D472">
            <v>5.6900000000000006E-2</v>
          </cell>
          <cell r="E472">
            <v>5.6900000000000006E-2</v>
          </cell>
          <cell r="F472">
            <v>5.8400000000000001E-2</v>
          </cell>
          <cell r="G472">
            <v>5.9800000000000006E-2</v>
          </cell>
          <cell r="H472">
            <v>6.0400000000000002E-2</v>
          </cell>
          <cell r="I472">
            <v>6.1000000000000006E-2</v>
          </cell>
          <cell r="J472">
            <v>6.13E-2</v>
          </cell>
          <cell r="K472">
            <v>6.1700000000000005E-2</v>
          </cell>
          <cell r="L472">
            <v>6.2E-2</v>
          </cell>
          <cell r="M472">
            <v>6.2700000000000006E-2</v>
          </cell>
          <cell r="N472">
            <v>6.3100000000000003E-2</v>
          </cell>
          <cell r="O472">
            <v>6.3300000000000009E-2</v>
          </cell>
          <cell r="P472">
            <v>6.3600000000000004E-2</v>
          </cell>
          <cell r="Q472">
            <v>6.4899999999999999E-2</v>
          </cell>
          <cell r="R472">
            <v>6.54E-2</v>
          </cell>
          <cell r="S472">
            <v>6.5700000000000008E-2</v>
          </cell>
          <cell r="T472">
            <v>6.5799999999999997E-2</v>
          </cell>
          <cell r="U472">
            <v>6.5799999999999997E-2</v>
          </cell>
          <cell r="V472">
            <v>6.5799999999999997E-2</v>
          </cell>
        </row>
        <row r="473">
          <cell r="A473">
            <v>35359</v>
          </cell>
          <cell r="B473">
            <v>5.4200000000000005E-2</v>
          </cell>
          <cell r="C473">
            <v>5.4200000000000005E-2</v>
          </cell>
          <cell r="D473">
            <v>5.74E-2</v>
          </cell>
          <cell r="E473">
            <v>5.7200000000000001E-2</v>
          </cell>
          <cell r="F473">
            <v>5.8700000000000002E-2</v>
          </cell>
          <cell r="G473">
            <v>0.06</v>
          </cell>
          <cell r="H473">
            <v>6.0700000000000004E-2</v>
          </cell>
          <cell r="I473">
            <v>6.1200000000000004E-2</v>
          </cell>
          <cell r="J473">
            <v>6.1600000000000002E-2</v>
          </cell>
          <cell r="K473">
            <v>6.1900000000000004E-2</v>
          </cell>
          <cell r="L473">
            <v>6.2300000000000001E-2</v>
          </cell>
          <cell r="M473">
            <v>6.3E-2</v>
          </cell>
          <cell r="N473">
            <v>6.3399999999999998E-2</v>
          </cell>
          <cell r="O473">
            <v>6.3700000000000007E-2</v>
          </cell>
          <cell r="P473">
            <v>6.3800000000000009E-2</v>
          </cell>
          <cell r="Q473">
            <v>6.5100000000000005E-2</v>
          </cell>
          <cell r="R473">
            <v>6.5600000000000006E-2</v>
          </cell>
          <cell r="S473">
            <v>6.59E-2</v>
          </cell>
          <cell r="T473">
            <v>6.6000000000000003E-2</v>
          </cell>
          <cell r="U473">
            <v>6.6000000000000003E-2</v>
          </cell>
          <cell r="V473">
            <v>6.6000000000000003E-2</v>
          </cell>
        </row>
        <row r="474">
          <cell r="A474">
            <v>35360</v>
          </cell>
          <cell r="B474">
            <v>5.5E-2</v>
          </cell>
          <cell r="C474">
            <v>5.5E-2</v>
          </cell>
          <cell r="D474">
            <v>5.79E-2</v>
          </cell>
          <cell r="E474">
            <v>5.7700000000000001E-2</v>
          </cell>
          <cell r="F474">
            <v>5.91E-2</v>
          </cell>
          <cell r="G474">
            <v>6.0500000000000005E-2</v>
          </cell>
          <cell r="H474">
            <v>6.13E-2</v>
          </cell>
          <cell r="I474">
            <v>6.1700000000000005E-2</v>
          </cell>
          <cell r="J474">
            <v>6.2100000000000002E-2</v>
          </cell>
          <cell r="K474">
            <v>6.2400000000000004E-2</v>
          </cell>
          <cell r="L474">
            <v>6.2700000000000006E-2</v>
          </cell>
          <cell r="M474">
            <v>6.3500000000000001E-2</v>
          </cell>
          <cell r="N474">
            <v>6.4000000000000001E-2</v>
          </cell>
          <cell r="O474">
            <v>6.4100000000000004E-2</v>
          </cell>
          <cell r="P474">
            <v>6.430000000000001E-2</v>
          </cell>
          <cell r="Q474">
            <v>6.5600000000000006E-2</v>
          </cell>
          <cell r="R474">
            <v>6.6100000000000006E-2</v>
          </cell>
          <cell r="S474">
            <v>6.6400000000000001E-2</v>
          </cell>
          <cell r="T474">
            <v>6.6600000000000006E-2</v>
          </cell>
          <cell r="U474">
            <v>6.6600000000000006E-2</v>
          </cell>
          <cell r="V474">
            <v>6.6600000000000006E-2</v>
          </cell>
        </row>
        <row r="475">
          <cell r="A475">
            <v>35361</v>
          </cell>
          <cell r="B475">
            <v>5.4700000000000006E-2</v>
          </cell>
          <cell r="C475">
            <v>5.4700000000000006E-2</v>
          </cell>
          <cell r="D475">
            <v>5.7700000000000001E-2</v>
          </cell>
          <cell r="E475">
            <v>5.74E-2</v>
          </cell>
          <cell r="F475">
            <v>5.9000000000000004E-2</v>
          </cell>
          <cell r="G475">
            <v>6.0400000000000002E-2</v>
          </cell>
          <cell r="H475">
            <v>6.1100000000000002E-2</v>
          </cell>
          <cell r="I475">
            <v>6.1700000000000005E-2</v>
          </cell>
          <cell r="J475">
            <v>6.2E-2</v>
          </cell>
          <cell r="K475">
            <v>6.2300000000000001E-2</v>
          </cell>
          <cell r="L475">
            <v>6.2600000000000003E-2</v>
          </cell>
          <cell r="M475">
            <v>6.3399999999999998E-2</v>
          </cell>
          <cell r="N475">
            <v>6.3800000000000009E-2</v>
          </cell>
          <cell r="O475">
            <v>6.4000000000000001E-2</v>
          </cell>
          <cell r="P475">
            <v>6.4200000000000007E-2</v>
          </cell>
          <cell r="Q475">
            <v>6.5500000000000003E-2</v>
          </cell>
          <cell r="R475">
            <v>6.6000000000000003E-2</v>
          </cell>
          <cell r="S475">
            <v>6.6299999999999998E-2</v>
          </cell>
          <cell r="T475">
            <v>6.6500000000000004E-2</v>
          </cell>
          <cell r="U475">
            <v>6.6500000000000004E-2</v>
          </cell>
          <cell r="V475">
            <v>6.6500000000000004E-2</v>
          </cell>
        </row>
        <row r="476">
          <cell r="A476">
            <v>35362</v>
          </cell>
          <cell r="B476">
            <v>5.4400000000000004E-2</v>
          </cell>
          <cell r="C476">
            <v>5.4400000000000004E-2</v>
          </cell>
          <cell r="D476">
            <v>5.7500000000000002E-2</v>
          </cell>
          <cell r="E476">
            <v>5.7500000000000002E-2</v>
          </cell>
          <cell r="F476">
            <v>5.8900000000000001E-2</v>
          </cell>
          <cell r="G476">
            <v>6.0299999999999999E-2</v>
          </cell>
          <cell r="H476">
            <v>6.1000000000000006E-2</v>
          </cell>
          <cell r="I476">
            <v>6.1700000000000005E-2</v>
          </cell>
          <cell r="J476">
            <v>6.2E-2</v>
          </cell>
          <cell r="K476">
            <v>6.2300000000000001E-2</v>
          </cell>
          <cell r="L476">
            <v>6.2600000000000003E-2</v>
          </cell>
          <cell r="M476">
            <v>6.3399999999999998E-2</v>
          </cell>
          <cell r="N476">
            <v>6.3800000000000009E-2</v>
          </cell>
          <cell r="O476">
            <v>6.4000000000000001E-2</v>
          </cell>
          <cell r="P476">
            <v>6.430000000000001E-2</v>
          </cell>
          <cell r="Q476">
            <v>6.5700000000000008E-2</v>
          </cell>
          <cell r="R476">
            <v>6.6100000000000006E-2</v>
          </cell>
          <cell r="S476">
            <v>6.6500000000000004E-2</v>
          </cell>
          <cell r="T476">
            <v>6.6500000000000004E-2</v>
          </cell>
          <cell r="U476">
            <v>6.6500000000000004E-2</v>
          </cell>
          <cell r="V476">
            <v>6.6500000000000004E-2</v>
          </cell>
        </row>
        <row r="477">
          <cell r="A477">
            <v>35363</v>
          </cell>
          <cell r="B477">
            <v>5.3500000000000006E-2</v>
          </cell>
          <cell r="C477">
            <v>5.3500000000000006E-2</v>
          </cell>
          <cell r="D477">
            <v>5.7000000000000002E-2</v>
          </cell>
          <cell r="E477">
            <v>5.6900000000000006E-2</v>
          </cell>
          <cell r="F477">
            <v>5.8500000000000003E-2</v>
          </cell>
          <cell r="G477">
            <v>0.06</v>
          </cell>
          <cell r="H477">
            <v>6.0700000000000004E-2</v>
          </cell>
          <cell r="I477">
            <v>6.13E-2</v>
          </cell>
          <cell r="J477">
            <v>6.1600000000000002E-2</v>
          </cell>
          <cell r="K477">
            <v>6.1900000000000004E-2</v>
          </cell>
          <cell r="L477">
            <v>6.2200000000000005E-2</v>
          </cell>
          <cell r="M477">
            <v>6.3100000000000003E-2</v>
          </cell>
          <cell r="N477">
            <v>6.3600000000000004E-2</v>
          </cell>
          <cell r="O477">
            <v>6.3800000000000009E-2</v>
          </cell>
          <cell r="P477">
            <v>6.4000000000000001E-2</v>
          </cell>
          <cell r="Q477">
            <v>6.54E-2</v>
          </cell>
          <cell r="R477">
            <v>6.59E-2</v>
          </cell>
          <cell r="S477">
            <v>6.6200000000000009E-2</v>
          </cell>
          <cell r="T477">
            <v>6.6299999999999998E-2</v>
          </cell>
          <cell r="U477">
            <v>6.6299999999999998E-2</v>
          </cell>
          <cell r="V477">
            <v>6.6299999999999998E-2</v>
          </cell>
        </row>
        <row r="478">
          <cell r="A478">
            <v>35366</v>
          </cell>
          <cell r="B478">
            <v>5.4300000000000001E-2</v>
          </cell>
          <cell r="C478">
            <v>5.4300000000000001E-2</v>
          </cell>
          <cell r="D478">
            <v>5.7500000000000002E-2</v>
          </cell>
          <cell r="E478">
            <v>5.74E-2</v>
          </cell>
          <cell r="F478">
            <v>5.8900000000000001E-2</v>
          </cell>
          <cell r="G478">
            <v>0.06</v>
          </cell>
          <cell r="H478">
            <v>6.0700000000000004E-2</v>
          </cell>
          <cell r="I478">
            <v>6.1400000000000003E-2</v>
          </cell>
          <cell r="J478">
            <v>6.1900000000000004E-2</v>
          </cell>
          <cell r="K478">
            <v>6.2200000000000005E-2</v>
          </cell>
          <cell r="L478">
            <v>6.25E-2</v>
          </cell>
          <cell r="M478">
            <v>6.3300000000000009E-2</v>
          </cell>
          <cell r="N478">
            <v>6.3700000000000007E-2</v>
          </cell>
          <cell r="O478">
            <v>6.3899999999999998E-2</v>
          </cell>
          <cell r="P478">
            <v>6.4100000000000004E-2</v>
          </cell>
          <cell r="Q478">
            <v>6.5600000000000006E-2</v>
          </cell>
          <cell r="R478">
            <v>6.6100000000000006E-2</v>
          </cell>
          <cell r="S478">
            <v>6.6400000000000001E-2</v>
          </cell>
          <cell r="T478">
            <v>6.6400000000000001E-2</v>
          </cell>
          <cell r="U478">
            <v>6.6400000000000001E-2</v>
          </cell>
          <cell r="V478">
            <v>6.6400000000000001E-2</v>
          </cell>
        </row>
        <row r="479">
          <cell r="A479">
            <v>35367</v>
          </cell>
          <cell r="B479">
            <v>5.33E-2</v>
          </cell>
          <cell r="C479">
            <v>5.33E-2</v>
          </cell>
          <cell r="D479">
            <v>5.67E-2</v>
          </cell>
          <cell r="E479">
            <v>5.57E-2</v>
          </cell>
          <cell r="F479">
            <v>5.7200000000000001E-2</v>
          </cell>
          <cell r="G479">
            <v>5.8500000000000003E-2</v>
          </cell>
          <cell r="H479">
            <v>5.9200000000000003E-2</v>
          </cell>
          <cell r="I479">
            <v>5.9800000000000006E-2</v>
          </cell>
          <cell r="J479">
            <v>6.0299999999999999E-2</v>
          </cell>
          <cell r="K479">
            <v>6.0600000000000001E-2</v>
          </cell>
          <cell r="L479">
            <v>6.0900000000000003E-2</v>
          </cell>
          <cell r="M479">
            <v>6.1700000000000005E-2</v>
          </cell>
          <cell r="N479">
            <v>6.2100000000000002E-2</v>
          </cell>
          <cell r="O479">
            <v>6.2300000000000001E-2</v>
          </cell>
          <cell r="P479">
            <v>6.2600000000000003E-2</v>
          </cell>
          <cell r="Q479">
            <v>6.4000000000000001E-2</v>
          </cell>
          <cell r="R479">
            <v>6.4500000000000002E-2</v>
          </cell>
          <cell r="S479">
            <v>6.4899999999999999E-2</v>
          </cell>
          <cell r="T479">
            <v>6.4899999999999999E-2</v>
          </cell>
          <cell r="U479">
            <v>6.4899999999999999E-2</v>
          </cell>
          <cell r="V479">
            <v>6.4899999999999999E-2</v>
          </cell>
        </row>
        <row r="480">
          <cell r="A480">
            <v>35368</v>
          </cell>
          <cell r="B480">
            <v>5.4200000000000005E-2</v>
          </cell>
          <cell r="C480">
            <v>5.4200000000000005E-2</v>
          </cell>
          <cell r="D480">
            <v>5.6800000000000003E-2</v>
          </cell>
          <cell r="E480">
            <v>5.6000000000000001E-2</v>
          </cell>
          <cell r="F480">
            <v>5.74E-2</v>
          </cell>
          <cell r="G480">
            <v>5.8700000000000002E-2</v>
          </cell>
          <cell r="H480">
            <v>5.9300000000000005E-2</v>
          </cell>
          <cell r="I480">
            <v>5.9900000000000002E-2</v>
          </cell>
          <cell r="J480">
            <v>6.0299999999999999E-2</v>
          </cell>
          <cell r="K480">
            <v>6.0600000000000001E-2</v>
          </cell>
          <cell r="L480">
            <v>6.0900000000000003E-2</v>
          </cell>
          <cell r="M480">
            <v>6.1700000000000005E-2</v>
          </cell>
          <cell r="N480">
            <v>6.2200000000000005E-2</v>
          </cell>
          <cell r="O480">
            <v>6.2300000000000001E-2</v>
          </cell>
          <cell r="P480">
            <v>6.2600000000000003E-2</v>
          </cell>
          <cell r="Q480">
            <v>6.4100000000000004E-2</v>
          </cell>
          <cell r="R480">
            <v>6.4600000000000005E-2</v>
          </cell>
          <cell r="S480">
            <v>6.4899999999999999E-2</v>
          </cell>
          <cell r="T480">
            <v>6.4899999999999999E-2</v>
          </cell>
          <cell r="U480">
            <v>6.4899999999999999E-2</v>
          </cell>
          <cell r="V480">
            <v>6.4899999999999999E-2</v>
          </cell>
        </row>
        <row r="481">
          <cell r="A481">
            <v>35369</v>
          </cell>
          <cell r="B481">
            <v>5.3900000000000003E-2</v>
          </cell>
          <cell r="C481">
            <v>5.3900000000000003E-2</v>
          </cell>
          <cell r="D481">
            <v>5.67E-2</v>
          </cell>
          <cell r="E481">
            <v>5.57E-2</v>
          </cell>
          <cell r="F481">
            <v>5.7200000000000001E-2</v>
          </cell>
          <cell r="G481">
            <v>5.8300000000000005E-2</v>
          </cell>
          <cell r="H481">
            <v>5.9000000000000004E-2</v>
          </cell>
          <cell r="I481">
            <v>5.96E-2</v>
          </cell>
          <cell r="J481">
            <v>6.0100000000000001E-2</v>
          </cell>
          <cell r="K481">
            <v>6.0299999999999999E-2</v>
          </cell>
          <cell r="L481">
            <v>6.0700000000000004E-2</v>
          </cell>
          <cell r="M481">
            <v>6.1400000000000003E-2</v>
          </cell>
          <cell r="N481">
            <v>6.1700000000000005E-2</v>
          </cell>
          <cell r="O481">
            <v>6.1900000000000004E-2</v>
          </cell>
          <cell r="P481">
            <v>6.2200000000000005E-2</v>
          </cell>
          <cell r="Q481">
            <v>6.3600000000000004E-2</v>
          </cell>
          <cell r="R481">
            <v>6.4200000000000007E-2</v>
          </cell>
          <cell r="S481">
            <v>6.4399999999999999E-2</v>
          </cell>
          <cell r="T481">
            <v>6.4600000000000005E-2</v>
          </cell>
          <cell r="U481">
            <v>6.4600000000000005E-2</v>
          </cell>
          <cell r="V481">
            <v>6.4600000000000005E-2</v>
          </cell>
        </row>
        <row r="482">
          <cell r="A482">
            <v>35370</v>
          </cell>
          <cell r="B482">
            <v>5.33E-2</v>
          </cell>
          <cell r="C482">
            <v>5.33E-2</v>
          </cell>
          <cell r="D482">
            <v>5.6300000000000003E-2</v>
          </cell>
          <cell r="E482">
            <v>5.5500000000000001E-2</v>
          </cell>
          <cell r="F482">
            <v>5.7000000000000002E-2</v>
          </cell>
          <cell r="G482">
            <v>5.8200000000000002E-2</v>
          </cell>
          <cell r="H482">
            <v>5.9000000000000004E-2</v>
          </cell>
          <cell r="I482">
            <v>5.9500000000000004E-2</v>
          </cell>
          <cell r="J482">
            <v>0.06</v>
          </cell>
          <cell r="K482">
            <v>6.0299999999999999E-2</v>
          </cell>
          <cell r="L482">
            <v>6.0600000000000001E-2</v>
          </cell>
          <cell r="M482">
            <v>6.1400000000000003E-2</v>
          </cell>
          <cell r="N482">
            <v>6.2100000000000002E-2</v>
          </cell>
          <cell r="O482">
            <v>6.2100000000000002E-2</v>
          </cell>
          <cell r="P482">
            <v>6.2300000000000001E-2</v>
          </cell>
          <cell r="Q482">
            <v>6.3800000000000009E-2</v>
          </cell>
          <cell r="R482">
            <v>6.430000000000001E-2</v>
          </cell>
          <cell r="S482">
            <v>6.4600000000000005E-2</v>
          </cell>
          <cell r="T482">
            <v>6.4700000000000008E-2</v>
          </cell>
          <cell r="U482">
            <v>6.4700000000000008E-2</v>
          </cell>
          <cell r="V482">
            <v>6.4700000000000008E-2</v>
          </cell>
        </row>
        <row r="483">
          <cell r="A483">
            <v>35373</v>
          </cell>
          <cell r="B483">
            <v>5.3500000000000006E-2</v>
          </cell>
          <cell r="C483">
            <v>5.3500000000000006E-2</v>
          </cell>
          <cell r="D483">
            <v>5.6400000000000006E-2</v>
          </cell>
          <cell r="E483">
            <v>5.5800000000000002E-2</v>
          </cell>
          <cell r="F483">
            <v>5.7000000000000002E-2</v>
          </cell>
          <cell r="G483">
            <v>5.8200000000000002E-2</v>
          </cell>
          <cell r="H483">
            <v>5.8900000000000001E-2</v>
          </cell>
          <cell r="I483">
            <v>5.9400000000000001E-2</v>
          </cell>
          <cell r="J483">
            <v>5.9900000000000002E-2</v>
          </cell>
          <cell r="K483">
            <v>6.0200000000000004E-2</v>
          </cell>
          <cell r="L483">
            <v>6.0500000000000005E-2</v>
          </cell>
          <cell r="M483">
            <v>6.13E-2</v>
          </cell>
          <cell r="N483">
            <v>6.1700000000000005E-2</v>
          </cell>
          <cell r="O483">
            <v>6.1900000000000004E-2</v>
          </cell>
          <cell r="P483">
            <v>6.2100000000000002E-2</v>
          </cell>
          <cell r="Q483">
            <v>6.3600000000000004E-2</v>
          </cell>
          <cell r="R483">
            <v>6.4100000000000004E-2</v>
          </cell>
          <cell r="S483">
            <v>6.4399999999999999E-2</v>
          </cell>
          <cell r="T483">
            <v>6.4600000000000005E-2</v>
          </cell>
          <cell r="U483">
            <v>6.4600000000000005E-2</v>
          </cell>
          <cell r="V483">
            <v>6.4600000000000005E-2</v>
          </cell>
        </row>
        <row r="484">
          <cell r="A484">
            <v>35374</v>
          </cell>
          <cell r="B484">
            <v>5.3200000000000004E-2</v>
          </cell>
          <cell r="C484">
            <v>5.3200000000000004E-2</v>
          </cell>
          <cell r="D484">
            <v>5.6300000000000003E-2</v>
          </cell>
          <cell r="E484">
            <v>5.5400000000000005E-2</v>
          </cell>
          <cell r="F484">
            <v>5.6800000000000003E-2</v>
          </cell>
          <cell r="G484">
            <v>5.7800000000000004E-2</v>
          </cell>
          <cell r="H484">
            <v>5.8600000000000006E-2</v>
          </cell>
          <cell r="I484">
            <v>5.8800000000000005E-2</v>
          </cell>
          <cell r="J484">
            <v>5.9300000000000005E-2</v>
          </cell>
          <cell r="K484">
            <v>5.96E-2</v>
          </cell>
          <cell r="L484">
            <v>5.9900000000000002E-2</v>
          </cell>
          <cell r="M484">
            <v>6.08E-2</v>
          </cell>
          <cell r="N484">
            <v>6.1200000000000004E-2</v>
          </cell>
          <cell r="O484">
            <v>6.13E-2</v>
          </cell>
          <cell r="P484">
            <v>6.1500000000000006E-2</v>
          </cell>
          <cell r="Q484">
            <v>6.3E-2</v>
          </cell>
          <cell r="R484">
            <v>6.3399999999999998E-2</v>
          </cell>
          <cell r="S484">
            <v>6.3800000000000009E-2</v>
          </cell>
          <cell r="T484">
            <v>6.3800000000000009E-2</v>
          </cell>
          <cell r="U484">
            <v>6.3800000000000009E-2</v>
          </cell>
          <cell r="V484">
            <v>6.3800000000000009E-2</v>
          </cell>
        </row>
        <row r="485">
          <cell r="A485">
            <v>35375</v>
          </cell>
          <cell r="B485">
            <v>5.3500000000000006E-2</v>
          </cell>
          <cell r="C485">
            <v>5.3500000000000006E-2</v>
          </cell>
          <cell r="D485">
            <v>5.6100000000000004E-2</v>
          </cell>
          <cell r="E485">
            <v>5.5500000000000001E-2</v>
          </cell>
          <cell r="F485">
            <v>5.6900000000000006E-2</v>
          </cell>
          <cell r="G485">
            <v>5.79E-2</v>
          </cell>
          <cell r="H485">
            <v>5.8700000000000002E-2</v>
          </cell>
          <cell r="I485">
            <v>5.8900000000000001E-2</v>
          </cell>
          <cell r="J485">
            <v>5.9400000000000001E-2</v>
          </cell>
          <cell r="K485">
            <v>5.9800000000000006E-2</v>
          </cell>
          <cell r="L485">
            <v>0.06</v>
          </cell>
          <cell r="M485">
            <v>6.08E-2</v>
          </cell>
          <cell r="N485">
            <v>6.13E-2</v>
          </cell>
          <cell r="O485">
            <v>6.1400000000000003E-2</v>
          </cell>
          <cell r="P485">
            <v>6.1700000000000005E-2</v>
          </cell>
          <cell r="Q485">
            <v>6.3100000000000003E-2</v>
          </cell>
          <cell r="R485">
            <v>6.3600000000000004E-2</v>
          </cell>
          <cell r="S485">
            <v>6.3800000000000009E-2</v>
          </cell>
          <cell r="T485">
            <v>6.3899999999999998E-2</v>
          </cell>
          <cell r="U485">
            <v>6.3899999999999998E-2</v>
          </cell>
          <cell r="V485">
            <v>6.3899999999999998E-2</v>
          </cell>
        </row>
        <row r="486">
          <cell r="A486">
            <v>35376</v>
          </cell>
          <cell r="B486">
            <v>5.3200000000000004E-2</v>
          </cell>
          <cell r="C486">
            <v>5.3200000000000004E-2</v>
          </cell>
          <cell r="D486">
            <v>5.6300000000000003E-2</v>
          </cell>
          <cell r="E486">
            <v>5.5400000000000005E-2</v>
          </cell>
          <cell r="F486">
            <v>5.6800000000000003E-2</v>
          </cell>
          <cell r="G486">
            <v>5.7800000000000004E-2</v>
          </cell>
          <cell r="H486">
            <v>5.8600000000000006E-2</v>
          </cell>
          <cell r="I486">
            <v>5.8600000000000006E-2</v>
          </cell>
          <cell r="J486">
            <v>5.91E-2</v>
          </cell>
          <cell r="K486">
            <v>5.9400000000000001E-2</v>
          </cell>
          <cell r="L486">
            <v>5.9700000000000003E-2</v>
          </cell>
          <cell r="M486">
            <v>6.0500000000000005E-2</v>
          </cell>
          <cell r="N486">
            <v>6.0900000000000003E-2</v>
          </cell>
          <cell r="O486">
            <v>6.1100000000000002E-2</v>
          </cell>
          <cell r="P486">
            <v>6.13E-2</v>
          </cell>
          <cell r="Q486">
            <v>6.25E-2</v>
          </cell>
          <cell r="R486">
            <v>6.3100000000000003E-2</v>
          </cell>
          <cell r="S486">
            <v>6.3399999999999998E-2</v>
          </cell>
          <cell r="T486">
            <v>6.3399999999999998E-2</v>
          </cell>
          <cell r="U486">
            <v>6.3399999999999998E-2</v>
          </cell>
          <cell r="V486">
            <v>6.3399999999999998E-2</v>
          </cell>
        </row>
        <row r="487">
          <cell r="A487">
            <v>35377</v>
          </cell>
          <cell r="B487">
            <v>5.2200000000000003E-2</v>
          </cell>
          <cell r="C487">
            <v>5.2200000000000003E-2</v>
          </cell>
          <cell r="D487">
            <v>5.5800000000000002E-2</v>
          </cell>
          <cell r="E487">
            <v>5.5E-2</v>
          </cell>
          <cell r="F487">
            <v>5.67E-2</v>
          </cell>
          <cell r="G487">
            <v>5.7700000000000001E-2</v>
          </cell>
          <cell r="H487">
            <v>5.8500000000000003E-2</v>
          </cell>
          <cell r="I487">
            <v>5.8600000000000006E-2</v>
          </cell>
          <cell r="J487">
            <v>5.9000000000000004E-2</v>
          </cell>
          <cell r="K487">
            <v>5.9400000000000001E-2</v>
          </cell>
          <cell r="L487">
            <v>5.9700000000000003E-2</v>
          </cell>
          <cell r="M487">
            <v>6.0500000000000005E-2</v>
          </cell>
          <cell r="N487">
            <v>6.0900000000000003E-2</v>
          </cell>
          <cell r="O487">
            <v>6.1200000000000004E-2</v>
          </cell>
          <cell r="P487">
            <v>6.1400000000000003E-2</v>
          </cell>
          <cell r="Q487">
            <v>6.2600000000000003E-2</v>
          </cell>
          <cell r="R487">
            <v>6.3100000000000003E-2</v>
          </cell>
          <cell r="S487">
            <v>6.3399999999999998E-2</v>
          </cell>
          <cell r="T487">
            <v>6.3399999999999998E-2</v>
          </cell>
          <cell r="U487">
            <v>6.3399999999999998E-2</v>
          </cell>
          <cell r="V487">
            <v>6.3399999999999998E-2</v>
          </cell>
        </row>
        <row r="488">
          <cell r="A488">
            <v>35380</v>
          </cell>
          <cell r="B488">
            <v>5.3000000000000005E-2</v>
          </cell>
          <cell r="C488">
            <v>5.3000000000000005E-2</v>
          </cell>
          <cell r="D488">
            <v>5.62E-2</v>
          </cell>
          <cell r="E488">
            <v>5.5300000000000002E-2</v>
          </cell>
          <cell r="F488">
            <v>5.6900000000000006E-2</v>
          </cell>
          <cell r="G488">
            <v>5.79E-2</v>
          </cell>
          <cell r="H488">
            <v>5.8700000000000002E-2</v>
          </cell>
          <cell r="I488">
            <v>5.8700000000000002E-2</v>
          </cell>
          <cell r="J488">
            <v>5.9200000000000003E-2</v>
          </cell>
          <cell r="K488">
            <v>5.9500000000000004E-2</v>
          </cell>
          <cell r="L488">
            <v>5.9800000000000006E-2</v>
          </cell>
          <cell r="M488">
            <v>6.0600000000000001E-2</v>
          </cell>
          <cell r="N488">
            <v>6.1000000000000006E-2</v>
          </cell>
          <cell r="O488">
            <v>6.1200000000000004E-2</v>
          </cell>
          <cell r="P488">
            <v>6.1400000000000003E-2</v>
          </cell>
          <cell r="Q488">
            <v>6.2600000000000003E-2</v>
          </cell>
          <cell r="R488">
            <v>6.3200000000000006E-2</v>
          </cell>
          <cell r="S488">
            <v>6.3399999999999998E-2</v>
          </cell>
          <cell r="T488">
            <v>6.3500000000000001E-2</v>
          </cell>
          <cell r="U488">
            <v>6.3500000000000001E-2</v>
          </cell>
          <cell r="V488">
            <v>6.3500000000000001E-2</v>
          </cell>
        </row>
        <row r="489">
          <cell r="A489">
            <v>35381</v>
          </cell>
          <cell r="B489">
            <v>5.2600000000000001E-2</v>
          </cell>
          <cell r="C489">
            <v>5.2600000000000001E-2</v>
          </cell>
          <cell r="D489">
            <v>5.6000000000000001E-2</v>
          </cell>
          <cell r="E489">
            <v>5.5200000000000006E-2</v>
          </cell>
          <cell r="F489">
            <v>5.6600000000000004E-2</v>
          </cell>
          <cell r="G489">
            <v>5.74E-2</v>
          </cell>
          <cell r="H489">
            <v>5.8200000000000002E-2</v>
          </cell>
          <cell r="I489">
            <v>5.8200000000000002E-2</v>
          </cell>
          <cell r="J489">
            <v>5.8700000000000002E-2</v>
          </cell>
          <cell r="K489">
            <v>5.9000000000000004E-2</v>
          </cell>
          <cell r="L489">
            <v>5.9300000000000005E-2</v>
          </cell>
          <cell r="M489">
            <v>5.9900000000000002E-2</v>
          </cell>
          <cell r="N489">
            <v>6.0400000000000002E-2</v>
          </cell>
          <cell r="O489">
            <v>6.0500000000000005E-2</v>
          </cell>
          <cell r="P489">
            <v>6.08E-2</v>
          </cell>
          <cell r="Q489">
            <v>6.1900000000000004E-2</v>
          </cell>
          <cell r="R489">
            <v>6.2400000000000004E-2</v>
          </cell>
          <cell r="S489">
            <v>6.2700000000000006E-2</v>
          </cell>
          <cell r="T489">
            <v>6.2800000000000009E-2</v>
          </cell>
          <cell r="U489">
            <v>6.2800000000000009E-2</v>
          </cell>
          <cell r="V489">
            <v>6.2800000000000009E-2</v>
          </cell>
        </row>
        <row r="490">
          <cell r="A490">
            <v>35382</v>
          </cell>
          <cell r="B490">
            <v>5.2900000000000003E-2</v>
          </cell>
          <cell r="C490">
            <v>5.2900000000000003E-2</v>
          </cell>
          <cell r="D490">
            <v>5.5900000000000005E-2</v>
          </cell>
          <cell r="E490">
            <v>5.5100000000000003E-2</v>
          </cell>
          <cell r="F490">
            <v>5.6500000000000002E-2</v>
          </cell>
          <cell r="G490">
            <v>5.7300000000000004E-2</v>
          </cell>
          <cell r="H490">
            <v>5.8000000000000003E-2</v>
          </cell>
          <cell r="I490">
            <v>5.8300000000000005E-2</v>
          </cell>
          <cell r="J490">
            <v>5.8800000000000005E-2</v>
          </cell>
          <cell r="K490">
            <v>5.91E-2</v>
          </cell>
          <cell r="L490">
            <v>5.9500000000000004E-2</v>
          </cell>
          <cell r="M490">
            <v>0.06</v>
          </cell>
          <cell r="N490">
            <v>6.0400000000000002E-2</v>
          </cell>
          <cell r="O490">
            <v>6.0600000000000001E-2</v>
          </cell>
          <cell r="P490">
            <v>6.0900000000000003E-2</v>
          </cell>
          <cell r="Q490">
            <v>6.2100000000000002E-2</v>
          </cell>
          <cell r="R490">
            <v>6.25E-2</v>
          </cell>
          <cell r="S490">
            <v>6.2800000000000009E-2</v>
          </cell>
          <cell r="T490">
            <v>6.2899999999999998E-2</v>
          </cell>
          <cell r="U490">
            <v>6.2899999999999998E-2</v>
          </cell>
          <cell r="V490">
            <v>6.2899999999999998E-2</v>
          </cell>
        </row>
        <row r="491">
          <cell r="A491">
            <v>35383</v>
          </cell>
          <cell r="B491">
            <v>5.2499999999999998E-2</v>
          </cell>
          <cell r="C491">
            <v>5.2499999999999998E-2</v>
          </cell>
          <cell r="D491">
            <v>5.5E-2</v>
          </cell>
          <cell r="E491">
            <v>5.45E-2</v>
          </cell>
          <cell r="F491">
            <v>5.6100000000000004E-2</v>
          </cell>
          <cell r="G491">
            <v>5.6800000000000003E-2</v>
          </cell>
          <cell r="H491">
            <v>5.7600000000000005E-2</v>
          </cell>
          <cell r="I491">
            <v>5.7700000000000001E-2</v>
          </cell>
          <cell r="J491">
            <v>5.8300000000000005E-2</v>
          </cell>
          <cell r="K491">
            <v>5.8700000000000002E-2</v>
          </cell>
          <cell r="L491">
            <v>5.8900000000000001E-2</v>
          </cell>
          <cell r="M491">
            <v>5.9500000000000004E-2</v>
          </cell>
          <cell r="N491">
            <v>5.9900000000000002E-2</v>
          </cell>
          <cell r="O491">
            <v>6.0200000000000004E-2</v>
          </cell>
          <cell r="P491">
            <v>6.0299999999999999E-2</v>
          </cell>
          <cell r="Q491">
            <v>6.1600000000000002E-2</v>
          </cell>
          <cell r="R491">
            <v>6.2200000000000005E-2</v>
          </cell>
          <cell r="S491">
            <v>6.2400000000000004E-2</v>
          </cell>
          <cell r="T491">
            <v>6.2600000000000003E-2</v>
          </cell>
          <cell r="U491">
            <v>6.2600000000000003E-2</v>
          </cell>
          <cell r="V491">
            <v>6.2600000000000003E-2</v>
          </cell>
        </row>
        <row r="492">
          <cell r="A492">
            <v>35384</v>
          </cell>
          <cell r="B492">
            <v>5.2200000000000003E-2</v>
          </cell>
          <cell r="C492">
            <v>5.2200000000000003E-2</v>
          </cell>
          <cell r="D492">
            <v>5.3500000000000006E-2</v>
          </cell>
          <cell r="E492">
            <v>5.4400000000000004E-2</v>
          </cell>
          <cell r="F492">
            <v>5.6000000000000001E-2</v>
          </cell>
          <cell r="G492">
            <v>5.6800000000000003E-2</v>
          </cell>
          <cell r="H492">
            <v>5.7600000000000005E-2</v>
          </cell>
          <cell r="I492">
            <v>5.79E-2</v>
          </cell>
          <cell r="J492">
            <v>5.8400000000000001E-2</v>
          </cell>
          <cell r="K492">
            <v>5.8700000000000002E-2</v>
          </cell>
          <cell r="L492">
            <v>5.9000000000000004E-2</v>
          </cell>
          <cell r="M492">
            <v>5.9700000000000003E-2</v>
          </cell>
          <cell r="N492">
            <v>6.0100000000000001E-2</v>
          </cell>
          <cell r="O492">
            <v>6.0200000000000004E-2</v>
          </cell>
          <cell r="P492">
            <v>6.0500000000000005E-2</v>
          </cell>
          <cell r="Q492">
            <v>6.1800000000000001E-2</v>
          </cell>
          <cell r="R492">
            <v>6.2300000000000001E-2</v>
          </cell>
          <cell r="S492">
            <v>6.2600000000000003E-2</v>
          </cell>
          <cell r="T492">
            <v>6.2700000000000006E-2</v>
          </cell>
          <cell r="U492">
            <v>6.2700000000000006E-2</v>
          </cell>
          <cell r="V492">
            <v>6.2700000000000006E-2</v>
          </cell>
        </row>
        <row r="493">
          <cell r="A493">
            <v>35387</v>
          </cell>
          <cell r="B493">
            <v>5.2400000000000002E-2</v>
          </cell>
          <cell r="C493">
            <v>5.2400000000000002E-2</v>
          </cell>
          <cell r="D493">
            <v>5.3900000000000003E-2</v>
          </cell>
          <cell r="E493">
            <v>5.4700000000000006E-2</v>
          </cell>
          <cell r="F493">
            <v>5.62E-2</v>
          </cell>
          <cell r="G493">
            <v>5.7000000000000002E-2</v>
          </cell>
          <cell r="H493">
            <v>5.7800000000000004E-2</v>
          </cell>
          <cell r="I493">
            <v>5.8000000000000003E-2</v>
          </cell>
          <cell r="J493">
            <v>5.8500000000000003E-2</v>
          </cell>
          <cell r="K493">
            <v>5.8900000000000001E-2</v>
          </cell>
          <cell r="L493">
            <v>5.9200000000000003E-2</v>
          </cell>
          <cell r="M493">
            <v>5.9900000000000002E-2</v>
          </cell>
          <cell r="N493">
            <v>6.0299999999999999E-2</v>
          </cell>
          <cell r="O493">
            <v>6.0500000000000005E-2</v>
          </cell>
          <cell r="P493">
            <v>6.0700000000000004E-2</v>
          </cell>
          <cell r="Q493">
            <v>6.2E-2</v>
          </cell>
          <cell r="R493">
            <v>6.25E-2</v>
          </cell>
          <cell r="S493">
            <v>6.2800000000000009E-2</v>
          </cell>
          <cell r="T493">
            <v>6.3E-2</v>
          </cell>
          <cell r="U493">
            <v>6.3E-2</v>
          </cell>
          <cell r="V493">
            <v>6.3E-2</v>
          </cell>
        </row>
        <row r="494">
          <cell r="A494">
            <v>35388</v>
          </cell>
          <cell r="B494">
            <v>5.2700000000000004E-2</v>
          </cell>
          <cell r="C494">
            <v>5.2700000000000004E-2</v>
          </cell>
          <cell r="D494">
            <v>5.4100000000000002E-2</v>
          </cell>
          <cell r="E494">
            <v>5.4800000000000001E-2</v>
          </cell>
          <cell r="F494">
            <v>5.6300000000000003E-2</v>
          </cell>
          <cell r="G494">
            <v>5.6800000000000003E-2</v>
          </cell>
          <cell r="H494">
            <v>5.7600000000000005E-2</v>
          </cell>
          <cell r="I494">
            <v>5.79E-2</v>
          </cell>
          <cell r="J494">
            <v>5.8400000000000001E-2</v>
          </cell>
          <cell r="K494">
            <v>5.8700000000000002E-2</v>
          </cell>
          <cell r="L494">
            <v>5.91E-2</v>
          </cell>
          <cell r="M494">
            <v>5.96E-2</v>
          </cell>
          <cell r="N494">
            <v>0.06</v>
          </cell>
          <cell r="O494">
            <v>6.0200000000000004E-2</v>
          </cell>
          <cell r="P494">
            <v>6.0400000000000002E-2</v>
          </cell>
          <cell r="Q494">
            <v>6.1700000000000005E-2</v>
          </cell>
          <cell r="R494">
            <v>6.2200000000000005E-2</v>
          </cell>
          <cell r="S494">
            <v>6.25E-2</v>
          </cell>
          <cell r="T494">
            <v>6.2700000000000006E-2</v>
          </cell>
          <cell r="U494">
            <v>6.2700000000000006E-2</v>
          </cell>
          <cell r="V494">
            <v>6.2700000000000006E-2</v>
          </cell>
        </row>
        <row r="495">
          <cell r="A495">
            <v>35389</v>
          </cell>
          <cell r="B495">
            <v>5.2400000000000002E-2</v>
          </cell>
          <cell r="C495">
            <v>5.2400000000000002E-2</v>
          </cell>
          <cell r="D495">
            <v>5.3800000000000001E-2</v>
          </cell>
          <cell r="E495">
            <v>5.4700000000000006E-2</v>
          </cell>
          <cell r="F495">
            <v>5.62E-2</v>
          </cell>
          <cell r="G495">
            <v>5.67E-2</v>
          </cell>
          <cell r="H495">
            <v>5.7500000000000002E-2</v>
          </cell>
          <cell r="I495">
            <v>5.7600000000000005E-2</v>
          </cell>
          <cell r="J495">
            <v>5.8100000000000006E-2</v>
          </cell>
          <cell r="K495">
            <v>5.8400000000000001E-2</v>
          </cell>
          <cell r="L495">
            <v>5.8700000000000002E-2</v>
          </cell>
          <cell r="M495">
            <v>5.9200000000000003E-2</v>
          </cell>
          <cell r="N495">
            <v>5.96E-2</v>
          </cell>
          <cell r="O495">
            <v>5.9800000000000006E-2</v>
          </cell>
          <cell r="P495">
            <v>0.06</v>
          </cell>
          <cell r="Q495">
            <v>6.13E-2</v>
          </cell>
          <cell r="R495">
            <v>6.1800000000000001E-2</v>
          </cell>
          <cell r="S495">
            <v>6.2100000000000002E-2</v>
          </cell>
          <cell r="T495">
            <v>6.2200000000000005E-2</v>
          </cell>
          <cell r="U495">
            <v>6.2200000000000005E-2</v>
          </cell>
          <cell r="V495">
            <v>6.2200000000000005E-2</v>
          </cell>
        </row>
        <row r="496">
          <cell r="A496">
            <v>35390</v>
          </cell>
          <cell r="B496">
            <v>5.2700000000000004E-2</v>
          </cell>
          <cell r="C496">
            <v>5.2700000000000004E-2</v>
          </cell>
          <cell r="D496">
            <v>5.3999999999999999E-2</v>
          </cell>
          <cell r="E496">
            <v>5.4800000000000001E-2</v>
          </cell>
          <cell r="F496">
            <v>5.6300000000000003E-2</v>
          </cell>
          <cell r="G496">
            <v>5.6800000000000003E-2</v>
          </cell>
          <cell r="H496">
            <v>5.7600000000000005E-2</v>
          </cell>
          <cell r="I496">
            <v>5.7700000000000001E-2</v>
          </cell>
          <cell r="J496">
            <v>5.8200000000000002E-2</v>
          </cell>
          <cell r="K496">
            <v>5.8500000000000003E-2</v>
          </cell>
          <cell r="L496">
            <v>5.8800000000000005E-2</v>
          </cell>
          <cell r="M496">
            <v>5.9300000000000005E-2</v>
          </cell>
          <cell r="N496">
            <v>5.9700000000000003E-2</v>
          </cell>
          <cell r="O496">
            <v>5.9900000000000002E-2</v>
          </cell>
          <cell r="P496">
            <v>6.0100000000000001E-2</v>
          </cell>
          <cell r="Q496">
            <v>6.1400000000000003E-2</v>
          </cell>
          <cell r="R496">
            <v>6.1900000000000004E-2</v>
          </cell>
          <cell r="S496">
            <v>6.2200000000000005E-2</v>
          </cell>
          <cell r="T496">
            <v>6.2300000000000001E-2</v>
          </cell>
          <cell r="U496">
            <v>6.2300000000000001E-2</v>
          </cell>
          <cell r="V496">
            <v>6.2300000000000001E-2</v>
          </cell>
        </row>
        <row r="497">
          <cell r="A497">
            <v>35391</v>
          </cell>
          <cell r="B497">
            <v>5.0900000000000001E-2</v>
          </cell>
          <cell r="C497">
            <v>5.0900000000000001E-2</v>
          </cell>
          <cell r="D497">
            <v>5.3800000000000001E-2</v>
          </cell>
          <cell r="E497">
            <v>5.4600000000000003E-2</v>
          </cell>
          <cell r="F497">
            <v>5.62E-2</v>
          </cell>
          <cell r="G497">
            <v>5.6900000000000006E-2</v>
          </cell>
          <cell r="H497">
            <v>5.7600000000000005E-2</v>
          </cell>
          <cell r="I497">
            <v>5.7700000000000001E-2</v>
          </cell>
          <cell r="J497">
            <v>5.8200000000000002E-2</v>
          </cell>
          <cell r="K497">
            <v>5.8600000000000006E-2</v>
          </cell>
          <cell r="L497">
            <v>5.8800000000000005E-2</v>
          </cell>
          <cell r="M497">
            <v>5.9300000000000005E-2</v>
          </cell>
          <cell r="N497">
            <v>5.9800000000000006E-2</v>
          </cell>
          <cell r="O497">
            <v>0.06</v>
          </cell>
          <cell r="P497">
            <v>6.0200000000000004E-2</v>
          </cell>
          <cell r="Q497">
            <v>6.1500000000000006E-2</v>
          </cell>
          <cell r="R497">
            <v>6.2E-2</v>
          </cell>
          <cell r="S497">
            <v>6.2300000000000001E-2</v>
          </cell>
          <cell r="T497">
            <v>6.2400000000000004E-2</v>
          </cell>
          <cell r="U497">
            <v>6.2400000000000004E-2</v>
          </cell>
          <cell r="V497">
            <v>6.2400000000000004E-2</v>
          </cell>
        </row>
        <row r="498">
          <cell r="A498">
            <v>35394</v>
          </cell>
          <cell r="B498">
            <v>5.1000000000000004E-2</v>
          </cell>
          <cell r="C498">
            <v>5.1000000000000004E-2</v>
          </cell>
          <cell r="D498">
            <v>5.3999999999999999E-2</v>
          </cell>
          <cell r="E498">
            <v>5.4700000000000006E-2</v>
          </cell>
          <cell r="F498">
            <v>5.62E-2</v>
          </cell>
          <cell r="G498">
            <v>5.6900000000000006E-2</v>
          </cell>
          <cell r="H498">
            <v>5.7500000000000002E-2</v>
          </cell>
          <cell r="I498">
            <v>5.7700000000000001E-2</v>
          </cell>
          <cell r="J498">
            <v>5.8200000000000002E-2</v>
          </cell>
          <cell r="K498">
            <v>5.8500000000000003E-2</v>
          </cell>
          <cell r="L498">
            <v>5.8800000000000005E-2</v>
          </cell>
          <cell r="M498">
            <v>5.9300000000000005E-2</v>
          </cell>
          <cell r="N498">
            <v>5.9700000000000003E-2</v>
          </cell>
          <cell r="O498">
            <v>5.9900000000000002E-2</v>
          </cell>
          <cell r="P498">
            <v>6.0100000000000001E-2</v>
          </cell>
          <cell r="Q498">
            <v>6.1500000000000006E-2</v>
          </cell>
          <cell r="R498">
            <v>6.1900000000000004E-2</v>
          </cell>
          <cell r="S498">
            <v>6.2100000000000002E-2</v>
          </cell>
          <cell r="T498">
            <v>6.2200000000000005E-2</v>
          </cell>
          <cell r="U498">
            <v>6.2200000000000005E-2</v>
          </cell>
          <cell r="V498">
            <v>6.2200000000000005E-2</v>
          </cell>
        </row>
        <row r="499">
          <cell r="A499">
            <v>35395</v>
          </cell>
          <cell r="B499">
            <v>5.1300000000000005E-2</v>
          </cell>
          <cell r="C499">
            <v>5.1300000000000005E-2</v>
          </cell>
          <cell r="D499">
            <v>5.3800000000000001E-2</v>
          </cell>
          <cell r="E499">
            <v>5.45E-2</v>
          </cell>
          <cell r="F499">
            <v>5.6100000000000004E-2</v>
          </cell>
          <cell r="G499">
            <v>5.6800000000000003E-2</v>
          </cell>
          <cell r="H499">
            <v>5.7500000000000002E-2</v>
          </cell>
          <cell r="I499">
            <v>5.7600000000000005E-2</v>
          </cell>
          <cell r="J499">
            <v>5.8100000000000006E-2</v>
          </cell>
          <cell r="K499">
            <v>5.8500000000000003E-2</v>
          </cell>
          <cell r="L499">
            <v>5.8700000000000002E-2</v>
          </cell>
          <cell r="M499">
            <v>5.9300000000000005E-2</v>
          </cell>
          <cell r="N499">
            <v>5.9800000000000006E-2</v>
          </cell>
          <cell r="O499">
            <v>0.06</v>
          </cell>
          <cell r="P499">
            <v>6.0299999999999999E-2</v>
          </cell>
          <cell r="Q499">
            <v>6.1400000000000003E-2</v>
          </cell>
          <cell r="R499">
            <v>6.2E-2</v>
          </cell>
          <cell r="S499">
            <v>6.2100000000000002E-2</v>
          </cell>
          <cell r="T499">
            <v>6.2200000000000005E-2</v>
          </cell>
          <cell r="U499">
            <v>6.2200000000000005E-2</v>
          </cell>
          <cell r="V499">
            <v>6.2200000000000005E-2</v>
          </cell>
        </row>
        <row r="500">
          <cell r="A500">
            <v>35396</v>
          </cell>
          <cell r="B500">
            <v>5.1000000000000004E-2</v>
          </cell>
          <cell r="C500">
            <v>5.1000000000000004E-2</v>
          </cell>
          <cell r="D500">
            <v>5.3600000000000002E-2</v>
          </cell>
          <cell r="E500">
            <v>5.4400000000000004E-2</v>
          </cell>
          <cell r="F500">
            <v>5.6000000000000001E-2</v>
          </cell>
          <cell r="G500">
            <v>5.67E-2</v>
          </cell>
          <cell r="H500">
            <v>5.74E-2</v>
          </cell>
          <cell r="I500">
            <v>5.7500000000000002E-2</v>
          </cell>
          <cell r="J500">
            <v>5.8000000000000003E-2</v>
          </cell>
          <cell r="K500">
            <v>5.8300000000000005E-2</v>
          </cell>
          <cell r="L500">
            <v>5.8500000000000003E-2</v>
          </cell>
          <cell r="M500">
            <v>5.9200000000000003E-2</v>
          </cell>
          <cell r="N500">
            <v>5.96E-2</v>
          </cell>
          <cell r="O500">
            <v>5.9800000000000006E-2</v>
          </cell>
          <cell r="P500">
            <v>6.0200000000000004E-2</v>
          </cell>
          <cell r="Q500">
            <v>6.13E-2</v>
          </cell>
          <cell r="R500">
            <v>6.1800000000000001E-2</v>
          </cell>
          <cell r="S500">
            <v>6.2100000000000002E-2</v>
          </cell>
          <cell r="T500">
            <v>6.2200000000000005E-2</v>
          </cell>
          <cell r="U500">
            <v>6.2200000000000005E-2</v>
          </cell>
          <cell r="V500">
            <v>6.2200000000000005E-2</v>
          </cell>
        </row>
        <row r="501">
          <cell r="A501">
            <v>35397</v>
          </cell>
          <cell r="B501">
            <v>5.1300000000000005E-2</v>
          </cell>
          <cell r="C501">
            <v>5.1300000000000005E-2</v>
          </cell>
          <cell r="D501">
            <v>5.3700000000000005E-2</v>
          </cell>
          <cell r="E501">
            <v>5.45E-2</v>
          </cell>
          <cell r="F501">
            <v>5.6100000000000004E-2</v>
          </cell>
          <cell r="G501">
            <v>5.6800000000000003E-2</v>
          </cell>
          <cell r="H501">
            <v>5.74E-2</v>
          </cell>
          <cell r="I501">
            <v>5.7600000000000005E-2</v>
          </cell>
          <cell r="J501">
            <v>5.8000000000000003E-2</v>
          </cell>
          <cell r="K501">
            <v>5.8300000000000005E-2</v>
          </cell>
          <cell r="L501">
            <v>5.8600000000000006E-2</v>
          </cell>
          <cell r="M501">
            <v>5.9200000000000003E-2</v>
          </cell>
          <cell r="N501">
            <v>5.9700000000000003E-2</v>
          </cell>
          <cell r="O501">
            <v>5.9900000000000002E-2</v>
          </cell>
          <cell r="P501">
            <v>6.0200000000000004E-2</v>
          </cell>
          <cell r="Q501">
            <v>6.13E-2</v>
          </cell>
          <cell r="R501">
            <v>6.1800000000000001E-2</v>
          </cell>
          <cell r="S501">
            <v>6.2100000000000002E-2</v>
          </cell>
          <cell r="T501">
            <v>6.2200000000000005E-2</v>
          </cell>
          <cell r="U501">
            <v>6.2200000000000005E-2</v>
          </cell>
          <cell r="V501">
            <v>6.2200000000000005E-2</v>
          </cell>
        </row>
        <row r="502">
          <cell r="A502">
            <v>35398</v>
          </cell>
          <cell r="B502">
            <v>5.0200000000000002E-2</v>
          </cell>
          <cell r="C502">
            <v>5.0200000000000002E-2</v>
          </cell>
          <cell r="D502">
            <v>5.3200000000000004E-2</v>
          </cell>
          <cell r="E502">
            <v>5.3999999999999999E-2</v>
          </cell>
          <cell r="F502">
            <v>5.5400000000000005E-2</v>
          </cell>
          <cell r="G502">
            <v>5.6000000000000001E-2</v>
          </cell>
          <cell r="H502">
            <v>5.67E-2</v>
          </cell>
          <cell r="I502">
            <v>5.6900000000000006E-2</v>
          </cell>
          <cell r="J502">
            <v>5.74E-2</v>
          </cell>
          <cell r="K502">
            <v>5.7600000000000005E-2</v>
          </cell>
          <cell r="L502">
            <v>5.79E-2</v>
          </cell>
          <cell r="M502">
            <v>5.8600000000000006E-2</v>
          </cell>
          <cell r="N502">
            <v>5.9000000000000004E-2</v>
          </cell>
          <cell r="O502">
            <v>5.9200000000000003E-2</v>
          </cell>
          <cell r="P502">
            <v>5.96E-2</v>
          </cell>
          <cell r="Q502">
            <v>6.0700000000000004E-2</v>
          </cell>
          <cell r="R502">
            <v>6.1200000000000004E-2</v>
          </cell>
          <cell r="S502">
            <v>6.1500000000000006E-2</v>
          </cell>
          <cell r="T502">
            <v>6.1600000000000002E-2</v>
          </cell>
          <cell r="U502">
            <v>6.1600000000000002E-2</v>
          </cell>
          <cell r="V502">
            <v>6.1600000000000002E-2</v>
          </cell>
        </row>
        <row r="503">
          <cell r="A503">
            <v>35401</v>
          </cell>
          <cell r="B503">
            <v>5.1200000000000002E-2</v>
          </cell>
          <cell r="C503">
            <v>5.1200000000000002E-2</v>
          </cell>
          <cell r="D503">
            <v>5.3600000000000002E-2</v>
          </cell>
          <cell r="E503">
            <v>5.4300000000000001E-2</v>
          </cell>
          <cell r="F503">
            <v>5.5900000000000005E-2</v>
          </cell>
          <cell r="G503">
            <v>5.6300000000000003E-2</v>
          </cell>
          <cell r="H503">
            <v>5.7000000000000002E-2</v>
          </cell>
          <cell r="I503">
            <v>5.7200000000000001E-2</v>
          </cell>
          <cell r="J503">
            <v>5.7700000000000001E-2</v>
          </cell>
          <cell r="K503">
            <v>5.79E-2</v>
          </cell>
          <cell r="L503">
            <v>5.8200000000000002E-2</v>
          </cell>
          <cell r="M503">
            <v>5.8700000000000002E-2</v>
          </cell>
          <cell r="N503">
            <v>5.9200000000000003E-2</v>
          </cell>
          <cell r="O503">
            <v>5.9300000000000005E-2</v>
          </cell>
          <cell r="P503">
            <v>5.9700000000000003E-2</v>
          </cell>
          <cell r="Q503">
            <v>6.08E-2</v>
          </cell>
          <cell r="R503">
            <v>6.13E-2</v>
          </cell>
          <cell r="S503">
            <v>6.1600000000000002E-2</v>
          </cell>
          <cell r="T503">
            <v>6.1700000000000005E-2</v>
          </cell>
          <cell r="U503">
            <v>6.1700000000000005E-2</v>
          </cell>
          <cell r="V503">
            <v>6.1700000000000005E-2</v>
          </cell>
        </row>
        <row r="504">
          <cell r="A504">
            <v>35402</v>
          </cell>
          <cell r="B504">
            <v>5.0800000000000005E-2</v>
          </cell>
          <cell r="C504">
            <v>5.0800000000000005E-2</v>
          </cell>
          <cell r="D504">
            <v>5.3800000000000001E-2</v>
          </cell>
          <cell r="E504">
            <v>5.4400000000000004E-2</v>
          </cell>
          <cell r="F504">
            <v>5.5800000000000002E-2</v>
          </cell>
          <cell r="G504">
            <v>5.62E-2</v>
          </cell>
          <cell r="H504">
            <v>5.6900000000000006E-2</v>
          </cell>
          <cell r="I504">
            <v>5.7000000000000002E-2</v>
          </cell>
          <cell r="J504">
            <v>5.7200000000000001E-2</v>
          </cell>
          <cell r="K504">
            <v>5.74E-2</v>
          </cell>
          <cell r="L504">
            <v>5.7700000000000001E-2</v>
          </cell>
          <cell r="M504">
            <v>5.8100000000000006E-2</v>
          </cell>
          <cell r="N504">
            <v>5.8500000000000003E-2</v>
          </cell>
          <cell r="O504">
            <v>5.91E-2</v>
          </cell>
          <cell r="P504">
            <v>5.9700000000000003E-2</v>
          </cell>
          <cell r="Q504">
            <v>6.0200000000000004E-2</v>
          </cell>
          <cell r="R504">
            <v>6.0600000000000001E-2</v>
          </cell>
          <cell r="S504">
            <v>6.1200000000000004E-2</v>
          </cell>
          <cell r="T504">
            <v>6.13E-2</v>
          </cell>
          <cell r="U504">
            <v>6.13E-2</v>
          </cell>
          <cell r="V504">
            <v>6.13E-2</v>
          </cell>
        </row>
        <row r="505">
          <cell r="A505">
            <v>35403</v>
          </cell>
          <cell r="B505">
            <v>5.11E-2</v>
          </cell>
          <cell r="C505">
            <v>5.11E-2</v>
          </cell>
          <cell r="D505">
            <v>5.3600000000000002E-2</v>
          </cell>
          <cell r="E505">
            <v>5.4700000000000006E-2</v>
          </cell>
          <cell r="F505">
            <v>5.6000000000000001E-2</v>
          </cell>
          <cell r="G505">
            <v>5.6600000000000004E-2</v>
          </cell>
          <cell r="H505">
            <v>5.7200000000000001E-2</v>
          </cell>
          <cell r="I505">
            <v>5.7500000000000002E-2</v>
          </cell>
          <cell r="J505">
            <v>5.7800000000000004E-2</v>
          </cell>
          <cell r="K505">
            <v>5.8000000000000003E-2</v>
          </cell>
          <cell r="L505">
            <v>5.8300000000000005E-2</v>
          </cell>
          <cell r="M505">
            <v>5.8700000000000002E-2</v>
          </cell>
          <cell r="N505">
            <v>5.91E-2</v>
          </cell>
          <cell r="O505">
            <v>5.9700000000000003E-2</v>
          </cell>
          <cell r="P505">
            <v>6.0200000000000004E-2</v>
          </cell>
          <cell r="Q505">
            <v>6.0900000000000003E-2</v>
          </cell>
          <cell r="R505">
            <v>6.1200000000000004E-2</v>
          </cell>
          <cell r="S505">
            <v>6.1900000000000004E-2</v>
          </cell>
          <cell r="T505">
            <v>6.2E-2</v>
          </cell>
          <cell r="U505">
            <v>6.2E-2</v>
          </cell>
          <cell r="V505">
            <v>6.2E-2</v>
          </cell>
        </row>
        <row r="506">
          <cell r="A506">
            <v>35404</v>
          </cell>
          <cell r="B506">
            <v>5.21E-2</v>
          </cell>
          <cell r="C506">
            <v>5.21E-2</v>
          </cell>
          <cell r="D506">
            <v>5.45E-2</v>
          </cell>
          <cell r="E506">
            <v>5.5300000000000002E-2</v>
          </cell>
          <cell r="F506">
            <v>5.67E-2</v>
          </cell>
          <cell r="G506">
            <v>5.74E-2</v>
          </cell>
          <cell r="H506">
            <v>5.8100000000000006E-2</v>
          </cell>
          <cell r="I506">
            <v>5.8400000000000001E-2</v>
          </cell>
          <cell r="J506">
            <v>5.8600000000000006E-2</v>
          </cell>
          <cell r="K506">
            <v>5.8800000000000005E-2</v>
          </cell>
          <cell r="L506">
            <v>5.9200000000000003E-2</v>
          </cell>
          <cell r="M506">
            <v>5.9500000000000004E-2</v>
          </cell>
          <cell r="N506">
            <v>5.9900000000000002E-2</v>
          </cell>
          <cell r="O506">
            <v>6.0700000000000004E-2</v>
          </cell>
          <cell r="P506">
            <v>6.13E-2</v>
          </cell>
          <cell r="Q506">
            <v>6.1800000000000001E-2</v>
          </cell>
          <cell r="R506">
            <v>6.2200000000000005E-2</v>
          </cell>
          <cell r="S506">
            <v>6.2800000000000009E-2</v>
          </cell>
          <cell r="T506">
            <v>6.2899999999999998E-2</v>
          </cell>
          <cell r="U506">
            <v>6.2899999999999998E-2</v>
          </cell>
          <cell r="V506">
            <v>6.2899999999999998E-2</v>
          </cell>
        </row>
        <row r="507">
          <cell r="A507">
            <v>35405</v>
          </cell>
          <cell r="B507">
            <v>5.1000000000000004E-2</v>
          </cell>
          <cell r="C507">
            <v>5.1000000000000004E-2</v>
          </cell>
          <cell r="D507">
            <v>5.4300000000000001E-2</v>
          </cell>
          <cell r="E507">
            <v>5.5200000000000006E-2</v>
          </cell>
          <cell r="F507">
            <v>5.67E-2</v>
          </cell>
          <cell r="G507">
            <v>5.7500000000000002E-2</v>
          </cell>
          <cell r="H507">
            <v>5.8100000000000006E-2</v>
          </cell>
          <cell r="I507">
            <v>5.8500000000000003E-2</v>
          </cell>
          <cell r="J507">
            <v>5.8700000000000002E-2</v>
          </cell>
          <cell r="K507">
            <v>5.91E-2</v>
          </cell>
          <cell r="L507">
            <v>5.9500000000000004E-2</v>
          </cell>
          <cell r="M507">
            <v>5.9900000000000002E-2</v>
          </cell>
          <cell r="N507">
            <v>6.0299999999999999E-2</v>
          </cell>
          <cell r="O507">
            <v>6.1100000000000002E-2</v>
          </cell>
          <cell r="P507">
            <v>6.1600000000000002E-2</v>
          </cell>
          <cell r="Q507">
            <v>6.2200000000000005E-2</v>
          </cell>
          <cell r="R507">
            <v>6.2600000000000003E-2</v>
          </cell>
          <cell r="S507">
            <v>6.3200000000000006E-2</v>
          </cell>
          <cell r="T507">
            <v>6.3300000000000009E-2</v>
          </cell>
          <cell r="U507">
            <v>6.3300000000000009E-2</v>
          </cell>
          <cell r="V507">
            <v>6.3300000000000009E-2</v>
          </cell>
        </row>
        <row r="508">
          <cell r="A508">
            <v>35408</v>
          </cell>
          <cell r="B508">
            <v>5.04E-2</v>
          </cell>
          <cell r="C508">
            <v>5.04E-2</v>
          </cell>
          <cell r="D508">
            <v>5.33E-2</v>
          </cell>
          <cell r="E508">
            <v>5.5200000000000006E-2</v>
          </cell>
          <cell r="F508">
            <v>5.62E-2</v>
          </cell>
          <cell r="G508">
            <v>5.7100000000000005E-2</v>
          </cell>
          <cell r="H508">
            <v>5.7600000000000005E-2</v>
          </cell>
          <cell r="I508">
            <v>5.8100000000000006E-2</v>
          </cell>
          <cell r="J508">
            <v>5.8500000000000003E-2</v>
          </cell>
          <cell r="K508">
            <v>5.8700000000000002E-2</v>
          </cell>
          <cell r="L508">
            <v>5.91E-2</v>
          </cell>
          <cell r="M508">
            <v>5.9500000000000004E-2</v>
          </cell>
          <cell r="N508">
            <v>5.9900000000000002E-2</v>
          </cell>
          <cell r="O508">
            <v>6.0700000000000004E-2</v>
          </cell>
          <cell r="P508">
            <v>6.1100000000000002E-2</v>
          </cell>
          <cell r="Q508">
            <v>6.1700000000000005E-2</v>
          </cell>
          <cell r="R508">
            <v>6.2100000000000002E-2</v>
          </cell>
          <cell r="S508">
            <v>6.2700000000000006E-2</v>
          </cell>
          <cell r="T508">
            <v>6.2800000000000009E-2</v>
          </cell>
          <cell r="U508">
            <v>6.2800000000000009E-2</v>
          </cell>
          <cell r="V508">
            <v>6.2800000000000009E-2</v>
          </cell>
        </row>
        <row r="509">
          <cell r="A509">
            <v>35409</v>
          </cell>
          <cell r="B509">
            <v>5.0800000000000005E-2</v>
          </cell>
          <cell r="C509">
            <v>5.0800000000000005E-2</v>
          </cell>
          <cell r="D509">
            <v>5.3500000000000006E-2</v>
          </cell>
          <cell r="E509">
            <v>5.5600000000000004E-2</v>
          </cell>
          <cell r="F509">
            <v>5.6300000000000003E-2</v>
          </cell>
          <cell r="G509">
            <v>5.7300000000000004E-2</v>
          </cell>
          <cell r="H509">
            <v>5.7800000000000004E-2</v>
          </cell>
          <cell r="I509">
            <v>5.8300000000000005E-2</v>
          </cell>
          <cell r="J509">
            <v>5.8600000000000006E-2</v>
          </cell>
          <cell r="K509">
            <v>5.8900000000000001E-2</v>
          </cell>
          <cell r="L509">
            <v>5.9300000000000005E-2</v>
          </cell>
          <cell r="M509">
            <v>5.9500000000000004E-2</v>
          </cell>
          <cell r="N509">
            <v>0.06</v>
          </cell>
          <cell r="O509">
            <v>6.08E-2</v>
          </cell>
          <cell r="P509">
            <v>6.1200000000000004E-2</v>
          </cell>
          <cell r="Q509">
            <v>6.1800000000000001E-2</v>
          </cell>
          <cell r="R509">
            <v>6.2200000000000005E-2</v>
          </cell>
          <cell r="S509">
            <v>6.2800000000000009E-2</v>
          </cell>
          <cell r="T509">
            <v>6.3E-2</v>
          </cell>
          <cell r="U509">
            <v>6.3E-2</v>
          </cell>
          <cell r="V509">
            <v>6.3E-2</v>
          </cell>
        </row>
        <row r="510">
          <cell r="A510">
            <v>35410</v>
          </cell>
          <cell r="B510">
            <v>5.11E-2</v>
          </cell>
          <cell r="C510">
            <v>5.11E-2</v>
          </cell>
          <cell r="D510">
            <v>5.3700000000000005E-2</v>
          </cell>
          <cell r="E510">
            <v>5.67E-2</v>
          </cell>
          <cell r="F510">
            <v>5.7300000000000004E-2</v>
          </cell>
          <cell r="G510">
            <v>5.8300000000000005E-2</v>
          </cell>
          <cell r="H510">
            <v>5.8900000000000001E-2</v>
          </cell>
          <cell r="I510">
            <v>5.9700000000000003E-2</v>
          </cell>
          <cell r="J510">
            <v>6.0100000000000001E-2</v>
          </cell>
          <cell r="K510">
            <v>6.0299999999999999E-2</v>
          </cell>
          <cell r="L510">
            <v>6.0700000000000004E-2</v>
          </cell>
          <cell r="M510">
            <v>6.1000000000000006E-2</v>
          </cell>
          <cell r="N510">
            <v>6.1500000000000006E-2</v>
          </cell>
          <cell r="O510">
            <v>6.2300000000000001E-2</v>
          </cell>
          <cell r="P510">
            <v>6.2700000000000006E-2</v>
          </cell>
          <cell r="Q510">
            <v>6.3300000000000009E-2</v>
          </cell>
          <cell r="R510">
            <v>6.3800000000000009E-2</v>
          </cell>
          <cell r="S510">
            <v>6.430000000000001E-2</v>
          </cell>
          <cell r="T510">
            <v>6.4399999999999999E-2</v>
          </cell>
          <cell r="U510">
            <v>6.4399999999999999E-2</v>
          </cell>
          <cell r="V510">
            <v>6.4399999999999999E-2</v>
          </cell>
        </row>
        <row r="511">
          <cell r="A511">
            <v>35411</v>
          </cell>
          <cell r="B511">
            <v>5.1400000000000001E-2</v>
          </cell>
          <cell r="C511">
            <v>5.1400000000000001E-2</v>
          </cell>
          <cell r="D511">
            <v>5.3800000000000001E-2</v>
          </cell>
          <cell r="E511">
            <v>5.6600000000000004E-2</v>
          </cell>
          <cell r="F511">
            <v>5.74E-2</v>
          </cell>
          <cell r="G511">
            <v>5.8500000000000003E-2</v>
          </cell>
          <cell r="H511">
            <v>5.91E-2</v>
          </cell>
          <cell r="I511">
            <v>5.9800000000000006E-2</v>
          </cell>
          <cell r="J511">
            <v>6.0100000000000001E-2</v>
          </cell>
          <cell r="K511">
            <v>6.0299999999999999E-2</v>
          </cell>
          <cell r="L511">
            <v>6.08E-2</v>
          </cell>
          <cell r="M511">
            <v>6.1400000000000003E-2</v>
          </cell>
          <cell r="N511">
            <v>6.1600000000000002E-2</v>
          </cell>
          <cell r="O511">
            <v>6.25E-2</v>
          </cell>
          <cell r="P511">
            <v>6.2800000000000009E-2</v>
          </cell>
          <cell r="Q511">
            <v>6.3500000000000001E-2</v>
          </cell>
          <cell r="R511">
            <v>6.4100000000000004E-2</v>
          </cell>
          <cell r="S511">
            <v>6.4600000000000005E-2</v>
          </cell>
          <cell r="T511">
            <v>6.4799999999999996E-2</v>
          </cell>
          <cell r="U511">
            <v>6.4799999999999996E-2</v>
          </cell>
          <cell r="V511">
            <v>6.4799999999999996E-2</v>
          </cell>
        </row>
        <row r="512">
          <cell r="A512">
            <v>35412</v>
          </cell>
          <cell r="B512">
            <v>5.0100000000000006E-2</v>
          </cell>
          <cell r="C512">
            <v>5.0100000000000006E-2</v>
          </cell>
          <cell r="D512">
            <v>5.2900000000000003E-2</v>
          </cell>
          <cell r="E512">
            <v>5.5900000000000005E-2</v>
          </cell>
          <cell r="F512">
            <v>5.6800000000000003E-2</v>
          </cell>
          <cell r="G512">
            <v>5.7800000000000004E-2</v>
          </cell>
          <cell r="H512">
            <v>5.8400000000000001E-2</v>
          </cell>
          <cell r="I512">
            <v>5.9000000000000004E-2</v>
          </cell>
          <cell r="J512">
            <v>5.9300000000000005E-2</v>
          </cell>
          <cell r="K512">
            <v>5.9500000000000004E-2</v>
          </cell>
          <cell r="L512">
            <v>0.06</v>
          </cell>
          <cell r="M512">
            <v>6.0600000000000001E-2</v>
          </cell>
          <cell r="N512">
            <v>6.0900000000000003E-2</v>
          </cell>
          <cell r="O512">
            <v>6.1800000000000001E-2</v>
          </cell>
          <cell r="P512">
            <v>6.2100000000000002E-2</v>
          </cell>
          <cell r="Q512">
            <v>6.2800000000000009E-2</v>
          </cell>
          <cell r="R512">
            <v>6.3399999999999998E-2</v>
          </cell>
          <cell r="S512">
            <v>6.3899999999999998E-2</v>
          </cell>
          <cell r="T512">
            <v>6.4000000000000001E-2</v>
          </cell>
          <cell r="U512">
            <v>6.4000000000000001E-2</v>
          </cell>
          <cell r="V512">
            <v>6.4000000000000001E-2</v>
          </cell>
        </row>
        <row r="513">
          <cell r="A513">
            <v>35415</v>
          </cell>
          <cell r="B513">
            <v>5.1200000000000002E-2</v>
          </cell>
          <cell r="C513">
            <v>5.1200000000000002E-2</v>
          </cell>
          <cell r="D513">
            <v>5.3800000000000001E-2</v>
          </cell>
          <cell r="E513">
            <v>5.6500000000000002E-2</v>
          </cell>
          <cell r="F513">
            <v>5.74E-2</v>
          </cell>
          <cell r="G513">
            <v>5.8500000000000003E-2</v>
          </cell>
          <cell r="H513">
            <v>5.91E-2</v>
          </cell>
          <cell r="I513">
            <v>5.96E-2</v>
          </cell>
          <cell r="J513">
            <v>5.9900000000000002E-2</v>
          </cell>
          <cell r="K513">
            <v>6.0100000000000001E-2</v>
          </cell>
          <cell r="L513">
            <v>6.0600000000000001E-2</v>
          </cell>
          <cell r="M513">
            <v>6.1100000000000002E-2</v>
          </cell>
          <cell r="N513">
            <v>6.1400000000000003E-2</v>
          </cell>
          <cell r="O513">
            <v>6.2300000000000001E-2</v>
          </cell>
          <cell r="P513">
            <v>6.2600000000000003E-2</v>
          </cell>
          <cell r="Q513">
            <v>6.3300000000000009E-2</v>
          </cell>
          <cell r="R513">
            <v>6.3899999999999998E-2</v>
          </cell>
          <cell r="S513">
            <v>6.4399999999999999E-2</v>
          </cell>
          <cell r="T513">
            <v>6.4500000000000002E-2</v>
          </cell>
          <cell r="U513">
            <v>6.4500000000000002E-2</v>
          </cell>
          <cell r="V513">
            <v>6.4500000000000002E-2</v>
          </cell>
        </row>
        <row r="514">
          <cell r="A514">
            <v>35416</v>
          </cell>
          <cell r="B514">
            <v>5.1500000000000004E-2</v>
          </cell>
          <cell r="C514">
            <v>5.1500000000000004E-2</v>
          </cell>
          <cell r="D514">
            <v>5.4300000000000001E-2</v>
          </cell>
          <cell r="E514">
            <v>5.6800000000000003E-2</v>
          </cell>
          <cell r="F514">
            <v>5.7700000000000001E-2</v>
          </cell>
          <cell r="G514">
            <v>5.8800000000000005E-2</v>
          </cell>
          <cell r="H514">
            <v>5.9400000000000001E-2</v>
          </cell>
          <cell r="I514">
            <v>0.06</v>
          </cell>
          <cell r="J514">
            <v>6.0299999999999999E-2</v>
          </cell>
          <cell r="K514">
            <v>6.0400000000000002E-2</v>
          </cell>
          <cell r="L514">
            <v>6.1000000000000006E-2</v>
          </cell>
          <cell r="M514">
            <v>6.1500000000000006E-2</v>
          </cell>
          <cell r="N514">
            <v>6.1800000000000001E-2</v>
          </cell>
          <cell r="O514">
            <v>6.2700000000000006E-2</v>
          </cell>
          <cell r="P514">
            <v>6.3100000000000003E-2</v>
          </cell>
          <cell r="Q514">
            <v>6.3500000000000001E-2</v>
          </cell>
          <cell r="R514">
            <v>6.4200000000000007E-2</v>
          </cell>
          <cell r="S514">
            <v>6.4700000000000008E-2</v>
          </cell>
          <cell r="T514">
            <v>6.4700000000000008E-2</v>
          </cell>
          <cell r="U514">
            <v>6.4700000000000008E-2</v>
          </cell>
          <cell r="V514">
            <v>6.4700000000000008E-2</v>
          </cell>
        </row>
        <row r="515">
          <cell r="A515">
            <v>35417</v>
          </cell>
          <cell r="B515">
            <v>5.0300000000000004E-2</v>
          </cell>
          <cell r="C515">
            <v>5.0300000000000004E-2</v>
          </cell>
          <cell r="D515">
            <v>5.3800000000000001E-2</v>
          </cell>
          <cell r="E515">
            <v>5.7000000000000002E-2</v>
          </cell>
          <cell r="F515">
            <v>5.79E-2</v>
          </cell>
          <cell r="G515">
            <v>5.9000000000000004E-2</v>
          </cell>
          <cell r="H515">
            <v>5.9700000000000003E-2</v>
          </cell>
          <cell r="I515">
            <v>6.0299999999999999E-2</v>
          </cell>
          <cell r="J515">
            <v>6.0600000000000001E-2</v>
          </cell>
          <cell r="K515">
            <v>6.0900000000000003E-2</v>
          </cell>
          <cell r="L515">
            <v>6.1400000000000003E-2</v>
          </cell>
          <cell r="M515">
            <v>6.1800000000000001E-2</v>
          </cell>
          <cell r="N515">
            <v>6.2100000000000002E-2</v>
          </cell>
          <cell r="O515">
            <v>6.3E-2</v>
          </cell>
          <cell r="P515">
            <v>6.3300000000000009E-2</v>
          </cell>
          <cell r="Q515">
            <v>6.3899999999999998E-2</v>
          </cell>
          <cell r="R515">
            <v>6.4500000000000002E-2</v>
          </cell>
          <cell r="S515">
            <v>6.4899999999999999E-2</v>
          </cell>
          <cell r="T515">
            <v>6.5100000000000005E-2</v>
          </cell>
          <cell r="U515">
            <v>6.5100000000000005E-2</v>
          </cell>
          <cell r="V515">
            <v>6.5100000000000005E-2</v>
          </cell>
        </row>
        <row r="516">
          <cell r="A516">
            <v>35418</v>
          </cell>
          <cell r="B516">
            <v>5.1400000000000001E-2</v>
          </cell>
          <cell r="C516">
            <v>5.1400000000000001E-2</v>
          </cell>
          <cell r="D516">
            <v>5.3900000000000003E-2</v>
          </cell>
          <cell r="E516">
            <v>5.6800000000000003E-2</v>
          </cell>
          <cell r="F516">
            <v>5.7600000000000005E-2</v>
          </cell>
          <cell r="G516">
            <v>5.8500000000000003E-2</v>
          </cell>
          <cell r="H516">
            <v>5.91E-2</v>
          </cell>
          <cell r="I516">
            <v>5.96E-2</v>
          </cell>
          <cell r="J516">
            <v>0.06</v>
          </cell>
          <cell r="K516">
            <v>6.0299999999999999E-2</v>
          </cell>
          <cell r="L516">
            <v>6.0700000000000004E-2</v>
          </cell>
          <cell r="M516">
            <v>6.0900000000000003E-2</v>
          </cell>
          <cell r="N516">
            <v>6.1200000000000004E-2</v>
          </cell>
          <cell r="O516">
            <v>6.2100000000000002E-2</v>
          </cell>
          <cell r="P516">
            <v>6.25E-2</v>
          </cell>
          <cell r="Q516">
            <v>6.2899999999999998E-2</v>
          </cell>
          <cell r="R516">
            <v>6.3500000000000001E-2</v>
          </cell>
          <cell r="S516">
            <v>6.4000000000000001E-2</v>
          </cell>
          <cell r="T516">
            <v>6.4100000000000004E-2</v>
          </cell>
          <cell r="U516">
            <v>6.4100000000000004E-2</v>
          </cell>
          <cell r="V516">
            <v>6.4100000000000004E-2</v>
          </cell>
        </row>
        <row r="517">
          <cell r="A517">
            <v>35419</v>
          </cell>
          <cell r="B517">
            <v>5.0200000000000002E-2</v>
          </cell>
          <cell r="C517">
            <v>5.0200000000000002E-2</v>
          </cell>
          <cell r="D517">
            <v>5.33E-2</v>
          </cell>
          <cell r="E517">
            <v>5.6500000000000002E-2</v>
          </cell>
          <cell r="F517">
            <v>5.74E-2</v>
          </cell>
          <cell r="G517">
            <v>5.8400000000000001E-2</v>
          </cell>
          <cell r="H517">
            <v>5.91E-2</v>
          </cell>
          <cell r="I517">
            <v>5.96E-2</v>
          </cell>
          <cell r="J517">
            <v>5.9900000000000002E-2</v>
          </cell>
          <cell r="K517">
            <v>6.0100000000000001E-2</v>
          </cell>
          <cell r="L517">
            <v>6.0600000000000001E-2</v>
          </cell>
          <cell r="M517">
            <v>6.08E-2</v>
          </cell>
          <cell r="N517">
            <v>6.1100000000000002E-2</v>
          </cell>
          <cell r="O517">
            <v>6.2E-2</v>
          </cell>
          <cell r="P517">
            <v>6.2300000000000001E-2</v>
          </cell>
          <cell r="Q517">
            <v>6.2800000000000009E-2</v>
          </cell>
          <cell r="R517">
            <v>6.3399999999999998E-2</v>
          </cell>
          <cell r="S517">
            <v>6.3899999999999998E-2</v>
          </cell>
          <cell r="T517">
            <v>6.4000000000000001E-2</v>
          </cell>
          <cell r="U517">
            <v>6.4000000000000001E-2</v>
          </cell>
          <cell r="V517">
            <v>6.4000000000000001E-2</v>
          </cell>
        </row>
        <row r="518">
          <cell r="A518">
            <v>35422</v>
          </cell>
          <cell r="B518">
            <v>5.1300000000000005E-2</v>
          </cell>
          <cell r="C518">
            <v>5.1300000000000005E-2</v>
          </cell>
          <cell r="D518">
            <v>5.4200000000000005E-2</v>
          </cell>
          <cell r="E518">
            <v>5.6600000000000004E-2</v>
          </cell>
          <cell r="F518">
            <v>5.7600000000000005E-2</v>
          </cell>
          <cell r="G518">
            <v>5.8600000000000006E-2</v>
          </cell>
          <cell r="H518">
            <v>5.9200000000000003E-2</v>
          </cell>
          <cell r="I518">
            <v>5.9500000000000004E-2</v>
          </cell>
          <cell r="J518">
            <v>5.9900000000000002E-2</v>
          </cell>
          <cell r="K518">
            <v>6.0299999999999999E-2</v>
          </cell>
          <cell r="L518">
            <v>6.0600000000000001E-2</v>
          </cell>
          <cell r="M518">
            <v>6.1000000000000006E-2</v>
          </cell>
          <cell r="N518">
            <v>6.1200000000000004E-2</v>
          </cell>
          <cell r="O518">
            <v>6.1900000000000004E-2</v>
          </cell>
          <cell r="P518">
            <v>6.2200000000000005E-2</v>
          </cell>
          <cell r="Q518">
            <v>6.2800000000000009E-2</v>
          </cell>
          <cell r="R518">
            <v>6.3399999999999998E-2</v>
          </cell>
          <cell r="S518">
            <v>6.3800000000000009E-2</v>
          </cell>
          <cell r="T518">
            <v>6.3800000000000009E-2</v>
          </cell>
          <cell r="U518">
            <v>6.3800000000000009E-2</v>
          </cell>
          <cell r="V518">
            <v>6.3800000000000009E-2</v>
          </cell>
        </row>
        <row r="519">
          <cell r="A519">
            <v>35423</v>
          </cell>
          <cell r="B519">
            <v>5.0900000000000001E-2</v>
          </cell>
          <cell r="C519">
            <v>5.0900000000000001E-2</v>
          </cell>
          <cell r="D519">
            <v>5.3999999999999999E-2</v>
          </cell>
          <cell r="E519">
            <v>5.6400000000000006E-2</v>
          </cell>
          <cell r="F519">
            <v>5.7500000000000002E-2</v>
          </cell>
          <cell r="G519">
            <v>5.8500000000000003E-2</v>
          </cell>
          <cell r="H519">
            <v>5.9200000000000003E-2</v>
          </cell>
          <cell r="I519">
            <v>5.9500000000000004E-2</v>
          </cell>
          <cell r="J519">
            <v>0.06</v>
          </cell>
          <cell r="K519">
            <v>6.0400000000000002E-2</v>
          </cell>
          <cell r="L519">
            <v>6.0700000000000004E-2</v>
          </cell>
          <cell r="M519">
            <v>6.1000000000000006E-2</v>
          </cell>
          <cell r="N519">
            <v>6.13E-2</v>
          </cell>
          <cell r="O519">
            <v>6.2E-2</v>
          </cell>
          <cell r="P519">
            <v>6.2300000000000001E-2</v>
          </cell>
          <cell r="Q519">
            <v>6.2899999999999998E-2</v>
          </cell>
          <cell r="R519">
            <v>6.3399999999999998E-2</v>
          </cell>
          <cell r="S519">
            <v>6.3899999999999998E-2</v>
          </cell>
          <cell r="T519">
            <v>6.3899999999999998E-2</v>
          </cell>
          <cell r="U519">
            <v>6.3899999999999998E-2</v>
          </cell>
          <cell r="V519">
            <v>6.3899999999999998E-2</v>
          </cell>
        </row>
        <row r="520">
          <cell r="A520">
            <v>35424</v>
          </cell>
          <cell r="B520">
            <v>5.1200000000000002E-2</v>
          </cell>
          <cell r="C520">
            <v>5.1200000000000002E-2</v>
          </cell>
          <cell r="D520">
            <v>5.4200000000000005E-2</v>
          </cell>
          <cell r="E520">
            <v>5.6600000000000004E-2</v>
          </cell>
          <cell r="F520">
            <v>5.7600000000000005E-2</v>
          </cell>
          <cell r="G520">
            <v>5.8600000000000006E-2</v>
          </cell>
          <cell r="H520">
            <v>5.9200000000000003E-2</v>
          </cell>
          <cell r="I520">
            <v>5.96E-2</v>
          </cell>
          <cell r="J520">
            <v>0.06</v>
          </cell>
          <cell r="K520">
            <v>6.0400000000000002E-2</v>
          </cell>
          <cell r="L520">
            <v>6.0700000000000004E-2</v>
          </cell>
          <cell r="M520">
            <v>6.1000000000000006E-2</v>
          </cell>
          <cell r="N520">
            <v>6.13E-2</v>
          </cell>
          <cell r="O520">
            <v>6.2E-2</v>
          </cell>
          <cell r="P520">
            <v>6.2300000000000001E-2</v>
          </cell>
          <cell r="Q520">
            <v>6.2899999999999998E-2</v>
          </cell>
          <cell r="R520">
            <v>6.3399999999999998E-2</v>
          </cell>
          <cell r="S520">
            <v>6.3899999999999998E-2</v>
          </cell>
          <cell r="T520">
            <v>6.3899999999999998E-2</v>
          </cell>
          <cell r="U520">
            <v>6.3899999999999998E-2</v>
          </cell>
          <cell r="V520">
            <v>6.3899999999999998E-2</v>
          </cell>
        </row>
        <row r="521">
          <cell r="A521">
            <v>35425</v>
          </cell>
          <cell r="B521">
            <v>5.16E-2</v>
          </cell>
          <cell r="C521">
            <v>5.16E-2</v>
          </cell>
          <cell r="D521">
            <v>5.3900000000000003E-2</v>
          </cell>
          <cell r="E521">
            <v>5.6400000000000006E-2</v>
          </cell>
          <cell r="F521">
            <v>5.7500000000000002E-2</v>
          </cell>
          <cell r="G521">
            <v>5.8500000000000003E-2</v>
          </cell>
          <cell r="H521">
            <v>5.91E-2</v>
          </cell>
          <cell r="I521">
            <v>5.96E-2</v>
          </cell>
          <cell r="J521">
            <v>0.06</v>
          </cell>
          <cell r="K521">
            <v>6.0400000000000002E-2</v>
          </cell>
          <cell r="L521">
            <v>6.0700000000000004E-2</v>
          </cell>
          <cell r="M521">
            <v>6.1000000000000006E-2</v>
          </cell>
          <cell r="N521">
            <v>6.13E-2</v>
          </cell>
          <cell r="O521">
            <v>6.2E-2</v>
          </cell>
          <cell r="P521">
            <v>6.2400000000000004E-2</v>
          </cell>
          <cell r="Q521">
            <v>6.2899999999999998E-2</v>
          </cell>
          <cell r="R521">
            <v>6.3399999999999998E-2</v>
          </cell>
          <cell r="S521">
            <v>6.3899999999999998E-2</v>
          </cell>
          <cell r="T521">
            <v>6.3899999999999998E-2</v>
          </cell>
          <cell r="U521">
            <v>6.3899999999999998E-2</v>
          </cell>
          <cell r="V521">
            <v>6.3899999999999998E-2</v>
          </cell>
        </row>
        <row r="522">
          <cell r="A522">
            <v>35426</v>
          </cell>
          <cell r="B522">
            <v>5.0200000000000002E-2</v>
          </cell>
          <cell r="C522">
            <v>5.0200000000000002E-2</v>
          </cell>
          <cell r="D522">
            <v>5.33E-2</v>
          </cell>
          <cell r="E522">
            <v>5.6000000000000001E-2</v>
          </cell>
          <cell r="F522">
            <v>5.7000000000000002E-2</v>
          </cell>
          <cell r="G522">
            <v>5.8100000000000006E-2</v>
          </cell>
          <cell r="H522">
            <v>5.8800000000000005E-2</v>
          </cell>
          <cell r="I522">
            <v>5.9200000000000003E-2</v>
          </cell>
          <cell r="J522">
            <v>5.96E-2</v>
          </cell>
          <cell r="K522">
            <v>0.06</v>
          </cell>
          <cell r="L522">
            <v>6.0400000000000002E-2</v>
          </cell>
          <cell r="M522">
            <v>6.0400000000000002E-2</v>
          </cell>
          <cell r="N522">
            <v>6.08E-2</v>
          </cell>
          <cell r="O522">
            <v>6.1400000000000003E-2</v>
          </cell>
          <cell r="P522">
            <v>6.1800000000000001E-2</v>
          </cell>
          <cell r="Q522">
            <v>6.2400000000000004E-2</v>
          </cell>
          <cell r="R522">
            <v>6.2899999999999998E-2</v>
          </cell>
          <cell r="S522">
            <v>6.3399999999999998E-2</v>
          </cell>
          <cell r="T522">
            <v>6.3399999999999998E-2</v>
          </cell>
          <cell r="U522">
            <v>6.3399999999999998E-2</v>
          </cell>
          <cell r="V522">
            <v>6.3399999999999998E-2</v>
          </cell>
        </row>
        <row r="523">
          <cell r="A523">
            <v>35429</v>
          </cell>
          <cell r="B523">
            <v>5.1300000000000005E-2</v>
          </cell>
          <cell r="C523">
            <v>5.1300000000000005E-2</v>
          </cell>
          <cell r="D523">
            <v>5.3900000000000003E-2</v>
          </cell>
          <cell r="E523">
            <v>5.6300000000000003E-2</v>
          </cell>
          <cell r="F523">
            <v>5.7300000000000004E-2</v>
          </cell>
          <cell r="G523">
            <v>5.8300000000000005E-2</v>
          </cell>
          <cell r="H523">
            <v>5.9000000000000004E-2</v>
          </cell>
          <cell r="I523">
            <v>5.9400000000000001E-2</v>
          </cell>
          <cell r="J523">
            <v>5.9700000000000003E-2</v>
          </cell>
          <cell r="K523">
            <v>6.0100000000000001E-2</v>
          </cell>
          <cell r="L523">
            <v>6.0500000000000005E-2</v>
          </cell>
          <cell r="M523">
            <v>6.08E-2</v>
          </cell>
          <cell r="N523">
            <v>6.1000000000000006E-2</v>
          </cell>
          <cell r="O523">
            <v>6.1500000000000006E-2</v>
          </cell>
          <cell r="P523">
            <v>6.1900000000000004E-2</v>
          </cell>
          <cell r="Q523">
            <v>6.25E-2</v>
          </cell>
          <cell r="R523">
            <v>6.3E-2</v>
          </cell>
          <cell r="S523">
            <v>6.3399999999999998E-2</v>
          </cell>
          <cell r="T523">
            <v>6.3500000000000001E-2</v>
          </cell>
          <cell r="U523">
            <v>6.3500000000000001E-2</v>
          </cell>
          <cell r="V523">
            <v>6.3500000000000001E-2</v>
          </cell>
        </row>
        <row r="524">
          <cell r="A524">
            <v>35430</v>
          </cell>
          <cell r="B524">
            <v>5.1700000000000003E-2</v>
          </cell>
          <cell r="C524">
            <v>5.1700000000000003E-2</v>
          </cell>
          <cell r="D524">
            <v>5.4400000000000004E-2</v>
          </cell>
          <cell r="E524">
            <v>5.7000000000000002E-2</v>
          </cell>
          <cell r="F524">
            <v>5.79E-2</v>
          </cell>
          <cell r="G524">
            <v>5.9000000000000004E-2</v>
          </cell>
          <cell r="H524">
            <v>5.9700000000000003E-2</v>
          </cell>
          <cell r="I524">
            <v>6.0500000000000005E-2</v>
          </cell>
          <cell r="J524">
            <v>6.0900000000000003E-2</v>
          </cell>
          <cell r="K524">
            <v>6.13E-2</v>
          </cell>
          <cell r="L524">
            <v>6.1600000000000002E-2</v>
          </cell>
          <cell r="M524">
            <v>6.1900000000000004E-2</v>
          </cell>
          <cell r="N524">
            <v>6.2300000000000001E-2</v>
          </cell>
          <cell r="O524">
            <v>6.2800000000000009E-2</v>
          </cell>
          <cell r="P524">
            <v>6.3100000000000003E-2</v>
          </cell>
          <cell r="Q524">
            <v>6.3800000000000009E-2</v>
          </cell>
          <cell r="R524">
            <v>6.4200000000000007E-2</v>
          </cell>
          <cell r="S524">
            <v>6.4799999999999996E-2</v>
          </cell>
          <cell r="T524">
            <v>6.4700000000000008E-2</v>
          </cell>
          <cell r="U524">
            <v>6.4700000000000008E-2</v>
          </cell>
          <cell r="V524">
            <v>6.4700000000000008E-2</v>
          </cell>
        </row>
        <row r="525">
          <cell r="A525">
            <v>35432</v>
          </cell>
          <cell r="B525">
            <v>5.4400000000000004E-2</v>
          </cell>
          <cell r="C525">
            <v>5.4400000000000004E-2</v>
          </cell>
          <cell r="D525">
            <v>5.8200000000000002E-2</v>
          </cell>
          <cell r="E525">
            <v>5.8600000000000006E-2</v>
          </cell>
          <cell r="F525">
            <v>6.0200000000000004E-2</v>
          </cell>
          <cell r="G525">
            <v>6.0600000000000001E-2</v>
          </cell>
          <cell r="H525">
            <v>6.1600000000000002E-2</v>
          </cell>
          <cell r="I525">
            <v>6.2E-2</v>
          </cell>
          <cell r="J525">
            <v>6.2400000000000004E-2</v>
          </cell>
          <cell r="K525">
            <v>6.2700000000000006E-2</v>
          </cell>
          <cell r="L525">
            <v>6.3E-2</v>
          </cell>
          <cell r="M525">
            <v>6.3399999999999998E-2</v>
          </cell>
          <cell r="N525">
            <v>6.4100000000000004E-2</v>
          </cell>
          <cell r="O525">
            <v>6.4399999999999999E-2</v>
          </cell>
          <cell r="P525">
            <v>6.4899999999999999E-2</v>
          </cell>
          <cell r="Q525">
            <v>6.5299999999999997E-2</v>
          </cell>
          <cell r="R525">
            <v>6.5700000000000008E-2</v>
          </cell>
          <cell r="S525">
            <v>6.6100000000000006E-2</v>
          </cell>
          <cell r="T525">
            <v>6.83E-2</v>
          </cell>
          <cell r="U525">
            <v>6.6600000000000006E-2</v>
          </cell>
          <cell r="V525">
            <v>6.88E-2</v>
          </cell>
        </row>
        <row r="526">
          <cell r="A526">
            <v>35433</v>
          </cell>
          <cell r="B526">
            <v>5.3800000000000001E-2</v>
          </cell>
          <cell r="C526">
            <v>5.3800000000000001E-2</v>
          </cell>
          <cell r="D526">
            <v>5.7700000000000001E-2</v>
          </cell>
          <cell r="E526">
            <v>5.8200000000000002E-2</v>
          </cell>
          <cell r="F526">
            <v>5.9800000000000006E-2</v>
          </cell>
          <cell r="G526">
            <v>6.0299999999999999E-2</v>
          </cell>
          <cell r="H526">
            <v>6.13E-2</v>
          </cell>
          <cell r="I526">
            <v>6.1700000000000005E-2</v>
          </cell>
          <cell r="J526">
            <v>6.2100000000000002E-2</v>
          </cell>
          <cell r="K526">
            <v>6.25E-2</v>
          </cell>
          <cell r="L526">
            <v>6.2800000000000009E-2</v>
          </cell>
          <cell r="M526">
            <v>6.3200000000000006E-2</v>
          </cell>
          <cell r="N526">
            <v>6.3899999999999998E-2</v>
          </cell>
          <cell r="O526">
            <v>6.4200000000000007E-2</v>
          </cell>
          <cell r="P526">
            <v>6.4799999999999996E-2</v>
          </cell>
          <cell r="Q526">
            <v>6.5200000000000008E-2</v>
          </cell>
          <cell r="R526">
            <v>6.5600000000000006E-2</v>
          </cell>
          <cell r="S526">
            <v>6.6000000000000003E-2</v>
          </cell>
          <cell r="T526">
            <v>6.8199999999999997E-2</v>
          </cell>
          <cell r="U526">
            <v>6.6500000000000004E-2</v>
          </cell>
          <cell r="V526">
            <v>6.8600000000000008E-2</v>
          </cell>
        </row>
        <row r="527">
          <cell r="A527">
            <v>35436</v>
          </cell>
          <cell r="B527">
            <v>5.4100000000000002E-2</v>
          </cell>
          <cell r="C527">
            <v>5.4100000000000002E-2</v>
          </cell>
          <cell r="D527">
            <v>5.7800000000000004E-2</v>
          </cell>
          <cell r="E527">
            <v>5.8500000000000003E-2</v>
          </cell>
          <cell r="F527">
            <v>6.0100000000000001E-2</v>
          </cell>
          <cell r="G527">
            <v>6.0500000000000005E-2</v>
          </cell>
          <cell r="H527">
            <v>6.1400000000000003E-2</v>
          </cell>
          <cell r="I527">
            <v>6.1800000000000001E-2</v>
          </cell>
          <cell r="J527">
            <v>6.2300000000000001E-2</v>
          </cell>
          <cell r="K527">
            <v>6.2700000000000006E-2</v>
          </cell>
          <cell r="L527">
            <v>6.2899999999999998E-2</v>
          </cell>
          <cell r="M527">
            <v>6.3300000000000009E-2</v>
          </cell>
          <cell r="N527">
            <v>6.4000000000000001E-2</v>
          </cell>
          <cell r="O527">
            <v>6.4399999999999999E-2</v>
          </cell>
          <cell r="P527">
            <v>6.5000000000000002E-2</v>
          </cell>
          <cell r="Q527">
            <v>6.5500000000000003E-2</v>
          </cell>
          <cell r="R527">
            <v>6.59E-2</v>
          </cell>
          <cell r="S527">
            <v>6.6299999999999998E-2</v>
          </cell>
          <cell r="T527">
            <v>6.8400000000000002E-2</v>
          </cell>
          <cell r="U527">
            <v>6.6700000000000009E-2</v>
          </cell>
          <cell r="V527">
            <v>6.8900000000000003E-2</v>
          </cell>
        </row>
        <row r="528">
          <cell r="A528">
            <v>35437</v>
          </cell>
          <cell r="B528">
            <v>5.4400000000000004E-2</v>
          </cell>
          <cell r="C528">
            <v>5.4400000000000004E-2</v>
          </cell>
          <cell r="D528">
            <v>5.79E-2</v>
          </cell>
          <cell r="E528">
            <v>5.8800000000000005E-2</v>
          </cell>
          <cell r="F528">
            <v>6.0400000000000002E-2</v>
          </cell>
          <cell r="G528">
            <v>6.08E-2</v>
          </cell>
          <cell r="H528">
            <v>6.1800000000000001E-2</v>
          </cell>
          <cell r="I528">
            <v>6.2200000000000005E-2</v>
          </cell>
          <cell r="J528">
            <v>6.2700000000000006E-2</v>
          </cell>
          <cell r="K528">
            <v>6.3E-2</v>
          </cell>
          <cell r="L528">
            <v>6.3300000000000009E-2</v>
          </cell>
          <cell r="M528">
            <v>6.3600000000000004E-2</v>
          </cell>
          <cell r="N528">
            <v>6.4399999999999999E-2</v>
          </cell>
          <cell r="O528">
            <v>6.4799999999999996E-2</v>
          </cell>
          <cell r="P528">
            <v>6.5299999999999997E-2</v>
          </cell>
          <cell r="Q528">
            <v>6.5799999999999997E-2</v>
          </cell>
          <cell r="R528">
            <v>6.6200000000000009E-2</v>
          </cell>
          <cell r="S528">
            <v>6.6600000000000006E-2</v>
          </cell>
          <cell r="T528">
            <v>6.8900000000000003E-2</v>
          </cell>
          <cell r="U528">
            <v>6.7100000000000007E-2</v>
          </cell>
          <cell r="V528">
            <v>6.93E-2</v>
          </cell>
        </row>
        <row r="529">
          <cell r="A529">
            <v>35438</v>
          </cell>
          <cell r="B529">
            <v>5.45E-2</v>
          </cell>
          <cell r="C529">
            <v>5.45E-2</v>
          </cell>
          <cell r="D529">
            <v>5.79E-2</v>
          </cell>
          <cell r="E529">
            <v>5.8900000000000001E-2</v>
          </cell>
          <cell r="F529">
            <v>6.0500000000000005E-2</v>
          </cell>
          <cell r="G529">
            <v>6.0900000000000003E-2</v>
          </cell>
          <cell r="H529">
            <v>6.1900000000000004E-2</v>
          </cell>
          <cell r="I529">
            <v>6.2300000000000001E-2</v>
          </cell>
          <cell r="J529">
            <v>6.2800000000000009E-2</v>
          </cell>
          <cell r="K529">
            <v>6.3200000000000006E-2</v>
          </cell>
          <cell r="L529">
            <v>6.3500000000000001E-2</v>
          </cell>
          <cell r="M529">
            <v>6.3800000000000009E-2</v>
          </cell>
          <cell r="N529">
            <v>6.4600000000000005E-2</v>
          </cell>
          <cell r="O529">
            <v>6.5000000000000002E-2</v>
          </cell>
          <cell r="P529">
            <v>6.5500000000000003E-2</v>
          </cell>
          <cell r="Q529">
            <v>6.6000000000000003E-2</v>
          </cell>
          <cell r="R529">
            <v>6.6400000000000001E-2</v>
          </cell>
          <cell r="S529">
            <v>6.6799999999999998E-2</v>
          </cell>
          <cell r="T529">
            <v>6.9100000000000009E-2</v>
          </cell>
          <cell r="U529">
            <v>6.7299999999999999E-2</v>
          </cell>
          <cell r="V529">
            <v>6.9500000000000006E-2</v>
          </cell>
        </row>
        <row r="530">
          <cell r="A530">
            <v>35439</v>
          </cell>
          <cell r="B530">
            <v>5.3900000000000003E-2</v>
          </cell>
          <cell r="C530">
            <v>5.3900000000000003E-2</v>
          </cell>
          <cell r="D530">
            <v>5.7300000000000004E-2</v>
          </cell>
          <cell r="E530">
            <v>5.8300000000000005E-2</v>
          </cell>
          <cell r="F530">
            <v>5.9900000000000002E-2</v>
          </cell>
          <cell r="G530">
            <v>6.0400000000000002E-2</v>
          </cell>
          <cell r="H530">
            <v>6.1400000000000003E-2</v>
          </cell>
          <cell r="I530">
            <v>6.1700000000000005E-2</v>
          </cell>
          <cell r="J530">
            <v>6.2200000000000005E-2</v>
          </cell>
          <cell r="K530">
            <v>6.2700000000000006E-2</v>
          </cell>
          <cell r="L530">
            <v>6.2899999999999998E-2</v>
          </cell>
          <cell r="M530">
            <v>6.3200000000000006E-2</v>
          </cell>
          <cell r="N530">
            <v>6.4000000000000001E-2</v>
          </cell>
          <cell r="O530">
            <v>6.4399999999999999E-2</v>
          </cell>
          <cell r="P530">
            <v>6.4899999999999999E-2</v>
          </cell>
          <cell r="Q530">
            <v>6.54E-2</v>
          </cell>
          <cell r="R530">
            <v>6.5799999999999997E-2</v>
          </cell>
          <cell r="S530">
            <v>6.6200000000000009E-2</v>
          </cell>
          <cell r="T530">
            <v>6.8400000000000002E-2</v>
          </cell>
          <cell r="U530">
            <v>6.6700000000000009E-2</v>
          </cell>
          <cell r="V530">
            <v>6.8900000000000003E-2</v>
          </cell>
        </row>
        <row r="531">
          <cell r="A531">
            <v>35440</v>
          </cell>
          <cell r="B531">
            <v>5.4400000000000004E-2</v>
          </cell>
          <cell r="C531">
            <v>5.4400000000000004E-2</v>
          </cell>
          <cell r="D531">
            <v>5.8100000000000006E-2</v>
          </cell>
          <cell r="E531">
            <v>5.91E-2</v>
          </cell>
          <cell r="F531">
            <v>6.08E-2</v>
          </cell>
          <cell r="G531">
            <v>6.13E-2</v>
          </cell>
          <cell r="H531">
            <v>6.2300000000000001E-2</v>
          </cell>
          <cell r="I531">
            <v>6.2600000000000003E-2</v>
          </cell>
          <cell r="J531">
            <v>6.3100000000000003E-2</v>
          </cell>
          <cell r="K531">
            <v>6.3500000000000001E-2</v>
          </cell>
          <cell r="L531">
            <v>6.3700000000000007E-2</v>
          </cell>
          <cell r="M531">
            <v>6.4100000000000004E-2</v>
          </cell>
          <cell r="N531">
            <v>6.4799999999999996E-2</v>
          </cell>
          <cell r="O531">
            <v>6.5299999999999997E-2</v>
          </cell>
          <cell r="P531">
            <v>6.5799999999999997E-2</v>
          </cell>
          <cell r="Q531">
            <v>6.6299999999999998E-2</v>
          </cell>
          <cell r="R531">
            <v>6.6700000000000009E-2</v>
          </cell>
          <cell r="S531">
            <v>6.7100000000000007E-2</v>
          </cell>
          <cell r="T531">
            <v>6.93E-2</v>
          </cell>
          <cell r="U531">
            <v>6.7600000000000007E-2</v>
          </cell>
          <cell r="V531">
            <v>6.9800000000000001E-2</v>
          </cell>
        </row>
        <row r="532">
          <cell r="A532">
            <v>35443</v>
          </cell>
          <cell r="B532">
            <v>5.5100000000000003E-2</v>
          </cell>
          <cell r="C532">
            <v>5.5100000000000003E-2</v>
          </cell>
          <cell r="D532">
            <v>5.8500000000000003E-2</v>
          </cell>
          <cell r="E532">
            <v>5.9400000000000001E-2</v>
          </cell>
          <cell r="F532">
            <v>6.1000000000000006E-2</v>
          </cell>
          <cell r="G532">
            <v>6.1500000000000006E-2</v>
          </cell>
          <cell r="H532">
            <v>6.25E-2</v>
          </cell>
          <cell r="I532">
            <v>6.2800000000000009E-2</v>
          </cell>
          <cell r="J532">
            <v>6.3300000000000009E-2</v>
          </cell>
          <cell r="K532">
            <v>6.3700000000000007E-2</v>
          </cell>
          <cell r="L532">
            <v>6.3899999999999998E-2</v>
          </cell>
          <cell r="M532">
            <v>6.430000000000001E-2</v>
          </cell>
          <cell r="N532">
            <v>6.4899999999999999E-2</v>
          </cell>
          <cell r="O532">
            <v>6.5299999999999997E-2</v>
          </cell>
          <cell r="P532">
            <v>6.5799999999999997E-2</v>
          </cell>
          <cell r="Q532">
            <v>6.6200000000000009E-2</v>
          </cell>
          <cell r="R532">
            <v>6.6700000000000009E-2</v>
          </cell>
          <cell r="S532">
            <v>6.7100000000000007E-2</v>
          </cell>
          <cell r="T532">
            <v>6.93E-2</v>
          </cell>
          <cell r="U532">
            <v>6.7500000000000004E-2</v>
          </cell>
          <cell r="V532">
            <v>6.9800000000000001E-2</v>
          </cell>
        </row>
        <row r="533">
          <cell r="A533">
            <v>35444</v>
          </cell>
          <cell r="B533">
            <v>5.4300000000000001E-2</v>
          </cell>
          <cell r="C533">
            <v>5.4300000000000001E-2</v>
          </cell>
          <cell r="D533">
            <v>5.7700000000000001E-2</v>
          </cell>
          <cell r="E533">
            <v>5.8600000000000006E-2</v>
          </cell>
          <cell r="F533">
            <v>6.0299999999999999E-2</v>
          </cell>
          <cell r="G533">
            <v>6.08E-2</v>
          </cell>
          <cell r="H533">
            <v>6.1700000000000005E-2</v>
          </cell>
          <cell r="I533">
            <v>6.2100000000000002E-2</v>
          </cell>
          <cell r="J533">
            <v>6.25E-2</v>
          </cell>
          <cell r="K533">
            <v>6.2899999999999998E-2</v>
          </cell>
          <cell r="L533">
            <v>6.3100000000000003E-2</v>
          </cell>
          <cell r="M533">
            <v>6.3399999999999998E-2</v>
          </cell>
          <cell r="N533">
            <v>6.4000000000000001E-2</v>
          </cell>
          <cell r="O533">
            <v>6.4399999999999999E-2</v>
          </cell>
          <cell r="P533">
            <v>6.4899999999999999E-2</v>
          </cell>
          <cell r="Q533">
            <v>6.5299999999999997E-2</v>
          </cell>
          <cell r="R533">
            <v>6.5799999999999997E-2</v>
          </cell>
          <cell r="S533">
            <v>6.6200000000000009E-2</v>
          </cell>
          <cell r="T533">
            <v>6.83E-2</v>
          </cell>
          <cell r="U533">
            <v>6.6600000000000006E-2</v>
          </cell>
          <cell r="V533">
            <v>6.8900000000000003E-2</v>
          </cell>
        </row>
        <row r="534">
          <cell r="A534">
            <v>35445</v>
          </cell>
          <cell r="B534">
            <v>5.4200000000000005E-2</v>
          </cell>
          <cell r="C534">
            <v>5.4200000000000005E-2</v>
          </cell>
          <cell r="D534">
            <v>5.7700000000000001E-2</v>
          </cell>
          <cell r="E534">
            <v>5.8500000000000003E-2</v>
          </cell>
          <cell r="F534">
            <v>6.0100000000000001E-2</v>
          </cell>
          <cell r="G534">
            <v>6.0600000000000001E-2</v>
          </cell>
          <cell r="H534">
            <v>6.1500000000000006E-2</v>
          </cell>
          <cell r="I534">
            <v>6.1900000000000004E-2</v>
          </cell>
          <cell r="J534">
            <v>6.2400000000000004E-2</v>
          </cell>
          <cell r="K534">
            <v>6.2800000000000009E-2</v>
          </cell>
          <cell r="L534">
            <v>6.3200000000000006E-2</v>
          </cell>
          <cell r="M534">
            <v>6.3399999999999998E-2</v>
          </cell>
          <cell r="N534">
            <v>6.3899999999999998E-2</v>
          </cell>
          <cell r="O534">
            <v>6.4399999999999999E-2</v>
          </cell>
          <cell r="P534">
            <v>6.4899999999999999E-2</v>
          </cell>
          <cell r="Q534">
            <v>6.54E-2</v>
          </cell>
          <cell r="R534">
            <v>6.5799999999999997E-2</v>
          </cell>
          <cell r="S534">
            <v>6.6200000000000009E-2</v>
          </cell>
          <cell r="T534">
            <v>6.8500000000000005E-2</v>
          </cell>
          <cell r="U534">
            <v>6.6700000000000009E-2</v>
          </cell>
          <cell r="V534">
            <v>6.8900000000000003E-2</v>
          </cell>
        </row>
        <row r="535">
          <cell r="A535">
            <v>35446</v>
          </cell>
          <cell r="B535">
            <v>5.4700000000000006E-2</v>
          </cell>
          <cell r="C535">
            <v>5.4700000000000006E-2</v>
          </cell>
          <cell r="D535">
            <v>5.8200000000000002E-2</v>
          </cell>
          <cell r="E535">
            <v>5.91E-2</v>
          </cell>
          <cell r="F535">
            <v>6.0700000000000004E-2</v>
          </cell>
          <cell r="G535">
            <v>6.1200000000000004E-2</v>
          </cell>
          <cell r="H535">
            <v>6.2100000000000002E-2</v>
          </cell>
          <cell r="I535">
            <v>6.2400000000000004E-2</v>
          </cell>
          <cell r="J535">
            <v>6.2899999999999998E-2</v>
          </cell>
          <cell r="K535">
            <v>6.3399999999999998E-2</v>
          </cell>
          <cell r="L535">
            <v>6.3700000000000007E-2</v>
          </cell>
          <cell r="M535">
            <v>6.3899999999999998E-2</v>
          </cell>
          <cell r="N535">
            <v>6.4500000000000002E-2</v>
          </cell>
          <cell r="O535">
            <v>6.4899999999999999E-2</v>
          </cell>
          <cell r="P535">
            <v>6.54E-2</v>
          </cell>
          <cell r="Q535">
            <v>6.59E-2</v>
          </cell>
          <cell r="R535">
            <v>6.6299999999999998E-2</v>
          </cell>
          <cell r="S535">
            <v>6.6700000000000009E-2</v>
          </cell>
          <cell r="T535">
            <v>6.9000000000000006E-2</v>
          </cell>
          <cell r="U535">
            <v>6.720000000000001E-2</v>
          </cell>
          <cell r="V535">
            <v>6.9500000000000006E-2</v>
          </cell>
        </row>
        <row r="536">
          <cell r="A536">
            <v>35447</v>
          </cell>
          <cell r="B536">
            <v>5.3900000000000003E-2</v>
          </cell>
          <cell r="C536">
            <v>5.3900000000000003E-2</v>
          </cell>
          <cell r="D536">
            <v>5.7500000000000002E-2</v>
          </cell>
          <cell r="E536">
            <v>5.8500000000000003E-2</v>
          </cell>
          <cell r="F536">
            <v>6.0200000000000004E-2</v>
          </cell>
          <cell r="G536">
            <v>6.0700000000000004E-2</v>
          </cell>
          <cell r="H536">
            <v>6.1600000000000002E-2</v>
          </cell>
          <cell r="I536">
            <v>6.1900000000000004E-2</v>
          </cell>
          <cell r="J536">
            <v>6.2400000000000004E-2</v>
          </cell>
          <cell r="K536">
            <v>6.2899999999999998E-2</v>
          </cell>
          <cell r="L536">
            <v>6.3200000000000006E-2</v>
          </cell>
          <cell r="M536">
            <v>6.3500000000000001E-2</v>
          </cell>
          <cell r="N536">
            <v>6.4100000000000004E-2</v>
          </cell>
          <cell r="O536">
            <v>6.4500000000000002E-2</v>
          </cell>
          <cell r="P536">
            <v>6.5000000000000002E-2</v>
          </cell>
          <cell r="Q536">
            <v>6.5500000000000003E-2</v>
          </cell>
          <cell r="R536">
            <v>6.59E-2</v>
          </cell>
          <cell r="S536">
            <v>6.6299999999999998E-2</v>
          </cell>
          <cell r="T536">
            <v>6.8600000000000008E-2</v>
          </cell>
          <cell r="U536">
            <v>6.6900000000000001E-2</v>
          </cell>
          <cell r="V536">
            <v>6.9199999999999998E-2</v>
          </cell>
        </row>
        <row r="537">
          <cell r="A537">
            <v>35450</v>
          </cell>
          <cell r="B537">
            <v>5.4400000000000004E-2</v>
          </cell>
          <cell r="C537">
            <v>5.4400000000000004E-2</v>
          </cell>
          <cell r="D537">
            <v>5.7800000000000004E-2</v>
          </cell>
          <cell r="E537">
            <v>5.8700000000000002E-2</v>
          </cell>
          <cell r="F537">
            <v>6.0299999999999999E-2</v>
          </cell>
          <cell r="G537">
            <v>6.08E-2</v>
          </cell>
          <cell r="H537">
            <v>6.1700000000000005E-2</v>
          </cell>
          <cell r="I537">
            <v>6.2E-2</v>
          </cell>
          <cell r="J537">
            <v>6.25E-2</v>
          </cell>
          <cell r="K537">
            <v>6.3E-2</v>
          </cell>
          <cell r="L537">
            <v>6.3300000000000009E-2</v>
          </cell>
          <cell r="M537">
            <v>6.3500000000000001E-2</v>
          </cell>
          <cell r="N537">
            <v>6.4100000000000004E-2</v>
          </cell>
          <cell r="O537">
            <v>6.4500000000000002E-2</v>
          </cell>
          <cell r="P537">
            <v>6.5000000000000002E-2</v>
          </cell>
          <cell r="Q537">
            <v>6.5500000000000003E-2</v>
          </cell>
          <cell r="R537">
            <v>6.59E-2</v>
          </cell>
          <cell r="S537">
            <v>6.6299999999999998E-2</v>
          </cell>
          <cell r="T537">
            <v>6.8699999999999997E-2</v>
          </cell>
          <cell r="U537">
            <v>6.6900000000000001E-2</v>
          </cell>
          <cell r="V537">
            <v>6.9199999999999998E-2</v>
          </cell>
        </row>
        <row r="538">
          <cell r="A538">
            <v>35451</v>
          </cell>
          <cell r="B538">
            <v>5.4100000000000002E-2</v>
          </cell>
          <cell r="C538">
            <v>5.4100000000000002E-2</v>
          </cell>
          <cell r="D538">
            <v>5.74E-2</v>
          </cell>
          <cell r="E538">
            <v>5.8300000000000005E-2</v>
          </cell>
          <cell r="F538">
            <v>5.9900000000000002E-2</v>
          </cell>
          <cell r="G538">
            <v>6.0400000000000002E-2</v>
          </cell>
          <cell r="H538">
            <v>6.13E-2</v>
          </cell>
          <cell r="I538">
            <v>6.1600000000000002E-2</v>
          </cell>
          <cell r="J538">
            <v>6.2100000000000002E-2</v>
          </cell>
          <cell r="K538">
            <v>6.2600000000000003E-2</v>
          </cell>
          <cell r="L538">
            <v>6.2899999999999998E-2</v>
          </cell>
          <cell r="M538">
            <v>6.3100000000000003E-2</v>
          </cell>
          <cell r="N538">
            <v>6.3600000000000004E-2</v>
          </cell>
          <cell r="O538">
            <v>6.4000000000000001E-2</v>
          </cell>
          <cell r="P538">
            <v>6.4500000000000002E-2</v>
          </cell>
          <cell r="Q538">
            <v>6.5000000000000002E-2</v>
          </cell>
          <cell r="R538">
            <v>6.5500000000000003E-2</v>
          </cell>
          <cell r="S538">
            <v>6.59E-2</v>
          </cell>
          <cell r="T538">
            <v>6.8100000000000008E-2</v>
          </cell>
          <cell r="U538">
            <v>6.6400000000000001E-2</v>
          </cell>
          <cell r="V538">
            <v>6.8699999999999997E-2</v>
          </cell>
        </row>
        <row r="539">
          <cell r="A539">
            <v>35452</v>
          </cell>
          <cell r="B539">
            <v>5.4300000000000001E-2</v>
          </cell>
          <cell r="C539">
            <v>5.4300000000000001E-2</v>
          </cell>
          <cell r="D539">
            <v>5.7700000000000001E-2</v>
          </cell>
          <cell r="E539">
            <v>5.8600000000000006E-2</v>
          </cell>
          <cell r="F539">
            <v>6.0299999999999999E-2</v>
          </cell>
          <cell r="G539">
            <v>6.08E-2</v>
          </cell>
          <cell r="H539">
            <v>6.1700000000000005E-2</v>
          </cell>
          <cell r="I539">
            <v>6.2100000000000002E-2</v>
          </cell>
          <cell r="J539">
            <v>6.2600000000000003E-2</v>
          </cell>
          <cell r="K539">
            <v>6.3E-2</v>
          </cell>
          <cell r="L539">
            <v>6.3300000000000009E-2</v>
          </cell>
          <cell r="M539">
            <v>6.3500000000000001E-2</v>
          </cell>
          <cell r="N539">
            <v>6.4000000000000001E-2</v>
          </cell>
          <cell r="O539">
            <v>6.4399999999999999E-2</v>
          </cell>
          <cell r="P539">
            <v>6.4899999999999999E-2</v>
          </cell>
          <cell r="Q539">
            <v>6.54E-2</v>
          </cell>
          <cell r="R539">
            <v>6.59E-2</v>
          </cell>
          <cell r="S539">
            <v>6.6299999999999998E-2</v>
          </cell>
          <cell r="T539">
            <v>6.8500000000000005E-2</v>
          </cell>
          <cell r="U539">
            <v>6.6799999999999998E-2</v>
          </cell>
          <cell r="V539">
            <v>6.9000000000000006E-2</v>
          </cell>
        </row>
        <row r="540">
          <cell r="A540">
            <v>35453</v>
          </cell>
          <cell r="B540">
            <v>5.4600000000000003E-2</v>
          </cell>
          <cell r="C540">
            <v>5.4600000000000003E-2</v>
          </cell>
          <cell r="D540">
            <v>5.8100000000000006E-2</v>
          </cell>
          <cell r="E540">
            <v>5.91E-2</v>
          </cell>
          <cell r="F540">
            <v>6.0600000000000001E-2</v>
          </cell>
          <cell r="G540">
            <v>6.1000000000000006E-2</v>
          </cell>
          <cell r="H540">
            <v>6.1900000000000004E-2</v>
          </cell>
          <cell r="I540">
            <v>6.2300000000000001E-2</v>
          </cell>
          <cell r="J540">
            <v>6.2800000000000009E-2</v>
          </cell>
          <cell r="K540">
            <v>6.3200000000000006E-2</v>
          </cell>
          <cell r="L540">
            <v>6.3500000000000001E-2</v>
          </cell>
          <cell r="M540">
            <v>6.3800000000000009E-2</v>
          </cell>
          <cell r="N540">
            <v>6.4399999999999999E-2</v>
          </cell>
          <cell r="O540">
            <v>6.4799999999999996E-2</v>
          </cell>
          <cell r="P540">
            <v>6.5299999999999997E-2</v>
          </cell>
          <cell r="Q540">
            <v>6.5700000000000008E-2</v>
          </cell>
          <cell r="R540">
            <v>6.6200000000000009E-2</v>
          </cell>
          <cell r="S540">
            <v>6.6700000000000009E-2</v>
          </cell>
          <cell r="T540">
            <v>6.8900000000000003E-2</v>
          </cell>
          <cell r="U540">
            <v>6.7100000000000007E-2</v>
          </cell>
          <cell r="V540">
            <v>6.9400000000000003E-2</v>
          </cell>
        </row>
        <row r="541">
          <cell r="A541">
            <v>35454</v>
          </cell>
          <cell r="B541">
            <v>5.4100000000000002E-2</v>
          </cell>
          <cell r="C541">
            <v>5.4100000000000002E-2</v>
          </cell>
          <cell r="D541">
            <v>5.79E-2</v>
          </cell>
          <cell r="E541">
            <v>5.8900000000000001E-2</v>
          </cell>
          <cell r="F541">
            <v>6.08E-2</v>
          </cell>
          <cell r="G541">
            <v>6.1200000000000004E-2</v>
          </cell>
          <cell r="H541">
            <v>6.2E-2</v>
          </cell>
          <cell r="I541">
            <v>6.25E-2</v>
          </cell>
          <cell r="J541">
            <v>6.3E-2</v>
          </cell>
          <cell r="K541">
            <v>6.3399999999999998E-2</v>
          </cell>
          <cell r="L541">
            <v>6.3899999999999998E-2</v>
          </cell>
          <cell r="M541">
            <v>6.4200000000000007E-2</v>
          </cell>
          <cell r="N541">
            <v>6.4700000000000008E-2</v>
          </cell>
          <cell r="O541">
            <v>6.5100000000000005E-2</v>
          </cell>
          <cell r="P541">
            <v>6.5700000000000008E-2</v>
          </cell>
          <cell r="Q541">
            <v>6.6100000000000006E-2</v>
          </cell>
          <cell r="R541">
            <v>6.6600000000000006E-2</v>
          </cell>
          <cell r="S541">
            <v>6.7100000000000007E-2</v>
          </cell>
          <cell r="T541">
            <v>6.9199999999999998E-2</v>
          </cell>
          <cell r="U541">
            <v>6.7500000000000004E-2</v>
          </cell>
          <cell r="V541">
            <v>6.9800000000000001E-2</v>
          </cell>
        </row>
        <row r="542">
          <cell r="A542">
            <v>35457</v>
          </cell>
          <cell r="B542">
            <v>5.5100000000000003E-2</v>
          </cell>
          <cell r="C542">
            <v>5.5100000000000003E-2</v>
          </cell>
          <cell r="D542">
            <v>5.8600000000000006E-2</v>
          </cell>
          <cell r="E542">
            <v>5.96E-2</v>
          </cell>
          <cell r="F542">
            <v>6.1400000000000003E-2</v>
          </cell>
          <cell r="G542">
            <v>6.1800000000000001E-2</v>
          </cell>
          <cell r="H542">
            <v>6.2700000000000006E-2</v>
          </cell>
          <cell r="I542">
            <v>6.3100000000000003E-2</v>
          </cell>
          <cell r="J542">
            <v>6.3600000000000004E-2</v>
          </cell>
          <cell r="K542">
            <v>6.4000000000000001E-2</v>
          </cell>
          <cell r="L542">
            <v>6.4399999999999999E-2</v>
          </cell>
          <cell r="M542">
            <v>6.4700000000000008E-2</v>
          </cell>
          <cell r="N542">
            <v>6.5200000000000008E-2</v>
          </cell>
          <cell r="O542">
            <v>6.5700000000000008E-2</v>
          </cell>
          <cell r="P542">
            <v>6.6299999999999998E-2</v>
          </cell>
          <cell r="Q542">
            <v>6.6700000000000009E-2</v>
          </cell>
          <cell r="R542">
            <v>6.720000000000001E-2</v>
          </cell>
          <cell r="S542">
            <v>6.770000000000001E-2</v>
          </cell>
          <cell r="T542">
            <v>6.9900000000000004E-2</v>
          </cell>
          <cell r="U542">
            <v>6.8100000000000008E-2</v>
          </cell>
          <cell r="V542">
            <v>7.0400000000000004E-2</v>
          </cell>
        </row>
        <row r="543">
          <cell r="A543">
            <v>35458</v>
          </cell>
          <cell r="B543">
            <v>5.4400000000000004E-2</v>
          </cell>
          <cell r="C543">
            <v>5.4400000000000004E-2</v>
          </cell>
          <cell r="D543">
            <v>5.8100000000000006E-2</v>
          </cell>
          <cell r="E543">
            <v>5.91E-2</v>
          </cell>
          <cell r="F543">
            <v>6.0900000000000003E-2</v>
          </cell>
          <cell r="G543">
            <v>6.13E-2</v>
          </cell>
          <cell r="H543">
            <v>6.2200000000000005E-2</v>
          </cell>
          <cell r="I543">
            <v>6.2700000000000006E-2</v>
          </cell>
          <cell r="J543">
            <v>6.3200000000000006E-2</v>
          </cell>
          <cell r="K543">
            <v>6.3500000000000001E-2</v>
          </cell>
          <cell r="L543">
            <v>6.3899999999999998E-2</v>
          </cell>
          <cell r="M543">
            <v>6.4200000000000007E-2</v>
          </cell>
          <cell r="N543">
            <v>6.4899999999999999E-2</v>
          </cell>
          <cell r="O543">
            <v>6.5200000000000008E-2</v>
          </cell>
          <cell r="P543">
            <v>6.5700000000000008E-2</v>
          </cell>
          <cell r="Q543">
            <v>6.6200000000000009E-2</v>
          </cell>
          <cell r="R543">
            <v>6.6700000000000009E-2</v>
          </cell>
          <cell r="S543">
            <v>6.7100000000000007E-2</v>
          </cell>
          <cell r="T543">
            <v>6.9500000000000006E-2</v>
          </cell>
          <cell r="U543">
            <v>6.770000000000001E-2</v>
          </cell>
          <cell r="V543">
            <v>7.0000000000000007E-2</v>
          </cell>
        </row>
        <row r="544">
          <cell r="A544">
            <v>35459</v>
          </cell>
          <cell r="B544">
            <v>5.45E-2</v>
          </cell>
          <cell r="C544">
            <v>5.45E-2</v>
          </cell>
          <cell r="D544">
            <v>5.8200000000000002E-2</v>
          </cell>
          <cell r="E544">
            <v>5.91E-2</v>
          </cell>
          <cell r="F544">
            <v>6.1000000000000006E-2</v>
          </cell>
          <cell r="G544">
            <v>6.13E-2</v>
          </cell>
          <cell r="H544">
            <v>6.2300000000000001E-2</v>
          </cell>
          <cell r="I544">
            <v>6.2800000000000009E-2</v>
          </cell>
          <cell r="J544">
            <v>6.3300000000000009E-2</v>
          </cell>
          <cell r="K544">
            <v>6.3600000000000004E-2</v>
          </cell>
          <cell r="L544">
            <v>6.4000000000000001E-2</v>
          </cell>
          <cell r="M544">
            <v>6.430000000000001E-2</v>
          </cell>
          <cell r="N544">
            <v>6.5200000000000008E-2</v>
          </cell>
          <cell r="O544">
            <v>6.5500000000000003E-2</v>
          </cell>
          <cell r="P544">
            <v>6.6000000000000003E-2</v>
          </cell>
          <cell r="Q544">
            <v>6.6400000000000001E-2</v>
          </cell>
          <cell r="R544">
            <v>6.7000000000000004E-2</v>
          </cell>
          <cell r="S544">
            <v>6.7400000000000002E-2</v>
          </cell>
          <cell r="T544">
            <v>6.9699999999999998E-2</v>
          </cell>
          <cell r="U544">
            <v>6.7900000000000002E-2</v>
          </cell>
          <cell r="V544">
            <v>7.0300000000000001E-2</v>
          </cell>
        </row>
        <row r="545">
          <cell r="A545">
            <v>35460</v>
          </cell>
          <cell r="B545">
            <v>5.3999999999999999E-2</v>
          </cell>
          <cell r="C545">
            <v>5.3999999999999999E-2</v>
          </cell>
          <cell r="D545">
            <v>5.7700000000000001E-2</v>
          </cell>
          <cell r="E545">
            <v>5.8600000000000006E-2</v>
          </cell>
          <cell r="F545">
            <v>6.0500000000000005E-2</v>
          </cell>
          <cell r="G545">
            <v>6.0900000000000003E-2</v>
          </cell>
          <cell r="H545">
            <v>6.1800000000000001E-2</v>
          </cell>
          <cell r="I545">
            <v>6.2300000000000001E-2</v>
          </cell>
          <cell r="J545">
            <v>6.2800000000000009E-2</v>
          </cell>
          <cell r="K545">
            <v>6.3100000000000003E-2</v>
          </cell>
          <cell r="L545">
            <v>6.3500000000000001E-2</v>
          </cell>
          <cell r="M545">
            <v>6.3800000000000009E-2</v>
          </cell>
          <cell r="N545">
            <v>6.4700000000000008E-2</v>
          </cell>
          <cell r="O545">
            <v>6.5000000000000002E-2</v>
          </cell>
          <cell r="P545">
            <v>6.5500000000000003E-2</v>
          </cell>
          <cell r="Q545">
            <v>6.59E-2</v>
          </cell>
          <cell r="R545">
            <v>6.6500000000000004E-2</v>
          </cell>
          <cell r="S545">
            <v>6.6900000000000001E-2</v>
          </cell>
          <cell r="T545">
            <v>6.9199999999999998E-2</v>
          </cell>
          <cell r="U545">
            <v>6.7400000000000002E-2</v>
          </cell>
          <cell r="V545">
            <v>6.9800000000000001E-2</v>
          </cell>
        </row>
        <row r="546">
          <cell r="A546">
            <v>35461</v>
          </cell>
          <cell r="B546">
            <v>5.2600000000000001E-2</v>
          </cell>
          <cell r="C546">
            <v>5.2600000000000001E-2</v>
          </cell>
          <cell r="D546">
            <v>5.6500000000000002E-2</v>
          </cell>
          <cell r="E546">
            <v>5.7600000000000005E-2</v>
          </cell>
          <cell r="F546">
            <v>5.9500000000000004E-2</v>
          </cell>
          <cell r="G546">
            <v>5.9900000000000002E-2</v>
          </cell>
          <cell r="H546">
            <v>6.0900000000000003E-2</v>
          </cell>
          <cell r="I546">
            <v>6.1400000000000003E-2</v>
          </cell>
          <cell r="J546">
            <v>6.1800000000000001E-2</v>
          </cell>
          <cell r="K546">
            <v>6.2300000000000001E-2</v>
          </cell>
          <cell r="L546">
            <v>6.2700000000000006E-2</v>
          </cell>
          <cell r="M546">
            <v>6.3E-2</v>
          </cell>
          <cell r="N546">
            <v>6.3899999999999998E-2</v>
          </cell>
          <cell r="O546">
            <v>6.4200000000000007E-2</v>
          </cell>
          <cell r="P546">
            <v>6.4700000000000008E-2</v>
          </cell>
          <cell r="Q546">
            <v>6.5100000000000005E-2</v>
          </cell>
          <cell r="R546">
            <v>6.5700000000000008E-2</v>
          </cell>
          <cell r="S546">
            <v>6.6100000000000006E-2</v>
          </cell>
          <cell r="T546">
            <v>6.83E-2</v>
          </cell>
          <cell r="U546">
            <v>6.6600000000000006E-2</v>
          </cell>
          <cell r="V546">
            <v>6.8900000000000003E-2</v>
          </cell>
        </row>
        <row r="547">
          <cell r="A547">
            <v>35464</v>
          </cell>
          <cell r="B547">
            <v>5.2299999999999999E-2</v>
          </cell>
          <cell r="C547">
            <v>5.2299999999999999E-2</v>
          </cell>
          <cell r="D547">
            <v>5.62E-2</v>
          </cell>
          <cell r="E547">
            <v>5.7200000000000001E-2</v>
          </cell>
          <cell r="F547">
            <v>5.9000000000000004E-2</v>
          </cell>
          <cell r="G547">
            <v>5.9500000000000004E-2</v>
          </cell>
          <cell r="H547">
            <v>6.0400000000000002E-2</v>
          </cell>
          <cell r="I547">
            <v>6.0900000000000003E-2</v>
          </cell>
          <cell r="J547">
            <v>6.1400000000000003E-2</v>
          </cell>
          <cell r="K547">
            <v>6.1700000000000005E-2</v>
          </cell>
          <cell r="L547">
            <v>6.2100000000000002E-2</v>
          </cell>
          <cell r="M547">
            <v>6.2600000000000003E-2</v>
          </cell>
          <cell r="N547">
            <v>6.3200000000000006E-2</v>
          </cell>
          <cell r="O547">
            <v>6.3600000000000004E-2</v>
          </cell>
          <cell r="P547">
            <v>6.4000000000000001E-2</v>
          </cell>
          <cell r="Q547">
            <v>6.4500000000000002E-2</v>
          </cell>
          <cell r="R547">
            <v>6.5000000000000002E-2</v>
          </cell>
          <cell r="S547">
            <v>6.54E-2</v>
          </cell>
          <cell r="T547">
            <v>6.5700000000000008E-2</v>
          </cell>
          <cell r="U547">
            <v>6.6000000000000003E-2</v>
          </cell>
          <cell r="V547">
            <v>6.6400000000000001E-2</v>
          </cell>
        </row>
        <row r="548">
          <cell r="A548">
            <v>35465</v>
          </cell>
          <cell r="B548">
            <v>5.2299999999999999E-2</v>
          </cell>
          <cell r="C548">
            <v>5.2299999999999999E-2</v>
          </cell>
          <cell r="D548">
            <v>5.62E-2</v>
          </cell>
          <cell r="E548">
            <v>5.7200000000000001E-2</v>
          </cell>
          <cell r="F548">
            <v>5.8900000000000001E-2</v>
          </cell>
          <cell r="G548">
            <v>5.9400000000000001E-2</v>
          </cell>
          <cell r="H548">
            <v>6.0299999999999999E-2</v>
          </cell>
          <cell r="I548">
            <v>6.08E-2</v>
          </cell>
          <cell r="J548">
            <v>6.13E-2</v>
          </cell>
          <cell r="K548">
            <v>6.1600000000000002E-2</v>
          </cell>
          <cell r="L548">
            <v>6.2E-2</v>
          </cell>
          <cell r="M548">
            <v>6.25E-2</v>
          </cell>
          <cell r="N548">
            <v>6.3100000000000003E-2</v>
          </cell>
          <cell r="O548">
            <v>6.3500000000000001E-2</v>
          </cell>
          <cell r="P548">
            <v>6.3899999999999998E-2</v>
          </cell>
          <cell r="Q548">
            <v>6.4399999999999999E-2</v>
          </cell>
          <cell r="R548">
            <v>6.4899999999999999E-2</v>
          </cell>
          <cell r="S548">
            <v>6.5299999999999997E-2</v>
          </cell>
          <cell r="T548">
            <v>6.5600000000000006E-2</v>
          </cell>
          <cell r="U548">
            <v>6.59E-2</v>
          </cell>
          <cell r="V548">
            <v>6.6299999999999998E-2</v>
          </cell>
        </row>
        <row r="549">
          <cell r="A549">
            <v>35466</v>
          </cell>
          <cell r="B549">
            <v>5.2499999999999998E-2</v>
          </cell>
          <cell r="C549">
            <v>5.2499999999999998E-2</v>
          </cell>
          <cell r="D549">
            <v>5.6400000000000006E-2</v>
          </cell>
          <cell r="E549">
            <v>5.7300000000000004E-2</v>
          </cell>
          <cell r="F549">
            <v>5.91E-2</v>
          </cell>
          <cell r="G549">
            <v>5.96E-2</v>
          </cell>
          <cell r="H549">
            <v>6.0400000000000002E-2</v>
          </cell>
          <cell r="I549">
            <v>6.0900000000000003E-2</v>
          </cell>
          <cell r="J549">
            <v>6.1400000000000003E-2</v>
          </cell>
          <cell r="K549">
            <v>6.1700000000000005E-2</v>
          </cell>
          <cell r="L549">
            <v>6.2100000000000002E-2</v>
          </cell>
          <cell r="M549">
            <v>6.2600000000000003E-2</v>
          </cell>
          <cell r="N549">
            <v>6.3200000000000006E-2</v>
          </cell>
          <cell r="O549">
            <v>6.3600000000000004E-2</v>
          </cell>
          <cell r="P549">
            <v>6.4000000000000001E-2</v>
          </cell>
          <cell r="Q549">
            <v>6.4500000000000002E-2</v>
          </cell>
          <cell r="R549">
            <v>6.5000000000000002E-2</v>
          </cell>
          <cell r="S549">
            <v>6.54E-2</v>
          </cell>
          <cell r="T549">
            <v>6.5700000000000008E-2</v>
          </cell>
          <cell r="U549">
            <v>6.6000000000000003E-2</v>
          </cell>
          <cell r="V549">
            <v>6.6400000000000001E-2</v>
          </cell>
        </row>
        <row r="550">
          <cell r="A550">
            <v>35467</v>
          </cell>
          <cell r="B550">
            <v>5.2600000000000001E-2</v>
          </cell>
          <cell r="C550">
            <v>5.2600000000000001E-2</v>
          </cell>
          <cell r="D550">
            <v>5.6600000000000004E-2</v>
          </cell>
          <cell r="E550">
            <v>5.7500000000000002E-2</v>
          </cell>
          <cell r="F550">
            <v>5.9300000000000005E-2</v>
          </cell>
          <cell r="G550">
            <v>5.9800000000000006E-2</v>
          </cell>
          <cell r="H550">
            <v>6.0600000000000001E-2</v>
          </cell>
          <cell r="I550">
            <v>6.1100000000000002E-2</v>
          </cell>
          <cell r="J550">
            <v>6.1600000000000002E-2</v>
          </cell>
          <cell r="K550">
            <v>6.1900000000000004E-2</v>
          </cell>
          <cell r="L550">
            <v>6.2300000000000001E-2</v>
          </cell>
          <cell r="M550">
            <v>6.2800000000000009E-2</v>
          </cell>
          <cell r="N550">
            <v>6.3300000000000009E-2</v>
          </cell>
          <cell r="O550">
            <v>6.3700000000000007E-2</v>
          </cell>
          <cell r="P550">
            <v>6.4100000000000004E-2</v>
          </cell>
          <cell r="Q550">
            <v>6.4600000000000005E-2</v>
          </cell>
          <cell r="R550">
            <v>6.5100000000000005E-2</v>
          </cell>
          <cell r="S550">
            <v>6.5500000000000003E-2</v>
          </cell>
          <cell r="T550">
            <v>6.5799999999999997E-2</v>
          </cell>
          <cell r="U550">
            <v>6.6100000000000006E-2</v>
          </cell>
          <cell r="V550">
            <v>6.6500000000000004E-2</v>
          </cell>
        </row>
        <row r="551">
          <cell r="A551">
            <v>35468</v>
          </cell>
          <cell r="B551">
            <v>5.1400000000000001E-2</v>
          </cell>
          <cell r="C551">
            <v>5.1400000000000001E-2</v>
          </cell>
          <cell r="D551">
            <v>5.5800000000000002E-2</v>
          </cell>
          <cell r="E551">
            <v>5.6800000000000003E-2</v>
          </cell>
          <cell r="F551">
            <v>5.8500000000000003E-2</v>
          </cell>
          <cell r="G551">
            <v>5.91E-2</v>
          </cell>
          <cell r="H551">
            <v>0.06</v>
          </cell>
          <cell r="I551">
            <v>6.0500000000000005E-2</v>
          </cell>
          <cell r="J551">
            <v>6.1000000000000006E-2</v>
          </cell>
          <cell r="K551">
            <v>6.1400000000000003E-2</v>
          </cell>
          <cell r="L551">
            <v>6.1700000000000005E-2</v>
          </cell>
          <cell r="M551">
            <v>6.2200000000000005E-2</v>
          </cell>
          <cell r="N551">
            <v>6.2700000000000006E-2</v>
          </cell>
          <cell r="O551">
            <v>6.3200000000000006E-2</v>
          </cell>
          <cell r="P551">
            <v>6.3600000000000004E-2</v>
          </cell>
          <cell r="Q551">
            <v>6.4200000000000007E-2</v>
          </cell>
          <cell r="R551">
            <v>6.4700000000000008E-2</v>
          </cell>
          <cell r="S551">
            <v>6.5100000000000005E-2</v>
          </cell>
          <cell r="T551">
            <v>6.54E-2</v>
          </cell>
          <cell r="U551">
            <v>6.5700000000000008E-2</v>
          </cell>
          <cell r="V551">
            <v>6.6100000000000006E-2</v>
          </cell>
        </row>
        <row r="552">
          <cell r="A552">
            <v>35471</v>
          </cell>
          <cell r="B552">
            <v>5.1900000000000002E-2</v>
          </cell>
          <cell r="C552">
            <v>5.1900000000000002E-2</v>
          </cell>
          <cell r="D552">
            <v>5.6000000000000001E-2</v>
          </cell>
          <cell r="E552">
            <v>5.6900000000000006E-2</v>
          </cell>
          <cell r="F552">
            <v>5.8500000000000003E-2</v>
          </cell>
          <cell r="G552">
            <v>5.91E-2</v>
          </cell>
          <cell r="H552">
            <v>5.9900000000000002E-2</v>
          </cell>
          <cell r="I552">
            <v>6.0400000000000002E-2</v>
          </cell>
          <cell r="J552">
            <v>6.0900000000000003E-2</v>
          </cell>
          <cell r="K552">
            <v>6.1200000000000004E-2</v>
          </cell>
          <cell r="L552">
            <v>6.1600000000000002E-2</v>
          </cell>
          <cell r="M552">
            <v>6.2100000000000002E-2</v>
          </cell>
          <cell r="N552">
            <v>6.2600000000000003E-2</v>
          </cell>
          <cell r="O552">
            <v>6.3E-2</v>
          </cell>
          <cell r="P552">
            <v>6.3500000000000001E-2</v>
          </cell>
          <cell r="Q552">
            <v>6.4000000000000001E-2</v>
          </cell>
          <cell r="R552">
            <v>6.4500000000000002E-2</v>
          </cell>
          <cell r="S552">
            <v>6.4899999999999999E-2</v>
          </cell>
          <cell r="T552">
            <v>6.5200000000000008E-2</v>
          </cell>
          <cell r="U552">
            <v>6.5500000000000003E-2</v>
          </cell>
          <cell r="V552">
            <v>6.59E-2</v>
          </cell>
        </row>
        <row r="553">
          <cell r="A553">
            <v>35472</v>
          </cell>
          <cell r="B553">
            <v>5.21E-2</v>
          </cell>
          <cell r="C553">
            <v>5.21E-2</v>
          </cell>
          <cell r="D553">
            <v>5.62E-2</v>
          </cell>
          <cell r="E553">
            <v>5.7100000000000005E-2</v>
          </cell>
          <cell r="F553">
            <v>5.8700000000000002E-2</v>
          </cell>
          <cell r="G553">
            <v>5.9300000000000005E-2</v>
          </cell>
          <cell r="H553">
            <v>6.0100000000000001E-2</v>
          </cell>
          <cell r="I553">
            <v>6.0600000000000001E-2</v>
          </cell>
          <cell r="J553">
            <v>6.1100000000000002E-2</v>
          </cell>
          <cell r="K553">
            <v>6.1400000000000003E-2</v>
          </cell>
          <cell r="L553">
            <v>6.1800000000000001E-2</v>
          </cell>
          <cell r="M553">
            <v>6.2300000000000001E-2</v>
          </cell>
          <cell r="N553">
            <v>6.2800000000000009E-2</v>
          </cell>
          <cell r="O553">
            <v>6.3200000000000006E-2</v>
          </cell>
          <cell r="P553">
            <v>6.3600000000000004E-2</v>
          </cell>
          <cell r="Q553">
            <v>6.4000000000000001E-2</v>
          </cell>
          <cell r="R553">
            <v>6.4600000000000005E-2</v>
          </cell>
          <cell r="S553">
            <v>6.5000000000000002E-2</v>
          </cell>
          <cell r="T553">
            <v>6.5299999999999997E-2</v>
          </cell>
          <cell r="U553">
            <v>6.5600000000000006E-2</v>
          </cell>
          <cell r="V553">
            <v>6.6000000000000003E-2</v>
          </cell>
        </row>
        <row r="554">
          <cell r="A554">
            <v>35473</v>
          </cell>
          <cell r="B554">
            <v>5.2299999999999999E-2</v>
          </cell>
          <cell r="C554">
            <v>5.2299999999999999E-2</v>
          </cell>
          <cell r="D554">
            <v>5.6400000000000006E-2</v>
          </cell>
          <cell r="E554">
            <v>5.7300000000000004E-2</v>
          </cell>
          <cell r="F554">
            <v>5.8900000000000001E-2</v>
          </cell>
          <cell r="G554">
            <v>5.9500000000000004E-2</v>
          </cell>
          <cell r="H554">
            <v>6.0299999999999999E-2</v>
          </cell>
          <cell r="I554">
            <v>6.08E-2</v>
          </cell>
          <cell r="J554">
            <v>6.13E-2</v>
          </cell>
          <cell r="K554">
            <v>6.1600000000000002E-2</v>
          </cell>
          <cell r="L554">
            <v>6.2E-2</v>
          </cell>
          <cell r="M554">
            <v>6.2400000000000004E-2</v>
          </cell>
          <cell r="N554">
            <v>6.2899999999999998E-2</v>
          </cell>
          <cell r="O554">
            <v>6.3300000000000009E-2</v>
          </cell>
          <cell r="P554">
            <v>6.3800000000000009E-2</v>
          </cell>
          <cell r="Q554">
            <v>6.4200000000000007E-2</v>
          </cell>
          <cell r="R554">
            <v>6.4700000000000008E-2</v>
          </cell>
          <cell r="S554">
            <v>6.5100000000000005E-2</v>
          </cell>
          <cell r="T554">
            <v>6.54E-2</v>
          </cell>
          <cell r="U554">
            <v>6.5700000000000008E-2</v>
          </cell>
          <cell r="V554">
            <v>6.6100000000000006E-2</v>
          </cell>
        </row>
        <row r="555">
          <cell r="A555">
            <v>35474</v>
          </cell>
          <cell r="B555">
            <v>5.1400000000000001E-2</v>
          </cell>
          <cell r="C555">
            <v>5.1400000000000001E-2</v>
          </cell>
          <cell r="D555">
            <v>5.5500000000000001E-2</v>
          </cell>
          <cell r="E555">
            <v>5.6500000000000002E-2</v>
          </cell>
          <cell r="F555">
            <v>5.8000000000000003E-2</v>
          </cell>
          <cell r="G555">
            <v>5.8600000000000006E-2</v>
          </cell>
          <cell r="H555">
            <v>5.9400000000000001E-2</v>
          </cell>
          <cell r="I555">
            <v>5.9900000000000002E-2</v>
          </cell>
          <cell r="J555">
            <v>6.0400000000000002E-2</v>
          </cell>
          <cell r="K555">
            <v>6.0700000000000004E-2</v>
          </cell>
          <cell r="L555">
            <v>6.1100000000000002E-2</v>
          </cell>
          <cell r="M555">
            <v>6.1600000000000002E-2</v>
          </cell>
          <cell r="N555">
            <v>6.2E-2</v>
          </cell>
          <cell r="O555">
            <v>6.2400000000000004E-2</v>
          </cell>
          <cell r="P555">
            <v>6.2800000000000009E-2</v>
          </cell>
          <cell r="Q555">
            <v>6.3300000000000009E-2</v>
          </cell>
          <cell r="R555">
            <v>6.3899999999999998E-2</v>
          </cell>
          <cell r="S555">
            <v>6.430000000000001E-2</v>
          </cell>
          <cell r="T555">
            <v>6.4600000000000005E-2</v>
          </cell>
          <cell r="U555">
            <v>6.4899999999999999E-2</v>
          </cell>
          <cell r="V555">
            <v>6.5200000000000008E-2</v>
          </cell>
        </row>
        <row r="556">
          <cell r="A556">
            <v>35475</v>
          </cell>
          <cell r="B556">
            <v>5.0300000000000004E-2</v>
          </cell>
          <cell r="C556">
            <v>5.0300000000000004E-2</v>
          </cell>
          <cell r="D556">
            <v>5.4700000000000006E-2</v>
          </cell>
          <cell r="E556">
            <v>5.5800000000000002E-2</v>
          </cell>
          <cell r="F556">
            <v>5.74E-2</v>
          </cell>
          <cell r="G556">
            <v>5.79E-2</v>
          </cell>
          <cell r="H556">
            <v>5.8700000000000002E-2</v>
          </cell>
          <cell r="I556">
            <v>5.9200000000000003E-2</v>
          </cell>
          <cell r="J556">
            <v>5.9700000000000003E-2</v>
          </cell>
          <cell r="K556">
            <v>6.0100000000000001E-2</v>
          </cell>
          <cell r="L556">
            <v>6.0500000000000005E-2</v>
          </cell>
          <cell r="M556">
            <v>6.1000000000000006E-2</v>
          </cell>
          <cell r="N556">
            <v>6.1400000000000003E-2</v>
          </cell>
          <cell r="O556">
            <v>6.1800000000000001E-2</v>
          </cell>
          <cell r="P556">
            <v>6.2200000000000005E-2</v>
          </cell>
          <cell r="Q556">
            <v>6.2700000000000006E-2</v>
          </cell>
          <cell r="R556">
            <v>6.3200000000000006E-2</v>
          </cell>
          <cell r="S556">
            <v>6.3600000000000004E-2</v>
          </cell>
          <cell r="T556">
            <v>6.3899999999999998E-2</v>
          </cell>
          <cell r="U556">
            <v>6.4200000000000007E-2</v>
          </cell>
          <cell r="V556">
            <v>6.4500000000000002E-2</v>
          </cell>
        </row>
        <row r="557">
          <cell r="A557">
            <v>35479</v>
          </cell>
          <cell r="B557">
            <v>5.1500000000000004E-2</v>
          </cell>
          <cell r="C557">
            <v>5.1500000000000004E-2</v>
          </cell>
          <cell r="D557">
            <v>5.5500000000000001E-2</v>
          </cell>
          <cell r="E557">
            <v>5.6400000000000006E-2</v>
          </cell>
          <cell r="F557">
            <v>5.79E-2</v>
          </cell>
          <cell r="G557">
            <v>5.8400000000000001E-2</v>
          </cell>
          <cell r="H557">
            <v>5.9200000000000003E-2</v>
          </cell>
          <cell r="I557">
            <v>5.9700000000000003E-2</v>
          </cell>
          <cell r="J557">
            <v>6.0200000000000004E-2</v>
          </cell>
          <cell r="K557">
            <v>6.0600000000000001E-2</v>
          </cell>
          <cell r="L557">
            <v>6.0900000000000003E-2</v>
          </cell>
          <cell r="M557">
            <v>6.1400000000000003E-2</v>
          </cell>
          <cell r="N557">
            <v>6.1800000000000001E-2</v>
          </cell>
          <cell r="O557">
            <v>6.2200000000000005E-2</v>
          </cell>
          <cell r="P557">
            <v>6.2600000000000003E-2</v>
          </cell>
          <cell r="Q557">
            <v>6.3100000000000003E-2</v>
          </cell>
          <cell r="R557">
            <v>6.3600000000000004E-2</v>
          </cell>
          <cell r="S557">
            <v>6.4000000000000001E-2</v>
          </cell>
          <cell r="T557">
            <v>6.430000000000001E-2</v>
          </cell>
          <cell r="U557">
            <v>6.4600000000000005E-2</v>
          </cell>
          <cell r="V557">
            <v>6.4899999999999999E-2</v>
          </cell>
        </row>
        <row r="558">
          <cell r="A558">
            <v>35480</v>
          </cell>
          <cell r="B558">
            <v>5.1700000000000003E-2</v>
          </cell>
          <cell r="C558">
            <v>5.1700000000000003E-2</v>
          </cell>
          <cell r="D558">
            <v>5.5600000000000004E-2</v>
          </cell>
          <cell r="E558">
            <v>5.6500000000000002E-2</v>
          </cell>
          <cell r="F558">
            <v>5.8000000000000003E-2</v>
          </cell>
          <cell r="G558">
            <v>5.8500000000000003E-2</v>
          </cell>
          <cell r="H558">
            <v>5.9300000000000005E-2</v>
          </cell>
          <cell r="I558">
            <v>5.9800000000000006E-2</v>
          </cell>
          <cell r="J558">
            <v>6.0299999999999999E-2</v>
          </cell>
          <cell r="K558">
            <v>6.0700000000000004E-2</v>
          </cell>
          <cell r="L558">
            <v>6.1000000000000006E-2</v>
          </cell>
          <cell r="M558">
            <v>6.1500000000000006E-2</v>
          </cell>
          <cell r="N558">
            <v>6.1900000000000004E-2</v>
          </cell>
          <cell r="O558">
            <v>6.2300000000000001E-2</v>
          </cell>
          <cell r="P558">
            <v>6.2700000000000006E-2</v>
          </cell>
          <cell r="Q558">
            <v>6.3200000000000006E-2</v>
          </cell>
          <cell r="R558">
            <v>6.3700000000000007E-2</v>
          </cell>
          <cell r="S558">
            <v>6.4100000000000004E-2</v>
          </cell>
          <cell r="T558">
            <v>6.4399999999999999E-2</v>
          </cell>
          <cell r="U558">
            <v>6.4700000000000008E-2</v>
          </cell>
          <cell r="V558">
            <v>6.5000000000000002E-2</v>
          </cell>
        </row>
        <row r="559">
          <cell r="A559">
            <v>35481</v>
          </cell>
          <cell r="B559">
            <v>5.2000000000000005E-2</v>
          </cell>
          <cell r="C559">
            <v>5.2000000000000005E-2</v>
          </cell>
          <cell r="D559">
            <v>5.5900000000000005E-2</v>
          </cell>
          <cell r="E559">
            <v>5.6800000000000003E-2</v>
          </cell>
          <cell r="F559">
            <v>5.8300000000000005E-2</v>
          </cell>
          <cell r="G559">
            <v>5.8900000000000001E-2</v>
          </cell>
          <cell r="H559">
            <v>5.9900000000000002E-2</v>
          </cell>
          <cell r="I559">
            <v>6.0400000000000002E-2</v>
          </cell>
          <cell r="J559">
            <v>6.08E-2</v>
          </cell>
          <cell r="K559">
            <v>6.1200000000000004E-2</v>
          </cell>
          <cell r="L559">
            <v>6.1500000000000006E-2</v>
          </cell>
          <cell r="M559">
            <v>6.2E-2</v>
          </cell>
          <cell r="N559">
            <v>6.2400000000000004E-2</v>
          </cell>
          <cell r="O559">
            <v>6.2800000000000009E-2</v>
          </cell>
          <cell r="P559">
            <v>6.3200000000000006E-2</v>
          </cell>
          <cell r="Q559">
            <v>6.3700000000000007E-2</v>
          </cell>
          <cell r="R559">
            <v>6.4200000000000007E-2</v>
          </cell>
          <cell r="S559">
            <v>6.4600000000000005E-2</v>
          </cell>
          <cell r="T559">
            <v>6.4899999999999999E-2</v>
          </cell>
          <cell r="U559">
            <v>6.5200000000000008E-2</v>
          </cell>
          <cell r="V559">
            <v>6.5500000000000003E-2</v>
          </cell>
        </row>
        <row r="560">
          <cell r="A560">
            <v>35482</v>
          </cell>
          <cell r="B560">
            <v>5.11E-2</v>
          </cell>
          <cell r="C560">
            <v>5.11E-2</v>
          </cell>
          <cell r="D560">
            <v>5.5500000000000001E-2</v>
          </cell>
          <cell r="E560">
            <v>5.6600000000000004E-2</v>
          </cell>
          <cell r="F560">
            <v>5.8100000000000006E-2</v>
          </cell>
          <cell r="G560">
            <v>5.8800000000000005E-2</v>
          </cell>
          <cell r="H560">
            <v>5.9700000000000003E-2</v>
          </cell>
          <cell r="I560">
            <v>6.0200000000000004E-2</v>
          </cell>
          <cell r="J560">
            <v>6.0600000000000001E-2</v>
          </cell>
          <cell r="K560">
            <v>6.1000000000000006E-2</v>
          </cell>
          <cell r="L560">
            <v>6.13E-2</v>
          </cell>
          <cell r="M560">
            <v>6.1800000000000001E-2</v>
          </cell>
          <cell r="N560">
            <v>6.2200000000000005E-2</v>
          </cell>
          <cell r="O560">
            <v>6.2700000000000006E-2</v>
          </cell>
          <cell r="P560">
            <v>6.3100000000000003E-2</v>
          </cell>
          <cell r="Q560">
            <v>6.3700000000000007E-2</v>
          </cell>
          <cell r="R560">
            <v>6.4200000000000007E-2</v>
          </cell>
          <cell r="S560">
            <v>6.4600000000000005E-2</v>
          </cell>
          <cell r="T560">
            <v>6.4899999999999999E-2</v>
          </cell>
          <cell r="U560">
            <v>6.5200000000000008E-2</v>
          </cell>
          <cell r="V560">
            <v>6.5500000000000003E-2</v>
          </cell>
        </row>
        <row r="561">
          <cell r="A561">
            <v>35485</v>
          </cell>
          <cell r="B561">
            <v>5.1500000000000004E-2</v>
          </cell>
          <cell r="C561">
            <v>5.1500000000000004E-2</v>
          </cell>
          <cell r="D561">
            <v>5.5900000000000005E-2</v>
          </cell>
          <cell r="E561">
            <v>5.6900000000000006E-2</v>
          </cell>
          <cell r="F561">
            <v>5.8500000000000003E-2</v>
          </cell>
          <cell r="G561">
            <v>5.91E-2</v>
          </cell>
          <cell r="H561">
            <v>0.06</v>
          </cell>
          <cell r="I561">
            <v>6.0600000000000001E-2</v>
          </cell>
          <cell r="J561">
            <v>6.1100000000000002E-2</v>
          </cell>
          <cell r="K561">
            <v>6.1500000000000006E-2</v>
          </cell>
          <cell r="L561">
            <v>6.1800000000000001E-2</v>
          </cell>
          <cell r="M561">
            <v>6.2200000000000005E-2</v>
          </cell>
          <cell r="N561">
            <v>6.2600000000000003E-2</v>
          </cell>
          <cell r="O561">
            <v>6.3100000000000003E-2</v>
          </cell>
          <cell r="P561">
            <v>6.3500000000000001E-2</v>
          </cell>
          <cell r="Q561">
            <v>6.4000000000000001E-2</v>
          </cell>
          <cell r="R561">
            <v>6.4600000000000005E-2</v>
          </cell>
          <cell r="S561">
            <v>6.4899999999999999E-2</v>
          </cell>
          <cell r="T561">
            <v>6.5299999999999997E-2</v>
          </cell>
          <cell r="U561">
            <v>6.5600000000000006E-2</v>
          </cell>
          <cell r="V561">
            <v>6.59E-2</v>
          </cell>
        </row>
        <row r="562">
          <cell r="A562">
            <v>35486</v>
          </cell>
          <cell r="B562">
            <v>5.11E-2</v>
          </cell>
          <cell r="C562">
            <v>5.11E-2</v>
          </cell>
          <cell r="D562">
            <v>5.5800000000000002E-2</v>
          </cell>
          <cell r="E562">
            <v>5.7200000000000001E-2</v>
          </cell>
          <cell r="F562">
            <v>5.8800000000000005E-2</v>
          </cell>
          <cell r="G562">
            <v>5.9300000000000005E-2</v>
          </cell>
          <cell r="H562">
            <v>6.0200000000000004E-2</v>
          </cell>
          <cell r="I562">
            <v>6.0700000000000004E-2</v>
          </cell>
          <cell r="J562">
            <v>6.1200000000000004E-2</v>
          </cell>
          <cell r="K562">
            <v>6.1600000000000002E-2</v>
          </cell>
          <cell r="L562">
            <v>6.1900000000000004E-2</v>
          </cell>
          <cell r="M562">
            <v>6.2400000000000004E-2</v>
          </cell>
          <cell r="N562">
            <v>6.2800000000000009E-2</v>
          </cell>
          <cell r="O562">
            <v>6.3200000000000006E-2</v>
          </cell>
          <cell r="P562">
            <v>6.3600000000000004E-2</v>
          </cell>
          <cell r="Q562">
            <v>6.4100000000000004E-2</v>
          </cell>
          <cell r="R562">
            <v>6.4600000000000005E-2</v>
          </cell>
          <cell r="S562">
            <v>6.5000000000000002E-2</v>
          </cell>
          <cell r="T562">
            <v>6.54E-2</v>
          </cell>
          <cell r="U562">
            <v>6.5700000000000008E-2</v>
          </cell>
          <cell r="V562">
            <v>6.6000000000000003E-2</v>
          </cell>
        </row>
        <row r="563">
          <cell r="A563">
            <v>35487</v>
          </cell>
          <cell r="B563">
            <v>5.2499999999999998E-2</v>
          </cell>
          <cell r="C563">
            <v>5.2499999999999998E-2</v>
          </cell>
          <cell r="D563">
            <v>5.7600000000000005E-2</v>
          </cell>
          <cell r="E563">
            <v>5.9000000000000004E-2</v>
          </cell>
          <cell r="F563">
            <v>6.0600000000000001E-2</v>
          </cell>
          <cell r="G563">
            <v>6.1100000000000002E-2</v>
          </cell>
          <cell r="H563">
            <v>6.2E-2</v>
          </cell>
          <cell r="I563">
            <v>6.2400000000000004E-2</v>
          </cell>
          <cell r="J563">
            <v>6.2800000000000009E-2</v>
          </cell>
          <cell r="K563">
            <v>6.3200000000000006E-2</v>
          </cell>
          <cell r="L563">
            <v>6.3500000000000001E-2</v>
          </cell>
          <cell r="M563">
            <v>6.4000000000000001E-2</v>
          </cell>
          <cell r="N563">
            <v>6.4399999999999999E-2</v>
          </cell>
          <cell r="O563">
            <v>6.4799999999999996E-2</v>
          </cell>
          <cell r="P563">
            <v>6.5200000000000008E-2</v>
          </cell>
          <cell r="Q563">
            <v>6.5700000000000008E-2</v>
          </cell>
          <cell r="R563">
            <v>6.6200000000000009E-2</v>
          </cell>
          <cell r="S563">
            <v>6.6600000000000006E-2</v>
          </cell>
          <cell r="T563">
            <v>6.6900000000000001E-2</v>
          </cell>
          <cell r="U563">
            <v>6.7299999999999999E-2</v>
          </cell>
          <cell r="V563">
            <v>6.7600000000000007E-2</v>
          </cell>
        </row>
        <row r="564">
          <cell r="A564">
            <v>35488</v>
          </cell>
          <cell r="B564">
            <v>5.21E-2</v>
          </cell>
          <cell r="C564">
            <v>5.21E-2</v>
          </cell>
          <cell r="D564">
            <v>5.74E-2</v>
          </cell>
          <cell r="E564">
            <v>5.91E-2</v>
          </cell>
          <cell r="F564">
            <v>6.08E-2</v>
          </cell>
          <cell r="G564">
            <v>6.1400000000000003E-2</v>
          </cell>
          <cell r="H564">
            <v>6.2300000000000001E-2</v>
          </cell>
          <cell r="I564">
            <v>6.2800000000000009E-2</v>
          </cell>
          <cell r="J564">
            <v>6.3200000000000006E-2</v>
          </cell>
          <cell r="K564">
            <v>6.3600000000000004E-2</v>
          </cell>
          <cell r="L564">
            <v>6.3899999999999998E-2</v>
          </cell>
          <cell r="M564">
            <v>6.430000000000001E-2</v>
          </cell>
          <cell r="N564">
            <v>6.4700000000000008E-2</v>
          </cell>
          <cell r="O564">
            <v>6.5100000000000005E-2</v>
          </cell>
          <cell r="P564">
            <v>6.5500000000000003E-2</v>
          </cell>
          <cell r="Q564">
            <v>6.6000000000000003E-2</v>
          </cell>
          <cell r="R564">
            <v>6.6500000000000004E-2</v>
          </cell>
          <cell r="S564">
            <v>6.6799999999999998E-2</v>
          </cell>
          <cell r="T564">
            <v>6.7100000000000007E-2</v>
          </cell>
          <cell r="U564">
            <v>6.7500000000000004E-2</v>
          </cell>
          <cell r="V564">
            <v>6.7799999999999999E-2</v>
          </cell>
        </row>
        <row r="565">
          <cell r="A565">
            <v>35489</v>
          </cell>
          <cell r="B565">
            <v>5.1500000000000004E-2</v>
          </cell>
          <cell r="C565">
            <v>5.1500000000000004E-2</v>
          </cell>
          <cell r="D565">
            <v>5.7100000000000005E-2</v>
          </cell>
          <cell r="E565">
            <v>5.8900000000000001E-2</v>
          </cell>
          <cell r="F565">
            <v>6.0600000000000001E-2</v>
          </cell>
          <cell r="G565">
            <v>6.13E-2</v>
          </cell>
          <cell r="H565">
            <v>6.2200000000000005E-2</v>
          </cell>
          <cell r="I565">
            <v>6.2700000000000006E-2</v>
          </cell>
          <cell r="J565">
            <v>6.3100000000000003E-2</v>
          </cell>
          <cell r="K565">
            <v>6.3500000000000001E-2</v>
          </cell>
          <cell r="L565">
            <v>6.3800000000000009E-2</v>
          </cell>
          <cell r="M565">
            <v>6.4200000000000007E-2</v>
          </cell>
          <cell r="N565">
            <v>6.4600000000000005E-2</v>
          </cell>
          <cell r="O565">
            <v>6.5000000000000002E-2</v>
          </cell>
          <cell r="P565">
            <v>6.54E-2</v>
          </cell>
          <cell r="Q565">
            <v>6.6000000000000003E-2</v>
          </cell>
          <cell r="R565">
            <v>6.6500000000000004E-2</v>
          </cell>
          <cell r="S565">
            <v>6.6799999999999998E-2</v>
          </cell>
          <cell r="T565">
            <v>6.7100000000000007E-2</v>
          </cell>
          <cell r="U565">
            <v>6.7400000000000002E-2</v>
          </cell>
          <cell r="V565">
            <v>6.770000000000001E-2</v>
          </cell>
        </row>
        <row r="566">
          <cell r="A566">
            <v>35492</v>
          </cell>
          <cell r="B566">
            <v>5.2170862115869146E-2</v>
          </cell>
          <cell r="C566">
            <v>5.2170862115869146E-2</v>
          </cell>
          <cell r="D566">
            <v>5.7407403679800517E-2</v>
          </cell>
          <cell r="E566">
            <v>5.8684783300053778E-2</v>
          </cell>
          <cell r="F566">
            <v>6.0393991736349607E-2</v>
          </cell>
          <cell r="G566">
            <v>6.0927537232121382E-2</v>
          </cell>
          <cell r="H566">
            <v>6.212973556263391E-2</v>
          </cell>
          <cell r="I566">
            <v>6.2514993688601417E-2</v>
          </cell>
          <cell r="J566">
            <v>6.2810062236749564E-2</v>
          </cell>
          <cell r="K566">
            <v>6.3344000451814236E-2</v>
          </cell>
          <cell r="L566">
            <v>6.3467760071224205E-2</v>
          </cell>
          <cell r="M566">
            <v>6.3793009629873387E-2</v>
          </cell>
          <cell r="N566">
            <v>6.4309122857819589E-2</v>
          </cell>
          <cell r="O566">
            <v>6.4578981233404872E-2</v>
          </cell>
          <cell r="P566">
            <v>6.5143184165079915E-2</v>
          </cell>
          <cell r="Q566">
            <v>6.5499652504339409E-2</v>
          </cell>
          <cell r="R566">
            <v>6.5994506152938212E-2</v>
          </cell>
          <cell r="S566">
            <v>6.6404338842537103E-2</v>
          </cell>
          <cell r="T566">
            <v>6.671415688400234E-2</v>
          </cell>
          <cell r="U566">
            <v>6.6867861482018315E-2</v>
          </cell>
          <cell r="V566">
            <v>6.7212293318551525E-2</v>
          </cell>
        </row>
        <row r="567">
          <cell r="A567">
            <v>35493</v>
          </cell>
          <cell r="B567">
            <v>5.2496930004093327E-2</v>
          </cell>
          <cell r="C567">
            <v>5.2496930004093327E-2</v>
          </cell>
          <cell r="D567">
            <v>5.7578656496329199E-2</v>
          </cell>
          <cell r="E567">
            <v>5.8799281598646273E-2</v>
          </cell>
          <cell r="F567">
            <v>6.0481560465678E-2</v>
          </cell>
          <cell r="G567">
            <v>6.0997818311723573E-2</v>
          </cell>
          <cell r="H567">
            <v>6.2189250498000802E-2</v>
          </cell>
          <cell r="I567">
            <v>6.2566189486179299E-2</v>
          </cell>
          <cell r="J567">
            <v>6.3055341169603943E-2</v>
          </cell>
          <cell r="K567">
            <v>6.3476128082524855E-2</v>
          </cell>
          <cell r="L567">
            <v>6.3703056793886853E-2</v>
          </cell>
          <cell r="M567">
            <v>6.3986247678485569E-2</v>
          </cell>
          <cell r="N567">
            <v>6.4592855273225266E-2</v>
          </cell>
          <cell r="O567">
            <v>6.4921303097729685E-2</v>
          </cell>
          <cell r="P567">
            <v>6.5378721483521474E-2</v>
          </cell>
          <cell r="Q567">
            <v>6.5816263926119639E-2</v>
          </cell>
          <cell r="R567">
            <v>6.6301479045373812E-2</v>
          </cell>
          <cell r="S567">
            <v>6.6681771772640272E-2</v>
          </cell>
          <cell r="T567">
            <v>6.6984896124125934E-2</v>
          </cell>
          <cell r="U567">
            <v>6.7214273440642139E-2</v>
          </cell>
          <cell r="V567">
            <v>6.7472411929997686E-2</v>
          </cell>
        </row>
        <row r="568">
          <cell r="A568">
            <v>35494</v>
          </cell>
          <cell r="B568">
            <v>5.2116006369734111E-2</v>
          </cell>
          <cell r="C568">
            <v>5.2116006369734111E-2</v>
          </cell>
          <cell r="D568">
            <v>5.7405181836583885E-2</v>
          </cell>
          <cell r="E568">
            <v>5.891422752875599E-2</v>
          </cell>
          <cell r="F568">
            <v>6.0569383487054547E-2</v>
          </cell>
          <cell r="G568">
            <v>6.1214943474037914E-2</v>
          </cell>
          <cell r="H568">
            <v>6.2374842756376614E-2</v>
          </cell>
          <cell r="I568">
            <v>6.2765707953287009E-2</v>
          </cell>
          <cell r="J568">
            <v>6.3000197638881011E-2</v>
          </cell>
          <cell r="K568">
            <v>6.3516449265780969E-2</v>
          </cell>
          <cell r="L568">
            <v>6.3739429780892087E-2</v>
          </cell>
          <cell r="M568">
            <v>6.4019427661030262E-2</v>
          </cell>
          <cell r="N568">
            <v>6.462353566171028E-2</v>
          </cell>
          <cell r="O568">
            <v>6.4877185978702331E-2</v>
          </cell>
          <cell r="P568">
            <v>6.540530663203166E-2</v>
          </cell>
          <cell r="Q568">
            <v>6.5773814572501588E-2</v>
          </cell>
          <cell r="R568">
            <v>6.632504983530034E-2</v>
          </cell>
          <cell r="S568">
            <v>6.6704075688415423E-2</v>
          </cell>
          <cell r="T568">
            <v>6.7006050107016366E-2</v>
          </cell>
          <cell r="U568">
            <v>6.7234376883224506E-2</v>
          </cell>
          <cell r="V568">
            <v>6.7491578813028336E-2</v>
          </cell>
        </row>
        <row r="569">
          <cell r="A569">
            <v>35495</v>
          </cell>
          <cell r="B569">
            <v>5.2445854511314706E-2</v>
          </cell>
          <cell r="C569">
            <v>5.2445854511314706E-2</v>
          </cell>
          <cell r="D569">
            <v>5.7577441265723575E-2</v>
          </cell>
          <cell r="E569">
            <v>5.9029623720369635E-2</v>
          </cell>
          <cell r="F569">
            <v>6.0836503313907581E-2</v>
          </cell>
          <cell r="G569">
            <v>6.1432637237379982E-2</v>
          </cell>
          <cell r="H569">
            <v>6.2560847929959473E-2</v>
          </cell>
          <cell r="I569">
            <v>6.3039896246823338E-2</v>
          </cell>
          <cell r="J569">
            <v>6.3246056196544276E-2</v>
          </cell>
          <cell r="K569">
            <v>6.3741014317154843E-2</v>
          </cell>
          <cell r="L569">
            <v>6.3946849526074115E-2</v>
          </cell>
          <cell r="M569">
            <v>6.4213135611936284E-2</v>
          </cell>
          <cell r="N569">
            <v>6.4806506269643127E-2</v>
          </cell>
          <cell r="O569">
            <v>6.5123513692764021E-2</v>
          </cell>
          <cell r="P569">
            <v>6.5571577346054441E-2</v>
          </cell>
          <cell r="Q569">
            <v>6.6001208517583218E-2</v>
          </cell>
          <cell r="R569">
            <v>6.6479809971100909E-2</v>
          </cell>
          <cell r="S569">
            <v>6.691831861411518E-2</v>
          </cell>
          <cell r="T569">
            <v>6.7214971492281436E-2</v>
          </cell>
          <cell r="U569">
            <v>6.7377239109245313E-2</v>
          </cell>
          <cell r="V569">
            <v>6.7712182344075653E-2</v>
          </cell>
        </row>
        <row r="570">
          <cell r="A570">
            <v>35496</v>
          </cell>
          <cell r="B570">
            <v>5.13409268066191E-2</v>
          </cell>
          <cell r="C570">
            <v>5.13409268066191E-2</v>
          </cell>
          <cell r="D570">
            <v>5.6939714152117085E-2</v>
          </cell>
          <cell r="E570">
            <v>5.8677971199140172E-2</v>
          </cell>
          <cell r="F570">
            <v>6.0148658694491645E-2</v>
          </cell>
          <cell r="G570">
            <v>6.0719994125852786E-2</v>
          </cell>
          <cell r="H570">
            <v>6.1990172902177849E-2</v>
          </cell>
          <cell r="I570">
            <v>6.2386495397340917E-2</v>
          </cell>
          <cell r="J570">
            <v>6.2655854775182943E-2</v>
          </cell>
          <cell r="K570">
            <v>6.310654106553068E-2</v>
          </cell>
          <cell r="L570">
            <v>6.3356774554176307E-2</v>
          </cell>
          <cell r="M570">
            <v>6.365840628077224E-2</v>
          </cell>
          <cell r="N570">
            <v>6.4203543403773017E-2</v>
          </cell>
          <cell r="O570">
            <v>6.4547340441141646E-2</v>
          </cell>
          <cell r="P570">
            <v>6.501701500185017E-2</v>
          </cell>
          <cell r="Q570">
            <v>6.5464510085891478E-2</v>
          </cell>
          <cell r="R570">
            <v>6.5957636882996315E-2</v>
          </cell>
          <cell r="S570">
            <v>6.6344461206930855E-2</v>
          </cell>
          <cell r="T570">
            <v>6.6652955762396188E-2</v>
          </cell>
          <cell r="U570">
            <v>6.6886756962095673E-2</v>
          </cell>
          <cell r="V570">
            <v>6.714825121357193E-2</v>
          </cell>
        </row>
        <row r="571">
          <cell r="A571">
            <v>35499</v>
          </cell>
          <cell r="B571">
            <v>5.2341074731423368E-2</v>
          </cell>
          <cell r="C571">
            <v>5.2341074731423368E-2</v>
          </cell>
          <cell r="D571">
            <v>5.6757580510157155E-2</v>
          </cell>
          <cell r="E571">
            <v>5.9025454513054715E-2</v>
          </cell>
          <cell r="F571">
            <v>6.0412555382627117E-2</v>
          </cell>
          <cell r="G571">
            <v>6.1078898773257513E-2</v>
          </cell>
          <cell r="H571">
            <v>6.2169329907835962E-2</v>
          </cell>
          <cell r="I571">
            <v>6.2540511403481241E-2</v>
          </cell>
          <cell r="J571">
            <v>6.2891304566363826E-2</v>
          </cell>
          <cell r="K571">
            <v>6.3319266885688147E-2</v>
          </cell>
          <cell r="L571">
            <v>6.3636590889658229E-2</v>
          </cell>
          <cell r="M571">
            <v>6.3944874543037059E-2</v>
          </cell>
          <cell r="N571">
            <v>6.462496497969257E-2</v>
          </cell>
          <cell r="O571">
            <v>6.4874282729285707E-2</v>
          </cell>
          <cell r="P571">
            <v>6.5398802764143504E-2</v>
          </cell>
          <cell r="Q571">
            <v>6.5831294569686005E-2</v>
          </cell>
          <cell r="R571">
            <v>6.6377527124096156E-2</v>
          </cell>
          <cell r="S571">
            <v>6.6687872843061755E-2</v>
          </cell>
          <cell r="T571">
            <v>6.6986869307333871E-2</v>
          </cell>
          <cell r="U571">
            <v>6.7191878920243919E-2</v>
          </cell>
          <cell r="V571">
            <v>6.7587576787755552E-2</v>
          </cell>
        </row>
        <row r="572">
          <cell r="A572">
            <v>35500</v>
          </cell>
          <cell r="B572">
            <v>5.1945553364436535E-2</v>
          </cell>
          <cell r="C572">
            <v>5.1945553364436535E-2</v>
          </cell>
          <cell r="D572">
            <v>5.6579178602913158E-2</v>
          </cell>
          <cell r="E572">
            <v>5.8906727436572236E-2</v>
          </cell>
          <cell r="F572">
            <v>6.0320995308144852E-2</v>
          </cell>
          <cell r="G572">
            <v>6.1002407678510139E-2</v>
          </cell>
          <cell r="H572">
            <v>6.206063748791249E-2</v>
          </cell>
          <cell r="I572">
            <v>6.2480479944514417E-2</v>
          </cell>
          <cell r="J572">
            <v>6.2936506709698581E-2</v>
          </cell>
          <cell r="K572">
            <v>6.3267481028722067E-2</v>
          </cell>
          <cell r="L572">
            <v>6.3587483422071531E-2</v>
          </cell>
          <cell r="M572">
            <v>6.3897842790771264E-2</v>
          </cell>
          <cell r="N572">
            <v>6.4554171181839898E-2</v>
          </cell>
          <cell r="O572">
            <v>6.4902780658500581E-2</v>
          </cell>
          <cell r="P572">
            <v>6.5425460210890754E-2</v>
          </cell>
          <cell r="Q572">
            <v>6.5788820818851582E-2</v>
          </cell>
          <cell r="R572">
            <v>6.6401175010438365E-2</v>
          </cell>
          <cell r="S572">
            <v>6.6710222959121213E-2</v>
          </cell>
          <cell r="T572">
            <v>6.7008063428026024E-2</v>
          </cell>
          <cell r="U572">
            <v>6.7212011094443372E-2</v>
          </cell>
          <cell r="V572">
            <v>6.7606809159762457E-2</v>
          </cell>
        </row>
        <row r="573">
          <cell r="A573">
            <v>35501</v>
          </cell>
          <cell r="B573">
            <v>5.2287300426044674E-2</v>
          </cell>
          <cell r="C573">
            <v>5.2287300426044674E-2</v>
          </cell>
          <cell r="D573">
            <v>5.6399828852860011E-2</v>
          </cell>
          <cell r="E573">
            <v>5.9023460890939815E-2</v>
          </cell>
          <cell r="F573">
            <v>6.0589776656853445E-2</v>
          </cell>
          <cell r="G573">
            <v>6.1221110571052055E-2</v>
          </cell>
          <cell r="H573">
            <v>6.2542732192513648E-2</v>
          </cell>
          <cell r="I573">
            <v>6.2867019291252588E-2</v>
          </cell>
          <cell r="J573">
            <v>6.3317414215523726E-2</v>
          </cell>
          <cell r="K573">
            <v>6.3707744955878054E-2</v>
          </cell>
          <cell r="L573">
            <v>6.399520827793341E-2</v>
          </cell>
          <cell r="M573">
            <v>6.4333137123725737E-2</v>
          </cell>
          <cell r="N573">
            <v>6.4991820353776666E-2</v>
          </cell>
          <cell r="O573">
            <v>6.5295248663734873E-2</v>
          </cell>
          <cell r="P573">
            <v>6.5802079197676028E-2</v>
          </cell>
          <cell r="Q573">
            <v>6.6219543794202335E-2</v>
          </cell>
          <cell r="R573">
            <v>6.6819424167359337E-2</v>
          </cell>
          <cell r="S573">
            <v>6.7138514755651621E-2</v>
          </cell>
          <cell r="T573">
            <v>6.742633017680888E-2</v>
          </cell>
          <cell r="U573">
            <v>6.7621525849118055E-2</v>
          </cell>
          <cell r="V573">
            <v>6.8009777238375452E-2</v>
          </cell>
        </row>
        <row r="574">
          <cell r="A574">
            <v>35502</v>
          </cell>
          <cell r="B574">
            <v>5.263357393879993E-2</v>
          </cell>
          <cell r="C574">
            <v>5.263357393879993E-2</v>
          </cell>
          <cell r="D574">
            <v>5.7279297039276922E-2</v>
          </cell>
          <cell r="E574">
            <v>5.9613601462535255E-2</v>
          </cell>
          <cell r="F574">
            <v>6.1462166608709214E-2</v>
          </cell>
          <cell r="G574">
            <v>6.2082116650309264E-2</v>
          </cell>
          <cell r="H574">
            <v>6.3662281866308151E-2</v>
          </cell>
          <cell r="I574">
            <v>6.4114606835733889E-2</v>
          </cell>
          <cell r="J574">
            <v>6.4508631001340203E-2</v>
          </cell>
          <cell r="K574">
            <v>6.4891531198096819E-2</v>
          </cell>
          <cell r="L574">
            <v>6.5179533263163822E-2</v>
          </cell>
          <cell r="M574">
            <v>6.5470890398957177E-2</v>
          </cell>
          <cell r="N574">
            <v>6.6224610306245407E-2</v>
          </cell>
          <cell r="O574">
            <v>6.6470615499704816E-2</v>
          </cell>
          <cell r="P574">
            <v>6.700227292584171E-2</v>
          </cell>
          <cell r="Q574">
            <v>6.737879362118683E-2</v>
          </cell>
          <cell r="R574">
            <v>6.8012927006331783E-2</v>
          </cell>
          <cell r="S574">
            <v>6.8301318959414131E-2</v>
          </cell>
          <cell r="T574">
            <v>6.8626766568057565E-2</v>
          </cell>
          <cell r="U574">
            <v>6.8798308477322462E-2</v>
          </cell>
          <cell r="V574">
            <v>6.9169160703500487E-2</v>
          </cell>
        </row>
        <row r="575">
          <cell r="A575">
            <v>35503</v>
          </cell>
          <cell r="B575">
            <v>5.1230722091716883E-2</v>
          </cell>
          <cell r="C575">
            <v>5.1230722091716883E-2</v>
          </cell>
          <cell r="D575">
            <v>5.6746450138478337E-2</v>
          </cell>
          <cell r="E575">
            <v>5.9258321185178216E-2</v>
          </cell>
          <cell r="F575">
            <v>6.0948964542324048E-2</v>
          </cell>
          <cell r="G575">
            <v>6.1709650254889621E-2</v>
          </cell>
          <cell r="H575">
            <v>6.3044937241838114E-2</v>
          </cell>
          <cell r="I575">
            <v>6.345634885273399E-2</v>
          </cell>
          <cell r="J575">
            <v>6.4149830674911049E-2</v>
          </cell>
          <cell r="K575">
            <v>6.4561336014562737E-2</v>
          </cell>
          <cell r="L575">
            <v>6.4871738865862644E-2</v>
          </cell>
          <cell r="M575">
            <v>6.5153936675307833E-2</v>
          </cell>
          <cell r="N575">
            <v>6.584587983885834E-2</v>
          </cell>
          <cell r="O575">
            <v>6.610834823667433E-2</v>
          </cell>
          <cell r="P575">
            <v>6.6676437464148766E-2</v>
          </cell>
          <cell r="Q575">
            <v>6.706306612723828E-2</v>
          </cell>
          <cell r="R575">
            <v>6.7638548018017441E-2</v>
          </cell>
          <cell r="S575">
            <v>6.7978702786372872E-2</v>
          </cell>
          <cell r="T575">
            <v>6.8246910426772736E-2</v>
          </cell>
          <cell r="U575">
            <v>6.8445698836276145E-2</v>
          </cell>
          <cell r="V575">
            <v>6.8882130335319258E-2</v>
          </cell>
        </row>
        <row r="576">
          <cell r="A576">
            <v>35506</v>
          </cell>
          <cell r="B576">
            <v>5.2276247032364165E-2</v>
          </cell>
          <cell r="C576">
            <v>5.2276247032364165E-2</v>
          </cell>
          <cell r="D576">
            <v>5.7274444343073654E-2</v>
          </cell>
          <cell r="E576">
            <v>5.9614136917287217E-2</v>
          </cell>
          <cell r="F576">
            <v>6.1461586860360538E-2</v>
          </cell>
          <cell r="G576">
            <v>6.207522463279315E-2</v>
          </cell>
          <cell r="H576">
            <v>6.3483579714312371E-2</v>
          </cell>
          <cell r="I576">
            <v>6.395143964912936E-2</v>
          </cell>
          <cell r="J576">
            <v>6.4390263170646972E-2</v>
          </cell>
          <cell r="K576">
            <v>6.4778368018343538E-2</v>
          </cell>
          <cell r="L576">
            <v>6.5070043651195508E-2</v>
          </cell>
          <cell r="M576">
            <v>6.5445199985891003E-2</v>
          </cell>
          <cell r="N576">
            <v>6.6119918251309806E-2</v>
          </cell>
          <cell r="O576">
            <v>6.6440627487893561E-2</v>
          </cell>
          <cell r="P576">
            <v>6.6899539542173023E-2</v>
          </cell>
          <cell r="Q576">
            <v>6.7276359794384566E-2</v>
          </cell>
          <cell r="R576">
            <v>6.7910392064296429E-2</v>
          </cell>
          <cell r="S576">
            <v>6.817679743650884E-2</v>
          </cell>
          <cell r="T576">
            <v>6.8502061682226612E-2</v>
          </cell>
          <cell r="U576">
            <v>6.8693979001865649E-2</v>
          </cell>
          <cell r="V576">
            <v>6.91251386998573E-2</v>
          </cell>
        </row>
        <row r="577">
          <cell r="A577">
            <v>35507</v>
          </cell>
          <cell r="B577">
            <v>5.2634303518887211E-2</v>
          </cell>
          <cell r="C577">
            <v>5.2634303518887211E-2</v>
          </cell>
          <cell r="D577">
            <v>5.7452632478848104E-2</v>
          </cell>
          <cell r="E577">
            <v>5.9733693549273728E-2</v>
          </cell>
          <cell r="F577">
            <v>6.1552545777534079E-2</v>
          </cell>
          <cell r="G577">
            <v>6.2148007376044478E-2</v>
          </cell>
          <cell r="H577">
            <v>6.3545225593613003E-2</v>
          </cell>
          <cell r="I577">
            <v>6.3891785894132622E-2</v>
          </cell>
          <cell r="J577">
            <v>6.443678989810403E-2</v>
          </cell>
          <cell r="K577">
            <v>6.4819866721074426E-2</v>
          </cell>
          <cell r="L577">
            <v>6.5107482990991589E-2</v>
          </cell>
          <cell r="M577">
            <v>6.5371148897586051E-2</v>
          </cell>
          <cell r="N577">
            <v>6.604879468708956E-2</v>
          </cell>
          <cell r="O577">
            <v>6.6396366467060375E-2</v>
          </cell>
          <cell r="P577">
            <v>6.692689537713431E-2</v>
          </cell>
          <cell r="Q577">
            <v>6.7302014645475403E-2</v>
          </cell>
          <cell r="R577">
            <v>6.7868135294777629E-2</v>
          </cell>
          <cell r="S577">
            <v>6.819970762061317E-2</v>
          </cell>
          <cell r="T577">
            <v>6.8460322948620311E-2</v>
          </cell>
          <cell r="U577">
            <v>6.8714611241614099E-2</v>
          </cell>
          <cell r="V577">
            <v>6.9083436022353631E-2</v>
          </cell>
        </row>
        <row r="578">
          <cell r="A578">
            <v>35508</v>
          </cell>
          <cell r="B578">
            <v>5.2997298715569192E-2</v>
          </cell>
          <cell r="C578">
            <v>5.2997298715569192E-2</v>
          </cell>
          <cell r="D578">
            <v>5.7631932733289461E-2</v>
          </cell>
          <cell r="E578">
            <v>6.0093042277438016E-2</v>
          </cell>
          <cell r="F578">
            <v>6.1826239565875928E-2</v>
          </cell>
          <cell r="G578">
            <v>6.2370152085559176E-2</v>
          </cell>
          <cell r="H578">
            <v>6.3777561615597098E-2</v>
          </cell>
          <cell r="I578">
            <v>6.417028993931112E-2</v>
          </cell>
          <cell r="J578">
            <v>6.4686768770506123E-2</v>
          </cell>
          <cell r="K578">
            <v>6.5047855010268676E-2</v>
          </cell>
          <cell r="L578">
            <v>6.5404690939458512E-2</v>
          </cell>
          <cell r="M578">
            <v>6.5676137596403575E-2</v>
          </cell>
          <cell r="N578">
            <v>6.6414668354465467E-2</v>
          </cell>
          <cell r="O578">
            <v>6.6720180658473557E-2</v>
          </cell>
          <cell r="P578">
            <v>6.7166735657753301E-2</v>
          </cell>
          <cell r="Q578">
            <v>6.7601540054078549E-2</v>
          </cell>
          <cell r="R578">
            <v>6.8158780605466512E-2</v>
          </cell>
          <cell r="S578">
            <v>6.8504098747171685E-2</v>
          </cell>
          <cell r="T578">
            <v>6.8821071689590521E-2</v>
          </cell>
          <cell r="U578">
            <v>6.9005585709393885E-2</v>
          </cell>
          <cell r="V578">
            <v>6.9410706880141171E-2</v>
          </cell>
        </row>
        <row r="579">
          <cell r="A579">
            <v>35509</v>
          </cell>
          <cell r="B579">
            <v>5.1801571909768293E-2</v>
          </cell>
          <cell r="C579">
            <v>5.1801571909768293E-2</v>
          </cell>
          <cell r="D579">
            <v>5.7090670625998242E-2</v>
          </cell>
          <cell r="E579">
            <v>5.9734556659055991E-2</v>
          </cell>
          <cell r="F579">
            <v>6.173527362574719E-2</v>
          </cell>
          <cell r="G579">
            <v>6.2443455131915057E-2</v>
          </cell>
          <cell r="H579">
            <v>6.3839616012021053E-2</v>
          </cell>
          <cell r="I579">
            <v>6.42235495395376E-2</v>
          </cell>
          <cell r="J579">
            <v>6.4835413090223726E-2</v>
          </cell>
          <cell r="K579">
            <v>6.5182922578273836E-2</v>
          </cell>
          <cell r="L579">
            <v>6.5529072891454085E-2</v>
          </cell>
          <cell r="M579">
            <v>6.5873259596797282E-2</v>
          </cell>
          <cell r="N579">
            <v>6.6601044713336527E-2</v>
          </cell>
          <cell r="O579">
            <v>6.6897168581532857E-2</v>
          </cell>
          <cell r="P579">
            <v>6.7359765537072125E-2</v>
          </cell>
          <cell r="Q579">
            <v>6.7787413904968813E-2</v>
          </cell>
          <cell r="R579">
            <v>6.8116474648785036E-2</v>
          </cell>
          <cell r="S579">
            <v>6.8397099599886407E-2</v>
          </cell>
          <cell r="T579">
            <v>6.8715618398423453E-2</v>
          </cell>
          <cell r="U579">
            <v>6.8880631701321249E-2</v>
          </cell>
          <cell r="V579">
            <v>6.9307342054332061E-2</v>
          </cell>
        </row>
        <row r="580">
          <cell r="A580">
            <v>35510</v>
          </cell>
          <cell r="B580">
            <v>5.2163820664382063E-2</v>
          </cell>
          <cell r="C580">
            <v>5.2163820664382063E-2</v>
          </cell>
          <cell r="D580">
            <v>5.7269928783978227E-2</v>
          </cell>
          <cell r="E580">
            <v>6.009525791423366E-2</v>
          </cell>
          <cell r="F580">
            <v>6.2010060828167769E-2</v>
          </cell>
          <cell r="G580">
            <v>6.2666541014098298E-2</v>
          </cell>
          <cell r="H580">
            <v>6.4030035153329862E-2</v>
          </cell>
          <cell r="I580">
            <v>6.4540694757169281E-2</v>
          </cell>
          <cell r="J580">
            <v>6.4780458371714561E-2</v>
          </cell>
          <cell r="K580">
            <v>6.5224763665918256E-2</v>
          </cell>
          <cell r="L580">
            <v>6.556684467850793E-2</v>
          </cell>
          <cell r="M580">
            <v>6.5826258374281826E-2</v>
          </cell>
          <cell r="N580">
            <v>6.6555579715233737E-2</v>
          </cell>
          <cell r="O580">
            <v>6.685287006008217E-2</v>
          </cell>
          <cell r="P580">
            <v>6.7387345896431916E-2</v>
          </cell>
          <cell r="Q580">
            <v>6.7813295942279625E-2</v>
          </cell>
          <cell r="R580">
            <v>6.8074173753694636E-2</v>
          </cell>
          <cell r="S580">
            <v>6.8420107842840944E-2</v>
          </cell>
          <cell r="T580">
            <v>6.8737436429707616E-2</v>
          </cell>
          <cell r="U580">
            <v>6.8901339277564783E-2</v>
          </cell>
          <cell r="V580">
            <v>6.9327127325128496E-2</v>
          </cell>
        </row>
        <row r="581">
          <cell r="A581">
            <v>35513</v>
          </cell>
          <cell r="B581">
            <v>5.3281616821475961E-2</v>
          </cell>
          <cell r="C581">
            <v>5.3281616821475961E-2</v>
          </cell>
          <cell r="D581">
            <v>5.781452123079172E-2</v>
          </cell>
          <cell r="E581">
            <v>6.0219556632429172E-2</v>
          </cell>
          <cell r="F581">
            <v>6.2104003238622418E-2</v>
          </cell>
          <cell r="G581">
            <v>6.273839836783586E-2</v>
          </cell>
          <cell r="H581">
            <v>6.4089045772614914E-2</v>
          </cell>
          <cell r="I581">
            <v>6.4437474892573926E-2</v>
          </cell>
          <cell r="J581">
            <v>6.4819413351728972E-2</v>
          </cell>
          <cell r="K581">
            <v>6.5163481668255099E-2</v>
          </cell>
          <cell r="L581">
            <v>6.5506645566682398E-2</v>
          </cell>
          <cell r="M581">
            <v>6.5766651558066005E-2</v>
          </cell>
          <cell r="N581">
            <v>6.6496493319663591E-2</v>
          </cell>
          <cell r="O581">
            <v>6.6793768937496917E-2</v>
          </cell>
          <cell r="P581">
            <v>6.73044058879982E-2</v>
          </cell>
          <cell r="Q581">
            <v>6.7662088809167242E-2</v>
          </cell>
          <cell r="R581">
            <v>6.801392954872254E-2</v>
          </cell>
          <cell r="S581">
            <v>6.8272524864761749E-2</v>
          </cell>
          <cell r="T581">
            <v>6.8590862471186592E-2</v>
          </cell>
          <cell r="U581">
            <v>6.8776285561852432E-2</v>
          </cell>
          <cell r="V581">
            <v>6.920186030084978E-2</v>
          </cell>
        </row>
        <row r="582">
          <cell r="A582">
            <v>35514</v>
          </cell>
          <cell r="B582">
            <v>5.3664937805803128E-2</v>
          </cell>
          <cell r="C582">
            <v>5.3664937805803128E-2</v>
          </cell>
          <cell r="D582">
            <v>5.836493132494943E-2</v>
          </cell>
          <cell r="E582">
            <v>6.0826482553286217E-2</v>
          </cell>
          <cell r="F582">
            <v>6.2565207492936037E-2</v>
          </cell>
          <cell r="G582">
            <v>6.3113290435321587E-2</v>
          </cell>
          <cell r="H582">
            <v>6.4538130918652736E-2</v>
          </cell>
          <cell r="I582">
            <v>6.4982956853930254E-2</v>
          </cell>
          <cell r="J582">
            <v>6.5275414303899756E-2</v>
          </cell>
          <cell r="K582">
            <v>6.5705119748166008E-2</v>
          </cell>
          <cell r="L582">
            <v>6.6008515967844641E-2</v>
          </cell>
          <cell r="M582">
            <v>6.6291016494017294E-2</v>
          </cell>
          <cell r="N582">
            <v>6.6760791003200579E-2</v>
          </cell>
          <cell r="O582">
            <v>6.7143742022386724E-2</v>
          </cell>
          <cell r="P582">
            <v>6.7569047712417993E-2</v>
          </cell>
          <cell r="Q582">
            <v>6.7985818409565107E-2</v>
          </cell>
          <cell r="R582">
            <v>6.8305261056623823E-2</v>
          </cell>
          <cell r="S582">
            <v>6.8577407072841851E-2</v>
          </cell>
          <cell r="T582">
            <v>6.8888580950225972E-2</v>
          </cell>
          <cell r="U582">
            <v>6.9130210774172127E-2</v>
          </cell>
          <cell r="V582">
            <v>6.9468039143879806E-2</v>
          </cell>
        </row>
        <row r="583">
          <cell r="A583">
            <v>35515</v>
          </cell>
          <cell r="B583">
            <v>5.4053814166714745E-2</v>
          </cell>
          <cell r="C583">
            <v>5.4053814166714745E-2</v>
          </cell>
          <cell r="D583">
            <v>5.855112962793952E-2</v>
          </cell>
          <cell r="E583">
            <v>6.0950466625647293E-2</v>
          </cell>
          <cell r="F583">
            <v>6.2843481543213661E-2</v>
          </cell>
          <cell r="G583">
            <v>6.3338634979555344E-2</v>
          </cell>
          <cell r="H583">
            <v>6.4859443912447759E-2</v>
          </cell>
          <cell r="I583">
            <v>6.5264641586743388E-2</v>
          </cell>
          <cell r="J583">
            <v>6.5664426825322739E-2</v>
          </cell>
          <cell r="K583">
            <v>6.612323524702246E-2</v>
          </cell>
          <cell r="L583">
            <v>6.6395639253964328E-2</v>
          </cell>
          <cell r="M583">
            <v>6.6680637896184336E-2</v>
          </cell>
          <cell r="N583">
            <v>6.7207016272853665E-2</v>
          </cell>
          <cell r="O583">
            <v>6.7469977753308777E-2</v>
          </cell>
          <cell r="P583">
            <v>6.7953234019248993E-2</v>
          </cell>
          <cell r="Q583">
            <v>6.8356484678377322E-2</v>
          </cell>
          <cell r="R583">
            <v>6.8686729178472114E-2</v>
          </cell>
          <cell r="S583">
            <v>6.8992083599655515E-2</v>
          </cell>
          <cell r="T583">
            <v>6.9315124556876134E-2</v>
          </cell>
          <cell r="U583">
            <v>6.9464486419905019E-2</v>
          </cell>
          <cell r="V583">
            <v>6.9879399771389183E-2</v>
          </cell>
        </row>
        <row r="584">
          <cell r="A584">
            <v>35516</v>
          </cell>
          <cell r="B584">
            <v>5.4448367554792952E-2</v>
          </cell>
          <cell r="C584">
            <v>5.4448367554792952E-2</v>
          </cell>
          <cell r="D584">
            <v>5.9107652326394033E-2</v>
          </cell>
          <cell r="E584">
            <v>6.180544395180318E-2</v>
          </cell>
          <cell r="F584">
            <v>6.3492763133733116E-2</v>
          </cell>
          <cell r="G584">
            <v>6.421913457585586E-2</v>
          </cell>
          <cell r="H584">
            <v>6.5742708177928905E-2</v>
          </cell>
          <cell r="I584">
            <v>6.615558553597703E-2</v>
          </cell>
          <cell r="J584">
            <v>6.6774991907341652E-2</v>
          </cell>
          <cell r="K584">
            <v>6.7266483628205531E-2</v>
          </cell>
          <cell r="L584">
            <v>6.7543953420688072E-2</v>
          </cell>
          <cell r="M584">
            <v>6.7840105173191945E-2</v>
          </cell>
          <cell r="N584">
            <v>6.838434768685174E-2</v>
          </cell>
          <cell r="O584">
            <v>6.8667453337586323E-2</v>
          </cell>
          <cell r="P584">
            <v>6.9104426237572389E-2</v>
          </cell>
          <cell r="Q584">
            <v>6.9538540635091545E-2</v>
          </cell>
          <cell r="R584">
            <v>6.9834068813771355E-2</v>
          </cell>
          <cell r="S584">
            <v>7.0110365338482333E-2</v>
          </cell>
          <cell r="T584">
            <v>7.047417618570008E-2</v>
          </cell>
          <cell r="U584">
            <v>7.0664386989795908E-2</v>
          </cell>
          <cell r="V584">
            <v>7.1062646075400721E-2</v>
          </cell>
        </row>
        <row r="585">
          <cell r="A585">
            <v>35520</v>
          </cell>
          <cell r="B585">
            <v>5.8349696806788073E-2</v>
          </cell>
          <cell r="C585">
            <v>5.8349696806788073E-2</v>
          </cell>
          <cell r="D585">
            <v>6.1538789936212528E-2</v>
          </cell>
          <cell r="E585">
            <v>6.3020678711851991E-2</v>
          </cell>
          <cell r="F585">
            <v>6.4339894434145867E-2</v>
          </cell>
          <cell r="G585">
            <v>6.5340205682379596E-2</v>
          </cell>
          <cell r="H585">
            <v>6.5893836064917888E-2</v>
          </cell>
          <cell r="I585">
            <v>6.6198636159156818E-2</v>
          </cell>
          <cell r="J585">
            <v>6.6316018055438575E-2</v>
          </cell>
          <cell r="K585">
            <v>6.6830959950829674E-2</v>
          </cell>
          <cell r="L585">
            <v>6.7055780797363185E-2</v>
          </cell>
          <cell r="M585">
            <v>6.7454425244355562E-2</v>
          </cell>
          <cell r="N585">
            <v>6.8657332867384152E-2</v>
          </cell>
          <cell r="O585">
            <v>6.8716448837771824E-2</v>
          </cell>
          <cell r="P585">
            <v>6.9603306169378459E-2</v>
          </cell>
          <cell r="Q585">
            <v>6.9955356936296231E-2</v>
          </cell>
          <cell r="R585">
            <v>6.993437384982315E-2</v>
          </cell>
          <cell r="S585">
            <v>7.0226929832225768E-2</v>
          </cell>
          <cell r="T585">
            <v>7.0499245466383781E-2</v>
          </cell>
          <cell r="U585">
            <v>7.0837336768795528E-2</v>
          </cell>
          <cell r="V585">
            <v>7.1144055419405716E-2</v>
          </cell>
        </row>
        <row r="586">
          <cell r="A586">
            <v>35521</v>
          </cell>
          <cell r="B586">
            <v>5.7833329465251333E-2</v>
          </cell>
          <cell r="C586">
            <v>5.7833329465251333E-2</v>
          </cell>
          <cell r="D586">
            <v>6.1243229327405439E-2</v>
          </cell>
          <cell r="E586">
            <v>6.2809439773121881E-2</v>
          </cell>
          <cell r="F586">
            <v>6.3838954764154285E-2</v>
          </cell>
          <cell r="G586">
            <v>6.4920579178143117E-2</v>
          </cell>
          <cell r="H586">
            <v>6.5529252648189359E-2</v>
          </cell>
          <cell r="I586">
            <v>6.5873672977519018E-2</v>
          </cell>
          <cell r="J586">
            <v>6.6195128820828106E-2</v>
          </cell>
          <cell r="K586">
            <v>6.6528098390660775E-2</v>
          </cell>
          <cell r="L586">
            <v>6.6783921008591721E-2</v>
          </cell>
          <cell r="M586">
            <v>6.7134249070794946E-2</v>
          </cell>
          <cell r="N586">
            <v>6.8274587200656267E-2</v>
          </cell>
          <cell r="O586">
            <v>6.8423480922623001E-2</v>
          </cell>
          <cell r="P586">
            <v>6.931971838462804E-2</v>
          </cell>
          <cell r="Q586">
            <v>6.9588890012589957E-2</v>
          </cell>
          <cell r="R586">
            <v>6.9885482202370272E-2</v>
          </cell>
          <cell r="S586">
            <v>6.9900829197838327E-2</v>
          </cell>
          <cell r="T586">
            <v>7.0373668890296406E-2</v>
          </cell>
          <cell r="U586">
            <v>7.0522414346958689E-2</v>
          </cell>
          <cell r="V586">
            <v>7.0897247073628517E-2</v>
          </cell>
        </row>
        <row r="587">
          <cell r="A587">
            <v>35522</v>
          </cell>
          <cell r="B587">
            <v>5.7579119324153716E-2</v>
          </cell>
          <cell r="C587">
            <v>5.7579119324153716E-2</v>
          </cell>
          <cell r="D587">
            <v>6.1101710105320596E-2</v>
          </cell>
          <cell r="E587">
            <v>6.2707518517076552E-2</v>
          </cell>
          <cell r="F587">
            <v>6.3756993477003948E-2</v>
          </cell>
          <cell r="G587">
            <v>6.4804070655914606E-2</v>
          </cell>
          <cell r="H587">
            <v>6.5467067905767964E-2</v>
          </cell>
          <cell r="I587">
            <v>6.5780684616549068E-2</v>
          </cell>
          <cell r="J587">
            <v>6.6142093749061576E-2</v>
          </cell>
          <cell r="K587">
            <v>6.6387174418442288E-2</v>
          </cell>
          <cell r="L587">
            <v>6.6735982183628847E-2</v>
          </cell>
          <cell r="M587">
            <v>6.7008059919093643E-2</v>
          </cell>
          <cell r="N587">
            <v>6.8229643839755647E-2</v>
          </cell>
          <cell r="O587">
            <v>6.8281992673820638E-2</v>
          </cell>
          <cell r="P587">
            <v>6.918201923240512E-2</v>
          </cell>
          <cell r="Q587">
            <v>6.9477499924243125E-2</v>
          </cell>
          <cell r="R587">
            <v>6.9776251942675449E-2</v>
          </cell>
          <cell r="S587">
            <v>6.9771841858061151E-2</v>
          </cell>
          <cell r="T587">
            <v>7.0331495328524382E-2</v>
          </cell>
          <cell r="U587">
            <v>7.0396463345397453E-2</v>
          </cell>
          <cell r="V587">
            <v>7.0792845185672151E-2</v>
          </cell>
        </row>
        <row r="588">
          <cell r="A588">
            <v>35523</v>
          </cell>
          <cell r="B588">
            <v>5.7843390215483771E-2</v>
          </cell>
          <cell r="C588">
            <v>5.7843390215483771E-2</v>
          </cell>
          <cell r="D588">
            <v>6.0959590080287007E-2</v>
          </cell>
          <cell r="E588">
            <v>6.2605321694711544E-2</v>
          </cell>
          <cell r="F588">
            <v>6.3674877354184839E-2</v>
          </cell>
          <cell r="G588">
            <v>6.4734057883650151E-2</v>
          </cell>
          <cell r="H588">
            <v>6.5242770831813693E-2</v>
          </cell>
          <cell r="I588">
            <v>6.5723732462537904E-2</v>
          </cell>
          <cell r="J588">
            <v>6.5990612203799939E-2</v>
          </cell>
          <cell r="K588">
            <v>6.6336998029870239E-2</v>
          </cell>
          <cell r="L588">
            <v>6.6603264502148984E-2</v>
          </cell>
          <cell r="M588">
            <v>6.6855261776838315E-2</v>
          </cell>
          <cell r="N588">
            <v>6.7930061286956278E-2</v>
          </cell>
          <cell r="O588">
            <v>6.8091883071260975E-2</v>
          </cell>
          <cell r="P588">
            <v>6.8785393541007003E-2</v>
          </cell>
          <cell r="Q588">
            <v>6.9229210473198369E-2</v>
          </cell>
          <cell r="R588">
            <v>6.9511577021295332E-2</v>
          </cell>
          <cell r="S588">
            <v>6.9599648983760629E-2</v>
          </cell>
          <cell r="T588">
            <v>7.00125635280444E-2</v>
          </cell>
          <cell r="U588">
            <v>7.0103462846096767E-2</v>
          </cell>
          <cell r="V588">
            <v>7.0420227284669845E-2</v>
          </cell>
        </row>
        <row r="589">
          <cell r="A589">
            <v>35524</v>
          </cell>
          <cell r="B589">
            <v>5.758707618909837E-2</v>
          </cell>
          <cell r="C589">
            <v>5.758707618909837E-2</v>
          </cell>
          <cell r="D589">
            <v>6.1114294162595319E-2</v>
          </cell>
          <cell r="E589">
            <v>6.2714936868179277E-2</v>
          </cell>
          <cell r="F589">
            <v>6.3927428414840698E-2</v>
          </cell>
          <cell r="G589">
            <v>6.4944166479094026E-2</v>
          </cell>
          <cell r="H589">
            <v>6.5585869623446508E-2</v>
          </cell>
          <cell r="I589">
            <v>6.6028171347110282E-2</v>
          </cell>
          <cell r="J589">
            <v>6.593748837602853E-2</v>
          </cell>
          <cell r="K589">
            <v>6.6196023241121282E-2</v>
          </cell>
          <cell r="L589">
            <v>6.6555286359986532E-2</v>
          </cell>
          <cell r="M589">
            <v>6.6808997806494463E-2</v>
          </cell>
          <cell r="N589">
            <v>6.7808804178100979E-2</v>
          </cell>
          <cell r="O589">
            <v>6.8047926059770877E-2</v>
          </cell>
          <cell r="P589">
            <v>6.8742136319927483E-2</v>
          </cell>
          <cell r="Q589">
            <v>6.9186457124365205E-2</v>
          </cell>
          <cell r="R589">
            <v>6.9469179999423966E-2</v>
          </cell>
          <cell r="S589">
            <v>6.9557512629817506E-2</v>
          </cell>
          <cell r="T589">
            <v>6.9970489194710273E-2</v>
          </cell>
          <cell r="U589">
            <v>7.006143270223264E-2</v>
          </cell>
          <cell r="V589">
            <v>7.0378078632415617E-2</v>
          </cell>
        </row>
        <row r="590">
          <cell r="A590">
            <v>35527</v>
          </cell>
          <cell r="B590">
            <v>5.76879092716105E-2</v>
          </cell>
          <cell r="C590">
            <v>5.76879092716105E-2</v>
          </cell>
          <cell r="D590">
            <v>6.0983803158355339E-2</v>
          </cell>
          <cell r="E590">
            <v>6.2619738301095712E-2</v>
          </cell>
          <cell r="F590">
            <v>6.3624635385934949E-2</v>
          </cell>
          <cell r="G590">
            <v>6.4733822305785824E-2</v>
          </cell>
          <cell r="H590">
            <v>6.5236392764481302E-2</v>
          </cell>
          <cell r="I590">
            <v>6.571250874576369E-2</v>
          </cell>
          <cell r="J590">
            <v>6.5548220771080357E-2</v>
          </cell>
          <cell r="K590">
            <v>6.5833481631805649E-2</v>
          </cell>
          <cell r="L590">
            <v>6.6128880309916357E-2</v>
          </cell>
          <cell r="M590">
            <v>6.643061864730003E-2</v>
          </cell>
          <cell r="N590">
            <v>6.7419849673567303E-2</v>
          </cell>
          <cell r="O590">
            <v>6.7599985337081808E-2</v>
          </cell>
          <cell r="P590">
            <v>6.8307038217849905E-2</v>
          </cell>
          <cell r="Q590">
            <v>6.8693936273006434E-2</v>
          </cell>
          <cell r="R590">
            <v>6.8987600843831445E-2</v>
          </cell>
          <cell r="S590">
            <v>6.9085499393918601E-2</v>
          </cell>
          <cell r="T590">
            <v>6.9505040841695814E-2</v>
          </cell>
          <cell r="U590">
            <v>6.960228441761801E-2</v>
          </cell>
          <cell r="V590">
            <v>6.9922957384696532E-2</v>
          </cell>
        </row>
        <row r="591">
          <cell r="A591">
            <v>35528</v>
          </cell>
          <cell r="B591">
            <v>5.7426534775104787E-2</v>
          </cell>
          <cell r="C591">
            <v>5.7426534775104787E-2</v>
          </cell>
          <cell r="D591">
            <v>6.1140132952428115E-2</v>
          </cell>
          <cell r="E591">
            <v>6.2730140513147875E-2</v>
          </cell>
          <cell r="F591">
            <v>6.4102685651869037E-2</v>
          </cell>
          <cell r="G591">
            <v>6.494472887770697E-2</v>
          </cell>
          <cell r="H591">
            <v>6.5539815217462508E-2</v>
          </cell>
          <cell r="I591">
            <v>6.5981433705701378E-2</v>
          </cell>
          <cell r="J591">
            <v>6.5790363307497143E-2</v>
          </cell>
          <cell r="K591">
            <v>6.6055494282657209E-2</v>
          </cell>
          <cell r="L591">
            <v>6.6419751485881237E-2</v>
          </cell>
          <cell r="M591">
            <v>6.6703760946335205E-2</v>
          </cell>
          <cell r="N591">
            <v>6.7679822282892876E-2</v>
          </cell>
          <cell r="O591">
            <v>6.7945107779351213E-2</v>
          </cell>
          <cell r="P591">
            <v>6.8616150575971424E-2</v>
          </cell>
          <cell r="Q591">
            <v>6.8992689994235246E-2</v>
          </cell>
          <cell r="R591">
            <v>6.9299657544055232E-2</v>
          </cell>
          <cell r="S591">
            <v>6.9367425528521043E-2</v>
          </cell>
          <cell r="T591">
            <v>6.9802301570079661E-2</v>
          </cell>
          <cell r="U591">
            <v>6.9872595325147002E-2</v>
          </cell>
          <cell r="V591">
            <v>7.0209633900015375E-2</v>
          </cell>
        </row>
        <row r="592">
          <cell r="A592">
            <v>35529</v>
          </cell>
          <cell r="B592">
            <v>5.7697451247452805E-2</v>
          </cell>
          <cell r="C592">
            <v>5.7697451247452805E-2</v>
          </cell>
          <cell r="D592">
            <v>6.0895927105986312E-2</v>
          </cell>
          <cell r="E592">
            <v>6.2555880562583974E-2</v>
          </cell>
          <cell r="F592">
            <v>6.3964261495588384E-2</v>
          </cell>
          <cell r="G592">
            <v>6.5015305433044693E-2</v>
          </cell>
          <cell r="H592">
            <v>6.5599548942507205E-2</v>
          </cell>
          <cell r="I592">
            <v>6.6033216629411501E-2</v>
          </cell>
          <cell r="J592">
            <v>6.5835693148864671E-2</v>
          </cell>
          <cell r="K592">
            <v>6.609605934045458E-2</v>
          </cell>
          <cell r="L592">
            <v>6.6371701043053608E-2</v>
          </cell>
          <cell r="M592">
            <v>6.6737410820651502E-2</v>
          </cell>
          <cell r="N592">
            <v>6.7711172069043229E-2</v>
          </cell>
          <cell r="O592">
            <v>6.7876790533958828E-2</v>
          </cell>
          <cell r="P592">
            <v>6.8572894393987921E-2</v>
          </cell>
          <cell r="Q592">
            <v>6.9018346180921744E-2</v>
          </cell>
          <cell r="R592">
            <v>6.932383834967823E-2</v>
          </cell>
          <cell r="S592">
            <v>6.9390222653779809E-2</v>
          </cell>
          <cell r="T592">
            <v>6.982398304644874E-2</v>
          </cell>
          <cell r="U592">
            <v>6.9893168269541756E-2</v>
          </cell>
          <cell r="V592">
            <v>7.022928400964816E-2</v>
          </cell>
        </row>
        <row r="593">
          <cell r="A593">
            <v>35530</v>
          </cell>
          <cell r="B593">
            <v>5.7970935824681068E-2</v>
          </cell>
          <cell r="C593">
            <v>5.7970935824681068E-2</v>
          </cell>
          <cell r="D593">
            <v>6.105282073524626E-2</v>
          </cell>
          <cell r="E593">
            <v>6.2666552777087728E-2</v>
          </cell>
          <cell r="F593">
            <v>6.4275422777150926E-2</v>
          </cell>
          <cell r="G593">
            <v>6.5227043830283549E-2</v>
          </cell>
          <cell r="H593">
            <v>6.5822490691237648E-2</v>
          </cell>
          <cell r="I593">
            <v>6.6194022967904886E-2</v>
          </cell>
          <cell r="J593">
            <v>6.5979794820036061E-2</v>
          </cell>
          <cell r="K593">
            <v>6.6349023984733344E-2</v>
          </cell>
          <cell r="L593">
            <v>6.6578302109522175E-2</v>
          </cell>
          <cell r="M593">
            <v>6.693121331056727E-2</v>
          </cell>
          <cell r="N593">
            <v>6.7920873977119017E-2</v>
          </cell>
          <cell r="O593">
            <v>6.8076440543114292E-2</v>
          </cell>
          <cell r="P593">
            <v>6.8812096962272695E-2</v>
          </cell>
          <cell r="Q593">
            <v>6.9180954353957602E-2</v>
          </cell>
          <cell r="R593">
            <v>6.9481284121645601E-2</v>
          </cell>
          <cell r="S593">
            <v>6.9629657324981262E-2</v>
          </cell>
          <cell r="T593">
            <v>6.9781956757762595E-2</v>
          </cell>
          <cell r="U593">
            <v>6.9913753331126371E-2</v>
          </cell>
          <cell r="V593">
            <v>7.0187203554844133E-2</v>
          </cell>
        </row>
        <row r="594">
          <cell r="A594">
            <v>35531</v>
          </cell>
          <cell r="B594">
            <v>5.8247025194081974E-2</v>
          </cell>
          <cell r="C594">
            <v>5.8247025194081974E-2</v>
          </cell>
          <cell r="D594">
            <v>6.1613968187567217E-2</v>
          </cell>
          <cell r="E594">
            <v>6.3278362496084414E-2</v>
          </cell>
          <cell r="F594">
            <v>6.4700318223664857E-2</v>
          </cell>
          <cell r="G594">
            <v>6.5769062891204835E-2</v>
          </cell>
          <cell r="H594">
            <v>6.6372901661205158E-2</v>
          </cell>
          <cell r="I594">
            <v>6.6828340565061484E-2</v>
          </cell>
          <cell r="J594">
            <v>6.6651925323814726E-2</v>
          </cell>
          <cell r="K594">
            <v>6.6937228579954683E-2</v>
          </cell>
          <cell r="L594">
            <v>6.7239576271419563E-2</v>
          </cell>
          <cell r="M594">
            <v>6.7553713836315449E-2</v>
          </cell>
          <cell r="N594">
            <v>6.8514398536103083E-2</v>
          </cell>
          <cell r="O594">
            <v>6.8716720418233193E-2</v>
          </cell>
          <cell r="P594">
            <v>6.9430089311175017E-2</v>
          </cell>
          <cell r="Q594">
            <v>6.9847910030471499E-2</v>
          </cell>
          <cell r="R594">
            <v>7.0129549110679798E-2</v>
          </cell>
          <cell r="S594">
            <v>7.0261506686621331E-2</v>
          </cell>
          <cell r="T594">
            <v>7.0464128639105117E-2</v>
          </cell>
          <cell r="U594">
            <v>7.0583147070263128E-2</v>
          </cell>
          <cell r="V594">
            <v>7.084692561230517E-2</v>
          </cell>
        </row>
        <row r="595">
          <cell r="A595">
            <v>35534</v>
          </cell>
          <cell r="B595">
            <v>5.9091299561545491E-2</v>
          </cell>
          <cell r="C595">
            <v>5.9091299561545491E-2</v>
          </cell>
          <cell r="D595">
            <v>6.1688563302244342E-2</v>
          </cell>
          <cell r="E595">
            <v>6.3616648155752853E-2</v>
          </cell>
          <cell r="F595">
            <v>6.5133172792165878E-2</v>
          </cell>
          <cell r="G595">
            <v>6.626853183691335E-2</v>
          </cell>
          <cell r="H595">
            <v>6.7335445826233728E-2</v>
          </cell>
          <cell r="I595">
            <v>6.7571361976618019E-2</v>
          </cell>
          <cell r="J595">
            <v>6.8051320233001297E-2</v>
          </cell>
          <cell r="K595">
            <v>6.8315713465298147E-2</v>
          </cell>
          <cell r="L595">
            <v>6.8436897125725246E-2</v>
          </cell>
          <cell r="M595">
            <v>6.8571482049391785E-2</v>
          </cell>
          <cell r="N595">
            <v>6.8994751585083572E-2</v>
          </cell>
          <cell r="O595">
            <v>6.9173562679849754E-2</v>
          </cell>
          <cell r="P595">
            <v>6.9892955504848905E-2</v>
          </cell>
          <cell r="Q595">
            <v>7.0225132807075749E-2</v>
          </cell>
          <cell r="R595">
            <v>7.0628834513828412E-2</v>
          </cell>
          <cell r="S595">
            <v>7.0680697652197325E-2</v>
          </cell>
          <cell r="T595">
            <v>7.1130530932475483E-2</v>
          </cell>
          <cell r="U595">
            <v>7.1172297123633405E-2</v>
          </cell>
          <cell r="V595">
            <v>7.1488750094102715E-2</v>
          </cell>
        </row>
        <row r="596">
          <cell r="A596">
            <v>35535</v>
          </cell>
          <cell r="B596">
            <v>5.8277876925429795E-2</v>
          </cell>
          <cell r="C596">
            <v>5.8277876925429795E-2</v>
          </cell>
          <cell r="D596">
            <v>6.0933136830970416E-2</v>
          </cell>
          <cell r="E596">
            <v>6.2793925936620698E-2</v>
          </cell>
          <cell r="F596">
            <v>6.4315016208345219E-2</v>
          </cell>
          <cell r="G596">
            <v>6.5442006894679827E-2</v>
          </cell>
          <cell r="H596">
            <v>6.637007055670209E-2</v>
          </cell>
          <cell r="I596">
            <v>6.6710407740977445E-2</v>
          </cell>
          <cell r="J596">
            <v>6.7134674078963077E-2</v>
          </cell>
          <cell r="K596">
            <v>6.7407810897136711E-2</v>
          </cell>
          <cell r="L596">
            <v>6.747457400986881E-2</v>
          </cell>
          <cell r="M596">
            <v>6.7690466905172567E-2</v>
          </cell>
          <cell r="N596">
            <v>6.8001996860925354E-2</v>
          </cell>
          <cell r="O596">
            <v>6.8222545565973694E-2</v>
          </cell>
          <cell r="P596">
            <v>6.8878563346428168E-2</v>
          </cell>
          <cell r="Q596">
            <v>6.9172684869291179E-2</v>
          </cell>
          <cell r="R596">
            <v>6.9602763207485541E-2</v>
          </cell>
          <cell r="S596">
            <v>6.9679166910503659E-2</v>
          </cell>
          <cell r="T596">
            <v>7.0082112580439004E-2</v>
          </cell>
          <cell r="U596">
            <v>7.0205024134606553E-2</v>
          </cell>
          <cell r="V596">
            <v>7.0471192506288902E-2</v>
          </cell>
        </row>
        <row r="597">
          <cell r="A597">
            <v>35536</v>
          </cell>
          <cell r="B597">
            <v>5.8562121674004756E-2</v>
          </cell>
          <cell r="C597">
            <v>5.8562121674004756E-2</v>
          </cell>
          <cell r="D597">
            <v>6.1092555530326005E-2</v>
          </cell>
          <cell r="E597">
            <v>6.2906199304350624E-2</v>
          </cell>
          <cell r="F597">
            <v>6.4572418849420235E-2</v>
          </cell>
          <cell r="G597">
            <v>6.5655618298587889E-2</v>
          </cell>
          <cell r="H597">
            <v>6.6554129714634425E-2</v>
          </cell>
          <cell r="I597">
            <v>6.6872680571083393E-2</v>
          </cell>
          <cell r="J597">
            <v>6.7313945881653986E-2</v>
          </cell>
          <cell r="K597">
            <v>6.7633042053048029E-2</v>
          </cell>
          <cell r="L597">
            <v>6.7711857830989611E-2</v>
          </cell>
          <cell r="M597">
            <v>6.7886065526370928E-2</v>
          </cell>
          <cell r="N597">
            <v>6.818696784320355E-2</v>
          </cell>
          <cell r="O597">
            <v>6.8398594195420451E-2</v>
          </cell>
          <cell r="P597">
            <v>6.9142337182973246E-2</v>
          </cell>
          <cell r="Q597">
            <v>6.9404396786539507E-2</v>
          </cell>
          <cell r="R597">
            <v>6.9827686171864259E-2</v>
          </cell>
          <cell r="S597">
            <v>6.9897714256592441E-2</v>
          </cell>
          <cell r="T597">
            <v>7.0295909521462613E-2</v>
          </cell>
          <cell r="U597">
            <v>7.0435277027485907E-2</v>
          </cell>
          <cell r="V597">
            <v>7.0676966971137345E-2</v>
          </cell>
        </row>
        <row r="598">
          <cell r="A598">
            <v>35537</v>
          </cell>
          <cell r="B598">
            <v>5.8294008443102778E-2</v>
          </cell>
          <cell r="C598">
            <v>5.8294008443102778E-2</v>
          </cell>
          <cell r="D598">
            <v>6.0639319588049669E-2</v>
          </cell>
          <cell r="E598">
            <v>6.2585767763691916E-2</v>
          </cell>
          <cell r="F598">
            <v>6.4149605206995225E-2</v>
          </cell>
          <cell r="G598">
            <v>6.5159525976234811E-2</v>
          </cell>
          <cell r="H598">
            <v>6.6245530973789338E-2</v>
          </cell>
          <cell r="I598">
            <v>6.6450424312877135E-2</v>
          </cell>
          <cell r="J598">
            <v>6.6929041689402696E-2</v>
          </cell>
          <cell r="K598">
            <v>6.7185130822629641E-2</v>
          </cell>
          <cell r="L598">
            <v>6.7293013092984175E-2</v>
          </cell>
          <cell r="M598">
            <v>6.7517227624411078E-2</v>
          </cell>
          <cell r="N598">
            <v>6.7809827594377023E-2</v>
          </cell>
          <cell r="O598">
            <v>6.7963566060184472E-2</v>
          </cell>
          <cell r="P598">
            <v>6.8721180954646577E-2</v>
          </cell>
          <cell r="Q598">
            <v>6.9018615504846045E-2</v>
          </cell>
          <cell r="R598">
            <v>6.9362237353310069E-2</v>
          </cell>
          <cell r="S598">
            <v>6.9508081823483253E-2</v>
          </cell>
          <cell r="T598">
            <v>6.9934058441673677E-2</v>
          </cell>
          <cell r="U598">
            <v>6.9995506775936245E-2</v>
          </cell>
          <cell r="V598">
            <v>7.032501686463262E-2</v>
          </cell>
        </row>
        <row r="599">
          <cell r="A599">
            <v>35538</v>
          </cell>
          <cell r="B599">
            <v>5.7466231170247052E-2</v>
          </cell>
          <cell r="C599">
            <v>5.7466231170247052E-2</v>
          </cell>
          <cell r="D599">
            <v>6.0184228970066249E-2</v>
          </cell>
          <cell r="E599">
            <v>6.2264540681053325E-2</v>
          </cell>
          <cell r="F599">
            <v>6.3726269126344867E-2</v>
          </cell>
          <cell r="G599">
            <v>6.4757842869857307E-2</v>
          </cell>
          <cell r="H599">
            <v>6.5772719599795193E-2</v>
          </cell>
          <cell r="I599">
            <v>6.6064851500036492E-2</v>
          </cell>
          <cell r="J599">
            <v>6.6445064668999604E-2</v>
          </cell>
          <cell r="K599">
            <v>6.6859920521673874E-2</v>
          </cell>
          <cell r="L599">
            <v>6.6874815706746096E-2</v>
          </cell>
          <cell r="M599">
            <v>6.7122164456241515E-2</v>
          </cell>
          <cell r="N599">
            <v>6.7458858620018519E-2</v>
          </cell>
          <cell r="O599">
            <v>6.7627011533146694E-2</v>
          </cell>
          <cell r="P599">
            <v>6.8371710080708886E-2</v>
          </cell>
          <cell r="Q599">
            <v>6.8679407229039105E-2</v>
          </cell>
          <cell r="R599">
            <v>6.9186608923511264E-2</v>
          </cell>
          <cell r="S599">
            <v>6.9271041536771924E-2</v>
          </cell>
          <cell r="T599">
            <v>6.9679451743539955E-2</v>
          </cell>
          <cell r="U599">
            <v>6.974490732693242E-2</v>
          </cell>
          <cell r="V599">
            <v>7.0077042219095595E-2</v>
          </cell>
        </row>
        <row r="600">
          <cell r="A600">
            <v>35541</v>
          </cell>
          <cell r="B600">
            <v>5.8327751799793964E-2</v>
          </cell>
          <cell r="C600">
            <v>5.8327751799793964E-2</v>
          </cell>
          <cell r="D600">
            <v>6.0972406336157178E-2</v>
          </cell>
          <cell r="E600">
            <v>6.2819364871051914E-2</v>
          </cell>
          <cell r="F600">
            <v>6.4329456887869896E-2</v>
          </cell>
          <cell r="G600">
            <v>6.5303976249954862E-2</v>
          </cell>
          <cell r="H600">
            <v>6.6324939757731377E-2</v>
          </cell>
          <cell r="I600">
            <v>6.655115195240327E-2</v>
          </cell>
          <cell r="J600">
            <v>6.7015316234929762E-2</v>
          </cell>
          <cell r="K600">
            <v>6.725951010623353E-2</v>
          </cell>
          <cell r="L600">
            <v>6.7357460870639235E-2</v>
          </cell>
          <cell r="M600">
            <v>6.757361732228194E-2</v>
          </cell>
          <cell r="N600">
            <v>6.7859480061472757E-2</v>
          </cell>
          <cell r="O600">
            <v>6.808054857351635E-2</v>
          </cell>
          <cell r="P600">
            <v>6.8831114722817346E-2</v>
          </cell>
          <cell r="Q600">
            <v>6.9121733815092609E-2</v>
          </cell>
          <cell r="R600">
            <v>6.9459451278391524E-2</v>
          </cell>
          <cell r="S600">
            <v>6.9599815508683507E-2</v>
          </cell>
          <cell r="T600">
            <v>7.0021271733790566E-2</v>
          </cell>
          <cell r="U600">
            <v>7.007823431399697E-2</v>
          </cell>
          <cell r="V600">
            <v>7.0404010562306663E-2</v>
          </cell>
        </row>
        <row r="601">
          <cell r="A601">
            <v>35542</v>
          </cell>
          <cell r="B601">
            <v>5.8620694097615902E-2</v>
          </cell>
          <cell r="C601">
            <v>5.8620694097615902E-2</v>
          </cell>
          <cell r="D601">
            <v>6.1134434986628836E-2</v>
          </cell>
          <cell r="E601">
            <v>6.293288358694904E-2</v>
          </cell>
          <cell r="F601">
            <v>6.4246357699444784E-2</v>
          </cell>
          <cell r="G601">
            <v>6.5375950074961789E-2</v>
          </cell>
          <cell r="H601">
            <v>6.6262475371246313E-2</v>
          </cell>
          <cell r="I601">
            <v>6.6603918877732371E-2</v>
          </cell>
          <cell r="J601">
            <v>6.6962134554662059E-2</v>
          </cell>
          <cell r="K601">
            <v>6.7301153644747605E-2</v>
          </cell>
          <cell r="L601">
            <v>6.7395045841537077E-2</v>
          </cell>
          <cell r="M601">
            <v>6.7607934551238702E-2</v>
          </cell>
          <cell r="N601">
            <v>6.7891101707247728E-2</v>
          </cell>
          <cell r="O601">
            <v>6.8109857147070643E-2</v>
          </cell>
          <cell r="P601">
            <v>6.8787786006720281E-2</v>
          </cell>
          <cell r="Q601">
            <v>6.9078948425949957E-2</v>
          </cell>
          <cell r="R601">
            <v>6.9483797348381157E-2</v>
          </cell>
          <cell r="S601">
            <v>6.9622786771980819E-2</v>
          </cell>
          <cell r="T601">
            <v>6.9957882837049457E-2</v>
          </cell>
          <cell r="U601">
            <v>7.0098946759415026E-2</v>
          </cell>
          <cell r="V601">
            <v>7.0423786720209422E-2</v>
          </cell>
        </row>
        <row r="602">
          <cell r="A602">
            <v>35543</v>
          </cell>
          <cell r="B602">
            <v>5.8916593560222892E-2</v>
          </cell>
          <cell r="C602">
            <v>5.8916593560222892E-2</v>
          </cell>
          <cell r="D602">
            <v>6.0985970436600763E-2</v>
          </cell>
          <cell r="E602">
            <v>6.2828110137981272E-2</v>
          </cell>
          <cell r="F602">
            <v>6.467734530520787E-2</v>
          </cell>
          <cell r="G602">
            <v>6.5448082711313402E-2</v>
          </cell>
          <cell r="H602">
            <v>6.6199944723085102E-2</v>
          </cell>
          <cell r="I602">
            <v>6.6546780643529993E-2</v>
          </cell>
          <cell r="J602">
            <v>6.7008727010780325E-2</v>
          </cell>
          <cell r="K602">
            <v>6.7342848777532285E-2</v>
          </cell>
          <cell r="L602">
            <v>6.7432672776348096E-2</v>
          </cell>
          <cell r="M602">
            <v>6.7723067734040784E-2</v>
          </cell>
          <cell r="N602">
            <v>6.8076305668326037E-2</v>
          </cell>
          <cell r="O602">
            <v>6.8286073337578648E-2</v>
          </cell>
          <cell r="P602">
            <v>6.9028115796003875E-2</v>
          </cell>
          <cell r="Q602">
            <v>6.9173408594753044E-2</v>
          </cell>
          <cell r="R602">
            <v>6.9731064324939182E-2</v>
          </cell>
          <cell r="S602">
            <v>6.9710962872532256E-2</v>
          </cell>
          <cell r="T602">
            <v>7.0128944007727095E-2</v>
          </cell>
          <cell r="U602">
            <v>7.0182466685163064E-2</v>
          </cell>
          <cell r="V602">
            <v>7.0505544895319877E-2</v>
          </cell>
        </row>
        <row r="603">
          <cell r="A603">
            <v>35544</v>
          </cell>
          <cell r="B603">
            <v>5.9215495189205887E-2</v>
          </cell>
          <cell r="C603">
            <v>5.9215495189205887E-2</v>
          </cell>
          <cell r="D603">
            <v>6.177343720477222E-2</v>
          </cell>
          <cell r="E603">
            <v>6.3380357712740629E-2</v>
          </cell>
          <cell r="F603">
            <v>6.510982310363754E-2</v>
          </cell>
          <cell r="G603">
            <v>6.594950110652717E-2</v>
          </cell>
          <cell r="H603">
            <v>6.6674043696763469E-2</v>
          </cell>
          <cell r="I603">
            <v>6.6930002177312417E-2</v>
          </cell>
          <cell r="J603">
            <v>6.7455332795755399E-2</v>
          </cell>
          <cell r="K603">
            <v>6.7783931031067557E-2</v>
          </cell>
          <cell r="L603">
            <v>6.7928471855961833E-2</v>
          </cell>
          <cell r="M603">
            <v>6.8162185464495317E-2</v>
          </cell>
          <cell r="N603">
            <v>6.851846040940586E-2</v>
          </cell>
          <cell r="O603">
            <v>6.870807635838308E-2</v>
          </cell>
          <cell r="P603">
            <v>6.9435037090071261E-2</v>
          </cell>
          <cell r="Q603">
            <v>6.9612039397865977E-2</v>
          </cell>
          <cell r="R603">
            <v>7.009077166523317E-2</v>
          </cell>
          <cell r="S603">
            <v>7.0082411201064676E-2</v>
          </cell>
          <cell r="T603">
            <v>7.0471418957226625E-2</v>
          </cell>
          <cell r="U603">
            <v>7.0601937805185949E-2</v>
          </cell>
          <cell r="V603">
            <v>7.0898117681825065E-2</v>
          </cell>
        </row>
        <row r="604">
          <cell r="A604">
            <v>35545</v>
          </cell>
          <cell r="B604">
            <v>5.8940335965197453E-2</v>
          </cell>
          <cell r="C604">
            <v>5.8940335965197453E-2</v>
          </cell>
          <cell r="D604">
            <v>6.1312679616975271E-2</v>
          </cell>
          <cell r="E604">
            <v>6.3275914584556767E-2</v>
          </cell>
          <cell r="F604">
            <v>6.5027234679458493E-2</v>
          </cell>
          <cell r="G604">
            <v>6.5879171566654737E-2</v>
          </cell>
          <cell r="H604">
            <v>6.6735712726729138E-2</v>
          </cell>
          <cell r="I604">
            <v>6.6983198812484671E-2</v>
          </cell>
          <cell r="J604">
            <v>6.7502338340830956E-2</v>
          </cell>
          <cell r="K604">
            <v>6.7825981388493148E-2</v>
          </cell>
          <cell r="L604">
            <v>6.7966443176816091E-2</v>
          </cell>
          <cell r="M604">
            <v>6.8196858457193296E-2</v>
          </cell>
          <cell r="N604">
            <v>6.8550438158618929E-2</v>
          </cell>
          <cell r="O604">
            <v>6.8737697167678677E-2</v>
          </cell>
          <cell r="P604">
            <v>6.9534115288056225E-2</v>
          </cell>
          <cell r="Q604">
            <v>6.9730022898905203E-2</v>
          </cell>
          <cell r="R604">
            <v>7.027219150665906E-2</v>
          </cell>
          <cell r="S604">
            <v>7.0236544593397982E-2</v>
          </cell>
          <cell r="T604">
            <v>7.0643400857793054E-2</v>
          </cell>
          <cell r="U604">
            <v>7.0749095419832111E-2</v>
          </cell>
          <cell r="V604">
            <v>7.1063437408645541E-2</v>
          </cell>
        </row>
        <row r="605">
          <cell r="A605">
            <v>35548</v>
          </cell>
          <cell r="B605">
            <v>5.8489396405639979E-2</v>
          </cell>
          <cell r="C605">
            <v>5.8489396405639979E-2</v>
          </cell>
          <cell r="D605">
            <v>6.1073484861197014E-2</v>
          </cell>
          <cell r="E605">
            <v>6.3181339038581488E-2</v>
          </cell>
          <cell r="F605">
            <v>6.4951115372752666E-2</v>
          </cell>
          <cell r="G605">
            <v>6.5811146560754666E-2</v>
          </cell>
          <cell r="H605">
            <v>6.6631202950016705E-2</v>
          </cell>
          <cell r="I605">
            <v>6.6922285856448452E-2</v>
          </cell>
          <cell r="J605">
            <v>6.7342869805426891E-2</v>
          </cell>
          <cell r="K605">
            <v>6.7552101721585822E-2</v>
          </cell>
          <cell r="L605">
            <v>6.7707448209485169E-2</v>
          </cell>
          <cell r="M605">
            <v>6.7895562263402903E-2</v>
          </cell>
          <cell r="N605">
            <v>6.8492232418391433E-2</v>
          </cell>
          <cell r="O605">
            <v>6.8679113823519281E-2</v>
          </cell>
          <cell r="P605">
            <v>6.9024347448116127E-2</v>
          </cell>
          <cell r="Q605">
            <v>6.9578381901730518E-2</v>
          </cell>
          <cell r="R605">
            <v>6.9987713771518689E-2</v>
          </cell>
          <cell r="S605">
            <v>6.9978742686841039E-2</v>
          </cell>
          <cell r="T605">
            <v>7.0430989663560789E-2</v>
          </cell>
          <cell r="U605">
            <v>7.0475268643084912E-2</v>
          </cell>
          <cell r="V605">
            <v>7.0791151315291234E-2</v>
          </cell>
        </row>
        <row r="606">
          <cell r="A606">
            <v>35549</v>
          </cell>
          <cell r="B606">
            <v>5.7030364451399952E-2</v>
          </cell>
          <cell r="C606">
            <v>5.7030364451399952E-2</v>
          </cell>
          <cell r="D606">
            <v>5.9660346991620102E-2</v>
          </cell>
          <cell r="E606">
            <v>6.1458673490096434E-2</v>
          </cell>
          <cell r="F606">
            <v>6.3258219765244705E-2</v>
          </cell>
          <cell r="G606">
            <v>6.4068176351290654E-2</v>
          </cell>
          <cell r="H606">
            <v>6.4915016772278136E-2</v>
          </cell>
          <cell r="I606">
            <v>6.5139794188230946E-2</v>
          </cell>
          <cell r="J606">
            <v>6.5624859370684616E-2</v>
          </cell>
          <cell r="K606">
            <v>6.587735151732102E-2</v>
          </cell>
          <cell r="L606">
            <v>6.5974869466945696E-2</v>
          </cell>
          <cell r="M606">
            <v>6.6236499355213391E-2</v>
          </cell>
          <cell r="N606">
            <v>6.6835827457766034E-2</v>
          </cell>
          <cell r="O606">
            <v>6.7021223167650967E-2</v>
          </cell>
          <cell r="P606">
            <v>6.7496957748710812E-2</v>
          </cell>
          <cell r="Q606">
            <v>6.8118884344828587E-2</v>
          </cell>
          <cell r="R606">
            <v>6.8477604809051101E-2</v>
          </cell>
          <cell r="S606">
            <v>6.8506879894598388E-2</v>
          </cell>
          <cell r="T606">
            <v>6.8922125132911211E-2</v>
          </cell>
          <cell r="U606">
            <v>6.9014812810431314E-2</v>
          </cell>
          <cell r="V606">
            <v>6.9267892236310399E-2</v>
          </cell>
        </row>
        <row r="607">
          <cell r="A607">
            <v>35550</v>
          </cell>
          <cell r="B607">
            <v>5.6148473546119224E-2</v>
          </cell>
          <cell r="C607">
            <v>5.6148473546119224E-2</v>
          </cell>
          <cell r="D607">
            <v>5.8769094374306906E-2</v>
          </cell>
          <cell r="E607">
            <v>6.0836490692200249E-2</v>
          </cell>
          <cell r="F607">
            <v>6.2599451973333289E-2</v>
          </cell>
          <cell r="G607">
            <v>6.3567258488961081E-2</v>
          </cell>
          <cell r="H607">
            <v>6.4315848074296397E-2</v>
          </cell>
          <cell r="I607">
            <v>6.4643112127218932E-2</v>
          </cell>
          <cell r="J607">
            <v>6.5040840901453956E-2</v>
          </cell>
          <cell r="K607">
            <v>6.5338740817012936E-2</v>
          </cell>
          <cell r="L607">
            <v>6.538725284062219E-2</v>
          </cell>
          <cell r="M607">
            <v>6.5602446857543822E-2</v>
          </cell>
          <cell r="N607">
            <v>6.6231903236320916E-2</v>
          </cell>
          <cell r="O607">
            <v>6.6370561229396705E-2</v>
          </cell>
          <cell r="P607">
            <v>6.6869332137340698E-2</v>
          </cell>
          <cell r="Q607">
            <v>6.7486861025358572E-2</v>
          </cell>
          <cell r="R607">
            <v>6.8016229672580808E-2</v>
          </cell>
          <cell r="S607">
            <v>6.799247671938205E-2</v>
          </cell>
          <cell r="T607">
            <v>6.8416959530761226E-2</v>
          </cell>
          <cell r="U607">
            <v>6.8518531163418606E-2</v>
          </cell>
          <cell r="V607">
            <v>6.8778190969693384E-2</v>
          </cell>
        </row>
        <row r="608">
          <cell r="A608">
            <v>35551</v>
          </cell>
          <cell r="B608">
            <v>5.6443465494989797E-2</v>
          </cell>
          <cell r="C608">
            <v>5.6443465494989797E-2</v>
          </cell>
          <cell r="D608">
            <v>5.89289510110379E-2</v>
          </cell>
          <cell r="E608">
            <v>6.072751707061972E-2</v>
          </cell>
          <cell r="F608">
            <v>6.2513907524635079E-2</v>
          </cell>
          <cell r="G608">
            <v>6.3304306956936104E-2</v>
          </cell>
          <cell r="H608">
            <v>6.4128481993675698E-2</v>
          </cell>
          <cell r="I608">
            <v>6.4438869689954839E-2</v>
          </cell>
          <cell r="J608">
            <v>6.4788353965355497E-2</v>
          </cell>
          <cell r="K608">
            <v>6.5105257086201088E-2</v>
          </cell>
          <cell r="L608">
            <v>6.5225497190131973E-2</v>
          </cell>
          <cell r="M608">
            <v>6.53959969869011E-2</v>
          </cell>
          <cell r="N608">
            <v>6.603473413812648E-2</v>
          </cell>
          <cell r="O608">
            <v>6.6181357567347374E-2</v>
          </cell>
          <cell r="P608">
            <v>6.6686303374066239E-2</v>
          </cell>
          <cell r="Q608">
            <v>6.7308690103139016E-2</v>
          </cell>
          <cell r="R608">
            <v>6.777607514925317E-2</v>
          </cell>
          <cell r="S608">
            <v>6.7822181285729394E-2</v>
          </cell>
          <cell r="T608">
            <v>6.8186353716392492E-2</v>
          </cell>
          <cell r="U608">
            <v>6.8271072710475902E-2</v>
          </cell>
          <cell r="V608">
            <v>6.8614832894678124E-2</v>
          </cell>
        </row>
        <row r="609">
          <cell r="A609">
            <v>35552</v>
          </cell>
          <cell r="B609">
            <v>5.5351923243584684E-2</v>
          </cell>
          <cell r="C609">
            <v>5.5351923243584684E-2</v>
          </cell>
          <cell r="D609">
            <v>5.8455102548704514E-2</v>
          </cell>
          <cell r="E609">
            <v>6.0397363211240243E-2</v>
          </cell>
          <cell r="F609">
            <v>6.2255824271100803E-2</v>
          </cell>
          <cell r="G609">
            <v>6.3088740589313547E-2</v>
          </cell>
          <cell r="H609">
            <v>6.3899794704538534E-2</v>
          </cell>
          <cell r="I609">
            <v>6.4161515515171047E-2</v>
          </cell>
          <cell r="J609">
            <v>6.4602039510283191E-2</v>
          </cell>
          <cell r="K609">
            <v>6.4963119318172807E-2</v>
          </cell>
          <cell r="L609">
            <v>6.5007147087530179E-2</v>
          </cell>
          <cell r="M609">
            <v>6.5269527705543215E-2</v>
          </cell>
          <cell r="N609">
            <v>6.5736510440999929E-2</v>
          </cell>
          <cell r="O609">
            <v>6.5968147321623649E-2</v>
          </cell>
          <cell r="P609">
            <v>6.6410379892507199E-2</v>
          </cell>
          <cell r="Q609">
            <v>6.7063036663162365E-2</v>
          </cell>
          <cell r="R609">
            <v>6.7514384220969878E-2</v>
          </cell>
          <cell r="S609">
            <v>6.7566628792064362E-2</v>
          </cell>
          <cell r="T609">
            <v>6.7935254376019022E-2</v>
          </cell>
          <cell r="U609">
            <v>6.8044683992627891E-2</v>
          </cell>
          <cell r="V609">
            <v>6.8370748987328117E-2</v>
          </cell>
        </row>
        <row r="610">
          <cell r="A610">
            <v>35555</v>
          </cell>
          <cell r="B610">
            <v>5.7655093045556667E-2</v>
          </cell>
          <cell r="C610">
            <v>5.7655093045556667E-2</v>
          </cell>
          <cell r="D610">
            <v>5.9577169053412364E-2</v>
          </cell>
          <cell r="E610">
            <v>6.0954471602574549E-2</v>
          </cell>
          <cell r="F610">
            <v>6.2689082662871182E-2</v>
          </cell>
          <cell r="G610">
            <v>6.3443705339427517E-2</v>
          </cell>
          <cell r="H610">
            <v>6.4243819694204882E-2</v>
          </cell>
          <cell r="I610">
            <v>6.4535312894289001E-2</v>
          </cell>
          <cell r="J610">
            <v>6.4638514441501774E-2</v>
          </cell>
          <cell r="K610">
            <v>6.4962759337692952E-2</v>
          </cell>
          <cell r="L610">
            <v>6.5116689570609648E-2</v>
          </cell>
          <cell r="M610">
            <v>6.5262928937172393E-2</v>
          </cell>
          <cell r="N610">
            <v>6.5828912489981128E-2</v>
          </cell>
          <cell r="O610">
            <v>6.612637063394701E-2</v>
          </cell>
          <cell r="P610">
            <v>6.6723522198199089E-2</v>
          </cell>
          <cell r="Q610">
            <v>6.6912975683385056E-2</v>
          </cell>
          <cell r="R610">
            <v>6.7388178570702256E-2</v>
          </cell>
          <cell r="S610">
            <v>6.7377504477493397E-2</v>
          </cell>
          <cell r="T610">
            <v>6.7810659357010389E-2</v>
          </cell>
          <cell r="U610">
            <v>6.7899968183998419E-2</v>
          </cell>
          <cell r="V610">
            <v>6.8307107159003067E-2</v>
          </cell>
        </row>
        <row r="611">
          <cell r="A611">
            <v>35556</v>
          </cell>
          <cell r="B611">
            <v>5.7966171069092319E-2</v>
          </cell>
          <cell r="C611">
            <v>5.7966171069092319E-2</v>
          </cell>
          <cell r="D611">
            <v>5.9420543407404824E-2</v>
          </cell>
          <cell r="E611">
            <v>6.1067383524565193E-2</v>
          </cell>
          <cell r="F611">
            <v>6.2776531571099095E-2</v>
          </cell>
          <cell r="G611">
            <v>6.3514675179448934E-2</v>
          </cell>
          <cell r="H611">
            <v>6.4303806561109483E-2</v>
          </cell>
          <cell r="I611">
            <v>6.4587021343685547E-2</v>
          </cell>
          <cell r="J611">
            <v>6.4683868513095918E-2</v>
          </cell>
          <cell r="K611">
            <v>6.5003304304706563E-2</v>
          </cell>
          <cell r="L611">
            <v>6.5068193455359191E-2</v>
          </cell>
          <cell r="M611">
            <v>6.5296287528825311E-2</v>
          </cell>
          <cell r="N611">
            <v>6.5783772145799113E-2</v>
          </cell>
          <cell r="O611">
            <v>6.6082365688736697E-2</v>
          </cell>
          <cell r="P611">
            <v>6.6680360964859742E-2</v>
          </cell>
          <cell r="Q611">
            <v>6.6870476979514579E-2</v>
          </cell>
          <cell r="R611">
            <v>6.7411901327970175E-2</v>
          </cell>
          <cell r="S611">
            <v>6.7399831815178446E-2</v>
          </cell>
          <cell r="T611">
            <v>6.7831887130504809E-2</v>
          </cell>
          <cell r="U611">
            <v>6.7920108230442311E-2</v>
          </cell>
          <cell r="V611">
            <v>6.8326359054301566E-2</v>
          </cell>
        </row>
        <row r="612">
          <cell r="A612">
            <v>35557</v>
          </cell>
          <cell r="B612">
            <v>5.7668436004705573E-2</v>
          </cell>
          <cell r="C612">
            <v>5.7668436004705573E-2</v>
          </cell>
          <cell r="D612">
            <v>5.9584840504291192E-2</v>
          </cell>
          <cell r="E612">
            <v>6.0957771034735576E-2</v>
          </cell>
          <cell r="F612">
            <v>6.2864224776800828E-2</v>
          </cell>
          <cell r="G612">
            <v>6.3441987405094158E-2</v>
          </cell>
          <cell r="H612">
            <v>6.4363905547465058E-2</v>
          </cell>
          <cell r="I612">
            <v>6.4638812714682761E-2</v>
          </cell>
          <cell r="J612">
            <v>6.4828846506219354E-2</v>
          </cell>
          <cell r="K612">
            <v>6.5043899909433919E-2</v>
          </cell>
          <cell r="L612">
            <v>6.5189923204058545E-2</v>
          </cell>
          <cell r="M612">
            <v>6.543642713968581E-2</v>
          </cell>
          <cell r="N612">
            <v>6.5890658294743082E-2</v>
          </cell>
          <cell r="O612">
            <v>6.6183642575738874E-2</v>
          </cell>
          <cell r="P612">
            <v>6.6777202637642571E-2</v>
          </cell>
          <cell r="Q612">
            <v>6.6963231214144811E-2</v>
          </cell>
          <cell r="R612">
            <v>6.75014806561159E-2</v>
          </cell>
          <cell r="S612">
            <v>6.7486232407149349E-2</v>
          </cell>
          <cell r="T612">
            <v>6.7915924586784415E-2</v>
          </cell>
          <cell r="U612">
            <v>6.8001829390560153E-2</v>
          </cell>
          <cell r="V612">
            <v>6.8406356196487939E-2</v>
          </cell>
        </row>
        <row r="613">
          <cell r="A613">
            <v>35558</v>
          </cell>
          <cell r="B613">
            <v>5.7982932995198827E-2</v>
          </cell>
          <cell r="C613">
            <v>5.7982932995198827E-2</v>
          </cell>
          <cell r="D613">
            <v>5.9750048614501304E-2</v>
          </cell>
          <cell r="E613">
            <v>6.1294466887617846E-2</v>
          </cell>
          <cell r="F613">
            <v>6.3126072968990837E-2</v>
          </cell>
          <cell r="G613">
            <v>6.3801133117795603E-2</v>
          </cell>
          <cell r="H613">
            <v>6.4548433062062552E-2</v>
          </cell>
          <cell r="I613">
            <v>6.4911115389624519E-2</v>
          </cell>
          <cell r="J613">
            <v>6.510704114150094E-2</v>
          </cell>
          <cell r="K613">
            <v>6.5390070889154883E-2</v>
          </cell>
          <cell r="L613">
            <v>6.5482403521679361E-2</v>
          </cell>
          <cell r="M613">
            <v>6.5710458105687444E-2</v>
          </cell>
          <cell r="N613">
            <v>6.6175409380310538E-2</v>
          </cell>
          <cell r="O613">
            <v>6.6527731761862108E-2</v>
          </cell>
          <cell r="P613">
            <v>6.7084624282332944E-2</v>
          </cell>
          <cell r="Q613">
            <v>6.7282029273247779E-2</v>
          </cell>
          <cell r="R613">
            <v>6.7811082321198812E-2</v>
          </cell>
          <cell r="S613">
            <v>6.776528985489004E-2</v>
          </cell>
          <cell r="T613">
            <v>6.8188828276886521E-2</v>
          </cell>
          <cell r="U613">
            <v>6.828931750839369E-2</v>
          </cell>
          <cell r="V613">
            <v>6.8689339564576998E-2</v>
          </cell>
        </row>
        <row r="614">
          <cell r="A614">
            <v>35559</v>
          </cell>
          <cell r="B614">
            <v>5.6240276909710479E-2</v>
          </cell>
          <cell r="C614">
            <v>5.6240276909710479E-2</v>
          </cell>
          <cell r="D614">
            <v>5.8946207738847407E-2</v>
          </cell>
          <cell r="E614">
            <v>6.0216245415556625E-2</v>
          </cell>
          <cell r="F614">
            <v>6.2112757373758515E-2</v>
          </cell>
          <cell r="G614">
            <v>6.2864583501216792E-2</v>
          </cell>
          <cell r="H614">
            <v>6.3697578969810473E-2</v>
          </cell>
          <cell r="I614">
            <v>6.3935364244999307E-2</v>
          </cell>
          <cell r="J614">
            <v>6.4223009826374133E-2</v>
          </cell>
          <cell r="K614">
            <v>6.4576090882383433E-2</v>
          </cell>
          <cell r="L614">
            <v>6.4639139872363791E-2</v>
          </cell>
          <cell r="M614">
            <v>6.4836652567476782E-2</v>
          </cell>
          <cell r="N614">
            <v>6.564830895375956E-2</v>
          </cell>
          <cell r="O614">
            <v>6.5950331152111866E-2</v>
          </cell>
          <cell r="P614">
            <v>6.6527562012827682E-2</v>
          </cell>
          <cell r="Q614">
            <v>6.6742997240007262E-2</v>
          </cell>
          <cell r="R614">
            <v>6.7285723096042763E-2</v>
          </cell>
          <cell r="S614">
            <v>6.7253488964764421E-2</v>
          </cell>
          <cell r="T614">
            <v>6.7623778320479777E-2</v>
          </cell>
          <cell r="U614">
            <v>6.7734541759584876E-2</v>
          </cell>
          <cell r="V614">
            <v>6.8121279595046241E-2</v>
          </cell>
        </row>
        <row r="615">
          <cell r="A615">
            <v>35562</v>
          </cell>
          <cell r="B615">
            <v>5.7180443036411704E-2</v>
          </cell>
          <cell r="C615">
            <v>5.7180443036411704E-2</v>
          </cell>
          <cell r="D615">
            <v>5.8790515222020688E-2</v>
          </cell>
          <cell r="E615">
            <v>6.0330003293287082E-2</v>
          </cell>
          <cell r="F615">
            <v>6.2026033267222454E-2</v>
          </cell>
          <cell r="G615">
            <v>6.2740385272836083E-2</v>
          </cell>
          <cell r="H615">
            <v>6.3628225718243323E-2</v>
          </cell>
          <cell r="I615">
            <v>6.3869492577160736E-2</v>
          </cell>
          <cell r="J615">
            <v>6.4126387661465292E-2</v>
          </cell>
          <cell r="K615">
            <v>6.4392406101013391E-2</v>
          </cell>
          <cell r="L615">
            <v>6.449328946987877E-2</v>
          </cell>
          <cell r="M615">
            <v>6.4669965548574876E-2</v>
          </cell>
          <cell r="N615">
            <v>6.5487457207930005E-2</v>
          </cell>
          <cell r="O615">
            <v>6.5794072415828728E-2</v>
          </cell>
          <cell r="P615">
            <v>6.6398084644821928E-2</v>
          </cell>
          <cell r="Q615">
            <v>6.659302949337037E-2</v>
          </cell>
          <cell r="R615">
            <v>6.707198884836521E-2</v>
          </cell>
          <cell r="S615">
            <v>6.7128550011523916E-2</v>
          </cell>
          <cell r="T615">
            <v>6.7499400519868399E-2</v>
          </cell>
          <cell r="U615">
            <v>6.759013160878187E-2</v>
          </cell>
          <cell r="V615">
            <v>6.7997218637393927E-2</v>
          </cell>
        </row>
        <row r="616">
          <cell r="A616">
            <v>35563</v>
          </cell>
          <cell r="B616">
            <v>5.7500855629551012E-2</v>
          </cell>
          <cell r="C616">
            <v>5.7500855629551012E-2</v>
          </cell>
          <cell r="D616">
            <v>5.9608989861163295E-2</v>
          </cell>
          <cell r="E616">
            <v>6.0893216771733677E-2</v>
          </cell>
          <cell r="F616">
            <v>6.2637432966126019E-2</v>
          </cell>
          <cell r="G616">
            <v>6.3437092644494139E-2</v>
          </cell>
          <cell r="H616">
            <v>6.4186208406957601E-2</v>
          </cell>
          <cell r="I616">
            <v>6.4509222102043864E-2</v>
          </cell>
          <cell r="J616">
            <v>6.4803292350235298E-2</v>
          </cell>
          <cell r="K616">
            <v>6.5104862042382361E-2</v>
          </cell>
          <cell r="L616">
            <v>6.5239787144792671E-2</v>
          </cell>
          <cell r="M616">
            <v>6.5370259758419577E-2</v>
          </cell>
          <cell r="N616">
            <v>6.615288217179334E-2</v>
          </cell>
          <cell r="O616">
            <v>6.6526184981010206E-2</v>
          </cell>
          <cell r="P616">
            <v>6.7079253597139829E-2</v>
          </cell>
          <cell r="Q616">
            <v>6.7340702636241437E-2</v>
          </cell>
          <cell r="R616">
            <v>6.7776481547219894E-2</v>
          </cell>
          <cell r="S616">
            <v>6.7813506750090263E-2</v>
          </cell>
          <cell r="T616">
            <v>6.8169713295224768E-2</v>
          </cell>
          <cell r="U616">
            <v>6.8328973255901176E-2</v>
          </cell>
          <cell r="V616">
            <v>6.8705008579291862E-2</v>
          </cell>
        </row>
        <row r="617">
          <cell r="A617">
            <v>35564</v>
          </cell>
          <cell r="B617">
            <v>5.7189878625797164E-2</v>
          </cell>
          <cell r="C617">
            <v>5.7189878625797164E-2</v>
          </cell>
          <cell r="D617">
            <v>5.9121909957698386E-2</v>
          </cell>
          <cell r="E617">
            <v>6.0556796948179378E-2</v>
          </cell>
          <cell r="F617">
            <v>6.2375838830336497E-2</v>
          </cell>
          <cell r="G617">
            <v>6.3026501181103728E-2</v>
          </cell>
          <cell r="H617">
            <v>6.3872502603712814E-2</v>
          </cell>
          <cell r="I617">
            <v>6.4193104853134814E-2</v>
          </cell>
          <cell r="J617">
            <v>6.4549360034264952E-2</v>
          </cell>
          <cell r="K617">
            <v>6.4778593301086831E-2</v>
          </cell>
          <cell r="L617">
            <v>6.4906808788378692E-2</v>
          </cell>
          <cell r="M617">
            <v>6.5083098279519497E-2</v>
          </cell>
          <cell r="N617">
            <v>6.5878925286485618E-2</v>
          </cell>
          <cell r="O617">
            <v>6.6166331031933354E-2</v>
          </cell>
          <cell r="P617">
            <v>6.6801974801659059E-2</v>
          </cell>
          <cell r="Q617">
            <v>6.7004109161430417E-2</v>
          </cell>
          <cell r="R617">
            <v>6.753631690041588E-2</v>
          </cell>
          <cell r="S617">
            <v>6.7493427238846576E-2</v>
          </cell>
          <cell r="T617">
            <v>6.7939288705476261E-2</v>
          </cell>
          <cell r="U617">
            <v>6.8019997089958012E-2</v>
          </cell>
          <cell r="V617">
            <v>6.8419946847320959E-2</v>
          </cell>
        </row>
        <row r="618">
          <cell r="A618">
            <v>35565</v>
          </cell>
          <cell r="B618">
            <v>5.6871221151498612E-2</v>
          </cell>
          <cell r="C618">
            <v>5.6871221151498612E-2</v>
          </cell>
          <cell r="D618">
            <v>5.8851367914513272E-2</v>
          </cell>
          <cell r="E618">
            <v>6.0445107944374493E-2</v>
          </cell>
          <cell r="F618">
            <v>6.2113787956935465E-2</v>
          </cell>
          <cell r="G618">
            <v>6.2953013613653866E-2</v>
          </cell>
          <cell r="H618">
            <v>6.3641732153387892E-2</v>
          </cell>
          <cell r="I618">
            <v>6.4024094002073609E-2</v>
          </cell>
          <cell r="J618">
            <v>6.4262202319928227E-2</v>
          </cell>
          <cell r="K618">
            <v>6.4605266736923697E-2</v>
          </cell>
          <cell r="L618">
            <v>6.4687726394889539E-2</v>
          </cell>
          <cell r="M618">
            <v>6.4849572467081951E-2</v>
          </cell>
          <cell r="N618">
            <v>6.5656024509700317E-2</v>
          </cell>
          <cell r="O618">
            <v>6.59767623141405E-2</v>
          </cell>
          <cell r="P618">
            <v>6.6618542741294098E-2</v>
          </cell>
          <cell r="Q618">
            <v>6.682611632643197E-2</v>
          </cell>
          <cell r="R618">
            <v>6.7274609877779515E-2</v>
          </cell>
          <cell r="S618">
            <v>6.732352312875535E-2</v>
          </cell>
          <cell r="T618">
            <v>6.7688381316857768E-2</v>
          </cell>
          <cell r="U618">
            <v>6.7793868629685519E-2</v>
          </cell>
          <cell r="V618">
            <v>6.8176088322118508E-2</v>
          </cell>
        </row>
        <row r="619">
          <cell r="A619">
            <v>35566</v>
          </cell>
          <cell r="B619">
            <v>5.6549379065641635E-2</v>
          </cell>
          <cell r="C619">
            <v>5.6549379065641635E-2</v>
          </cell>
          <cell r="D619">
            <v>5.9018159219441917E-2</v>
          </cell>
          <cell r="E619">
            <v>6.0559143526501623E-2</v>
          </cell>
          <cell r="F619">
            <v>6.2376915758214635E-2</v>
          </cell>
          <cell r="G619">
            <v>6.3024210331441594E-2</v>
          </cell>
          <cell r="H619">
            <v>6.3868053373422704E-2</v>
          </cell>
          <cell r="I619">
            <v>6.4186265420923108E-2</v>
          </cell>
          <cell r="J619">
            <v>6.4540630272656413E-2</v>
          </cell>
          <cell r="K619">
            <v>6.4859950297686153E-2</v>
          </cell>
          <cell r="L619">
            <v>6.4894833311348765E-2</v>
          </cell>
          <cell r="M619">
            <v>6.5149965638491916E-2</v>
          </cell>
          <cell r="N619">
            <v>6.5940976461824286E-2</v>
          </cell>
          <cell r="O619">
            <v>6.6223858738553923E-2</v>
          </cell>
          <cell r="P619">
            <v>6.6855911472956053E-2</v>
          </cell>
          <cell r="Q619">
            <v>6.7054602119548792E-2</v>
          </cell>
          <cell r="R619">
            <v>6.7584033908785368E-2</v>
          </cell>
          <cell r="S619">
            <v>6.75383065154012E-2</v>
          </cell>
          <cell r="T619">
            <v>6.7981957692109782E-2</v>
          </cell>
          <cell r="U619">
            <v>6.8060467809378369E-2</v>
          </cell>
          <cell r="V619">
            <v>6.8458622665965682E-2</v>
          </cell>
        </row>
        <row r="620">
          <cell r="A620">
            <v>35569</v>
          </cell>
          <cell r="B620">
            <v>5.6866861429599069E-2</v>
          </cell>
          <cell r="C620">
            <v>5.6866861429599069E-2</v>
          </cell>
          <cell r="D620">
            <v>5.952425383344763E-2</v>
          </cell>
          <cell r="E620">
            <v>6.0903846446697191E-2</v>
          </cell>
          <cell r="F620">
            <v>6.2818813444862467E-2</v>
          </cell>
          <cell r="G620">
            <v>6.3578029534021863E-2</v>
          </cell>
          <cell r="H620">
            <v>6.4299539527887126E-2</v>
          </cell>
          <cell r="I620">
            <v>6.4563770143660187E-2</v>
          </cell>
          <cell r="J620">
            <v>6.4878075346565964E-2</v>
          </cell>
          <cell r="K620">
            <v>6.525851632255493E-2</v>
          </cell>
          <cell r="L620">
            <v>6.5290127382080745E-2</v>
          </cell>
          <cell r="M620">
            <v>6.5491630122103864E-2</v>
          </cell>
          <cell r="N620">
            <v>6.6034272687792425E-2</v>
          </cell>
          <cell r="O620">
            <v>6.6237400062438473E-2</v>
          </cell>
          <cell r="P620">
            <v>6.6866699178960959E-2</v>
          </cell>
          <cell r="Q620">
            <v>6.7198402724495371E-2</v>
          </cell>
          <cell r="R620">
            <v>6.772182393181618E-2</v>
          </cell>
          <cell r="S620">
            <v>6.7691439482644722E-2</v>
          </cell>
          <cell r="T620">
            <v>6.810906245069967E-2</v>
          </cell>
          <cell r="U620">
            <v>6.8183020175572082E-2</v>
          </cell>
          <cell r="V620">
            <v>6.8516718439586496E-2</v>
          </cell>
        </row>
        <row r="621">
          <cell r="A621">
            <v>35570</v>
          </cell>
          <cell r="B621">
            <v>5.653840431335596E-2</v>
          </cell>
          <cell r="C621">
            <v>5.653840431335596E-2</v>
          </cell>
          <cell r="D621">
            <v>5.9029405922011904E-2</v>
          </cell>
          <cell r="E621">
            <v>6.0564113516706368E-2</v>
          </cell>
          <cell r="F621">
            <v>6.2379267030220058E-2</v>
          </cell>
          <cell r="G621">
            <v>6.3019750697666757E-2</v>
          </cell>
          <cell r="H621">
            <v>6.3817519474508158E-2</v>
          </cell>
          <cell r="I621">
            <v>6.4061905585491533E-2</v>
          </cell>
          <cell r="J621">
            <v>6.4389758715733672E-2</v>
          </cell>
          <cell r="K621">
            <v>6.4808615255335378E-2</v>
          </cell>
          <cell r="L621">
            <v>6.5127385184201858E-2</v>
          </cell>
          <cell r="M621">
            <v>6.5284113373449457E-2</v>
          </cell>
          <cell r="N621">
            <v>6.5810909842731594E-2</v>
          </cell>
          <cell r="O621">
            <v>6.6023269745091248E-2</v>
          </cell>
          <cell r="P621">
            <v>6.6683022358740976E-2</v>
          </cell>
          <cell r="Q621">
            <v>6.7020034794847708E-2</v>
          </cell>
          <cell r="R621">
            <v>6.7613594600857016E-2</v>
          </cell>
          <cell r="S621">
            <v>6.756398795062786E-2</v>
          </cell>
          <cell r="T621">
            <v>6.8004472211517925E-2</v>
          </cell>
          <cell r="U621">
            <v>6.8079816091140374E-2</v>
          </cell>
          <cell r="V621">
            <v>6.8414370672777808E-2</v>
          </cell>
        </row>
        <row r="622">
          <cell r="A622">
            <v>35571</v>
          </cell>
          <cell r="B622">
            <v>5.5987093051830798E-2</v>
          </cell>
          <cell r="C622">
            <v>5.5987093051830798E-2</v>
          </cell>
          <cell r="D622">
            <v>5.8865608467897568E-2</v>
          </cell>
          <cell r="E622">
            <v>6.0451404988986802E-2</v>
          </cell>
          <cell r="F622">
            <v>6.2291703620276966E-2</v>
          </cell>
          <cell r="G622">
            <v>6.2945914966405614E-2</v>
          </cell>
          <cell r="H622">
            <v>6.4003238522678113E-2</v>
          </cell>
          <cell r="I622">
            <v>6.4335552943082783E-2</v>
          </cell>
          <cell r="J622">
            <v>6.4635764534557258E-2</v>
          </cell>
          <cell r="K622">
            <v>6.4972154791056183E-2</v>
          </cell>
          <cell r="L622">
            <v>6.5249912980094846E-2</v>
          </cell>
          <cell r="M622">
            <v>6.5478604317598124E-2</v>
          </cell>
          <cell r="N622">
            <v>6.6173089053316592E-2</v>
          </cell>
          <cell r="O622">
            <v>6.6368116568299426E-2</v>
          </cell>
          <cell r="P622">
            <v>6.7084975441220565E-2</v>
          </cell>
          <cell r="Q622">
            <v>6.7385186472681297E-2</v>
          </cell>
          <cell r="R622">
            <v>6.796837945155719E-2</v>
          </cell>
          <cell r="S622">
            <v>6.7994190429392004E-2</v>
          </cell>
          <cell r="T622">
            <v>6.8404434863933952E-2</v>
          </cell>
          <cell r="U622">
            <v>6.8491846625369376E-2</v>
          </cell>
          <cell r="V622">
            <v>6.879949536992587E-2</v>
          </cell>
        </row>
        <row r="623">
          <cell r="A623">
            <v>35572</v>
          </cell>
          <cell r="B623">
            <v>5.6312599406783306E-2</v>
          </cell>
          <cell r="C623">
            <v>5.6312599406783306E-2</v>
          </cell>
          <cell r="D623">
            <v>5.9035284556462196E-2</v>
          </cell>
          <cell r="E623">
            <v>6.0795224212716638E-2</v>
          </cell>
          <cell r="F623">
            <v>6.2557201956735461E-2</v>
          </cell>
          <cell r="G623">
            <v>6.3163258728644575E-2</v>
          </cell>
          <cell r="H623">
            <v>6.4231203697259667E-2</v>
          </cell>
          <cell r="I623">
            <v>6.4498774968246797E-2</v>
          </cell>
          <cell r="J623">
            <v>6.4915761180707118E-2</v>
          </cell>
          <cell r="K623">
            <v>6.5289662345356478E-2</v>
          </cell>
          <cell r="L623">
            <v>6.5572756025196327E-2</v>
          </cell>
          <cell r="M623">
            <v>6.5754055737408987E-2</v>
          </cell>
          <cell r="N623">
            <v>6.635746980531014E-2</v>
          </cell>
          <cell r="O623">
            <v>6.6616364733983482E-2</v>
          </cell>
          <cell r="P623">
            <v>6.732358575727318E-2</v>
          </cell>
          <cell r="Q623">
            <v>6.7637787116917023E-2</v>
          </cell>
          <cell r="R623">
            <v>6.8213593969445221E-2</v>
          </cell>
          <cell r="S623">
            <v>6.8210536395837171E-2</v>
          </cell>
          <cell r="T623">
            <v>6.8636913277383665E-2</v>
          </cell>
          <cell r="U623">
            <v>6.8698399582316508E-2</v>
          </cell>
          <cell r="V623">
            <v>6.9022821496540987E-2</v>
          </cell>
        </row>
        <row r="624">
          <cell r="A624">
            <v>35573</v>
          </cell>
          <cell r="B624">
            <v>5.5310690519401955E-2</v>
          </cell>
          <cell r="C624">
            <v>5.5310690519401955E-2</v>
          </cell>
          <cell r="D624">
            <v>5.8535572462637082E-2</v>
          </cell>
          <cell r="E624">
            <v>6.0453685666456966E-2</v>
          </cell>
          <cell r="F624">
            <v>6.2292794339453221E-2</v>
          </cell>
          <cell r="G624">
            <v>6.294362957854864E-2</v>
          </cell>
          <cell r="H624">
            <v>6.3999110175689253E-2</v>
          </cell>
          <cell r="I624">
            <v>6.4328985619985415E-2</v>
          </cell>
          <cell r="J624">
            <v>6.4727547339067354E-2</v>
          </cell>
          <cell r="K624">
            <v>6.5146316061731477E-2</v>
          </cell>
          <cell r="L624">
            <v>6.5524114508630507E-2</v>
          </cell>
          <cell r="M624">
            <v>6.5707309706059938E-2</v>
          </cell>
          <cell r="N624">
            <v>6.6312206818931851E-2</v>
          </cell>
          <cell r="O624">
            <v>6.6499099150099106E-2</v>
          </cell>
          <cell r="P624">
            <v>6.7209775480430556E-2</v>
          </cell>
          <cell r="Q624">
            <v>6.7504233257740673E-2</v>
          </cell>
          <cell r="R624">
            <v>6.8171343018502417E-2</v>
          </cell>
          <cell r="S624">
            <v>6.8104061814783803E-2</v>
          </cell>
          <cell r="T624">
            <v>6.8510758006024033E-2</v>
          </cell>
          <cell r="U624">
            <v>6.8656779588816844E-2</v>
          </cell>
          <cell r="V624">
            <v>6.8981154711621778E-2</v>
          </cell>
        </row>
        <row r="625">
          <cell r="A625">
            <v>35577</v>
          </cell>
          <cell r="B625">
            <v>5.6635497477950505E-2</v>
          </cell>
          <cell r="C625">
            <v>5.6635497477950505E-2</v>
          </cell>
          <cell r="D625">
            <v>5.9559307316184328E-2</v>
          </cell>
          <cell r="E625">
            <v>6.1150072904333018E-2</v>
          </cell>
          <cell r="F625">
            <v>6.3006511913842322E-2</v>
          </cell>
          <cell r="G625">
            <v>6.3671489268551609E-2</v>
          </cell>
          <cell r="H625">
            <v>6.4663153177916627E-2</v>
          </cell>
          <cell r="I625">
            <v>6.4984630059981452E-2</v>
          </cell>
          <cell r="J625">
            <v>6.5449355562915507E-2</v>
          </cell>
          <cell r="K625">
            <v>6.5773907112731067E-2</v>
          </cell>
          <cell r="L625">
            <v>6.6103788930027427E-2</v>
          </cell>
          <cell r="M625">
            <v>6.6274575225063456E-2</v>
          </cell>
          <cell r="N625">
            <v>6.6924591608040027E-2</v>
          </cell>
          <cell r="O625">
            <v>6.7079941674106178E-2</v>
          </cell>
          <cell r="P625">
            <v>6.7837604694354639E-2</v>
          </cell>
          <cell r="Q625">
            <v>6.8107889556333706E-2</v>
          </cell>
          <cell r="R625">
            <v>6.8667646168810256E-2</v>
          </cell>
          <cell r="S625">
            <v>6.8670092000418168E-2</v>
          </cell>
          <cell r="T625">
            <v>6.9062776506145535E-2</v>
          </cell>
          <cell r="U625">
            <v>6.9195593062462188E-2</v>
          </cell>
          <cell r="V625">
            <v>6.9489196248393836E-2</v>
          </cell>
        </row>
        <row r="626">
          <cell r="A626">
            <v>35578</v>
          </cell>
          <cell r="B626">
            <v>5.6976675173600805E-2</v>
          </cell>
          <cell r="C626">
            <v>5.6976675173600805E-2</v>
          </cell>
          <cell r="D626">
            <v>5.9393900766533024E-2</v>
          </cell>
          <cell r="E626">
            <v>6.1037021824462037E-2</v>
          </cell>
          <cell r="F626">
            <v>6.2740810239085815E-2</v>
          </cell>
          <cell r="G626">
            <v>6.3451037310654157E-2</v>
          </cell>
          <cell r="H626">
            <v>6.4430220885670422E-2</v>
          </cell>
          <cell r="I626">
            <v>6.4814342236741124E-2</v>
          </cell>
          <cell r="J626">
            <v>6.5193303218284593E-2</v>
          </cell>
          <cell r="K626">
            <v>6.5630160039273175E-2</v>
          </cell>
          <cell r="L626">
            <v>6.5882765062847085E-2</v>
          </cell>
          <cell r="M626">
            <v>6.6146825906446646E-2</v>
          </cell>
          <cell r="N626">
            <v>6.7033331311080815E-2</v>
          </cell>
          <cell r="O626">
            <v>6.7182791124765717E-2</v>
          </cell>
          <cell r="P626">
            <v>6.7936055756409819E-2</v>
          </cell>
          <cell r="Q626">
            <v>6.8202234491867589E-2</v>
          </cell>
          <cell r="R626">
            <v>6.8758761395299281E-2</v>
          </cell>
          <cell r="S626">
            <v>6.8822981212533774E-2</v>
          </cell>
          <cell r="T626">
            <v>6.9233178300894357E-2</v>
          </cell>
          <cell r="U626">
            <v>6.927872737803141E-2</v>
          </cell>
          <cell r="V626">
            <v>6.9591010588259034E-2</v>
          </cell>
        </row>
        <row r="627">
          <cell r="A627">
            <v>35579</v>
          </cell>
          <cell r="B627">
            <v>5.6632810095413974E-2</v>
          </cell>
          <cell r="C627">
            <v>5.6632810095413974E-2</v>
          </cell>
          <cell r="D627">
            <v>5.9227656946425816E-2</v>
          </cell>
          <cell r="E627">
            <v>6.0615219881796308E-2</v>
          </cell>
          <cell r="F627">
            <v>6.241523398881306E-2</v>
          </cell>
          <cell r="G627">
            <v>6.3083636896024489E-2</v>
          </cell>
          <cell r="H627">
            <v>6.4113020481995658E-2</v>
          </cell>
          <cell r="I627">
            <v>6.4420877871630908E-2</v>
          </cell>
          <cell r="J627">
            <v>6.4802949457673661E-2</v>
          </cell>
          <cell r="K627">
            <v>6.5177886548788325E-2</v>
          </cell>
          <cell r="L627">
            <v>6.5461074928676324E-2</v>
          </cell>
          <cell r="M627">
            <v>6.5668727906730631E-2</v>
          </cell>
          <cell r="N627">
            <v>6.6577586074272999E-2</v>
          </cell>
          <cell r="O627">
            <v>6.6820243943501695E-2</v>
          </cell>
          <cell r="P627">
            <v>6.751485583566165E-2</v>
          </cell>
          <cell r="Q627">
            <v>6.7817080468108373E-2</v>
          </cell>
          <cell r="R627">
            <v>6.838307632127627E-2</v>
          </cell>
          <cell r="S627">
            <v>6.8369992435070845E-2</v>
          </cell>
          <cell r="T627">
            <v>6.8788425791107111E-2</v>
          </cell>
          <cell r="U627">
            <v>6.890428579890881E-2</v>
          </cell>
          <cell r="V627">
            <v>6.9221257755570184E-2</v>
          </cell>
        </row>
        <row r="628">
          <cell r="A628">
            <v>35580</v>
          </cell>
          <cell r="B628">
            <v>5.559265066658664E-2</v>
          </cell>
          <cell r="C628">
            <v>5.559265066658664E-2</v>
          </cell>
          <cell r="D628">
            <v>5.7581368230596251E-2</v>
          </cell>
          <cell r="E628">
            <v>6.0038029582691867E-2</v>
          </cell>
          <cell r="F628">
            <v>6.1792115305798909E-2</v>
          </cell>
          <cell r="G628">
            <v>6.2667057865575707E-2</v>
          </cell>
          <cell r="H628">
            <v>6.3501587056932929E-2</v>
          </cell>
          <cell r="I628">
            <v>6.3879036731518041E-2</v>
          </cell>
          <cell r="J628">
            <v>6.4345796457698987E-2</v>
          </cell>
          <cell r="K628">
            <v>6.4664658960903704E-2</v>
          </cell>
          <cell r="L628">
            <v>6.4868411539241319E-2</v>
          </cell>
          <cell r="M628">
            <v>6.4869630450882676E-2</v>
          </cell>
          <cell r="N628">
            <v>6.5485300323921025E-2</v>
          </cell>
          <cell r="O628">
            <v>6.5630795102183337E-2</v>
          </cell>
          <cell r="P628">
            <v>6.63676934385867E-2</v>
          </cell>
          <cell r="Q628">
            <v>6.670748905064286E-2</v>
          </cell>
          <cell r="R628">
            <v>6.7302411041986088E-2</v>
          </cell>
          <cell r="S628">
            <v>6.725377384813476E-2</v>
          </cell>
          <cell r="T628">
            <v>6.7756707074032349E-2</v>
          </cell>
          <cell r="U628">
            <v>6.7891853295624097E-2</v>
          </cell>
          <cell r="V628">
            <v>6.8162132185114604E-2</v>
          </cell>
        </row>
        <row r="629">
          <cell r="A629">
            <v>35583</v>
          </cell>
          <cell r="B629">
            <v>5.6278979687161786E-2</v>
          </cell>
          <cell r="C629">
            <v>5.6278979687161786E-2</v>
          </cell>
          <cell r="D629">
            <v>5.7922931252917524E-2</v>
          </cell>
          <cell r="E629">
            <v>6.0271492184942453E-2</v>
          </cell>
          <cell r="F629">
            <v>6.1970860945239799E-2</v>
          </cell>
          <cell r="G629">
            <v>6.2811368472005247E-2</v>
          </cell>
          <cell r="H629">
            <v>6.3623058045835928E-2</v>
          </cell>
          <cell r="I629">
            <v>6.3983529680831069E-2</v>
          </cell>
          <cell r="J629">
            <v>6.4303491894802056E-2</v>
          </cell>
          <cell r="K629">
            <v>6.4654286602376668E-2</v>
          </cell>
          <cell r="L629">
            <v>6.4770744882671941E-2</v>
          </cell>
          <cell r="M629">
            <v>6.4749059821714944E-2</v>
          </cell>
          <cell r="N629">
            <v>6.5394645971658172E-2</v>
          </cell>
          <cell r="O629">
            <v>6.5615374695837322E-2</v>
          </cell>
          <cell r="P629">
            <v>6.6281218222149191E-2</v>
          </cell>
          <cell r="Q629">
            <v>6.6599782195314192E-2</v>
          </cell>
          <cell r="R629">
            <v>6.7196216224084906E-2</v>
          </cell>
          <cell r="S629">
            <v>6.7170394603578529E-2</v>
          </cell>
          <cell r="T629">
            <v>6.7736546946632489E-2</v>
          </cell>
          <cell r="U629">
            <v>6.7809086825920364E-2</v>
          </cell>
          <cell r="V629">
            <v>6.814008487381415E-2</v>
          </cell>
        </row>
        <row r="630">
          <cell r="A630">
            <v>35584</v>
          </cell>
          <cell r="B630">
            <v>5.5923540601865648E-2</v>
          </cell>
          <cell r="C630">
            <v>5.5923540601865648E-2</v>
          </cell>
          <cell r="D630">
            <v>5.7407403679800517E-2</v>
          </cell>
          <cell r="E630">
            <v>5.992360017631463E-2</v>
          </cell>
          <cell r="F630">
            <v>6.1702931393592279E-2</v>
          </cell>
          <cell r="G630">
            <v>6.2442665447121348E-2</v>
          </cell>
          <cell r="H630">
            <v>6.3431381238434434E-2</v>
          </cell>
          <cell r="I630">
            <v>6.3701287044804766E-2</v>
          </cell>
          <cell r="J630">
            <v>6.4047472354980539E-2</v>
          </cell>
          <cell r="K630">
            <v>6.4295152193288699E-2</v>
          </cell>
          <cell r="L630">
            <v>6.4464682455625061E-2</v>
          </cell>
          <cell r="M630">
            <v>6.4541374507725846E-2</v>
          </cell>
          <cell r="N630">
            <v>6.5120394572704438E-2</v>
          </cell>
          <cell r="O630">
            <v>6.5280135773484543E-2</v>
          </cell>
          <cell r="P630">
            <v>6.6004319744982054E-2</v>
          </cell>
          <cell r="Q630">
            <v>6.6286394561467912E-2</v>
          </cell>
          <cell r="R630">
            <v>6.6890605348833593E-2</v>
          </cell>
          <cell r="S630">
            <v>6.6936526246560213E-2</v>
          </cell>
          <cell r="T630">
            <v>6.7422837251975731E-2</v>
          </cell>
          <cell r="U630">
            <v>6.7501041055875038E-2</v>
          </cell>
          <cell r="V630">
            <v>6.7775454933180171E-2</v>
          </cell>
        </row>
        <row r="631">
          <cell r="A631">
            <v>35585</v>
          </cell>
          <cell r="B631">
            <v>5.5564094681832155E-2</v>
          </cell>
          <cell r="C631">
            <v>5.5564094681832155E-2</v>
          </cell>
          <cell r="D631">
            <v>5.7578656496329199E-2</v>
          </cell>
          <cell r="E631">
            <v>6.0040550565151195E-2</v>
          </cell>
          <cell r="F631">
            <v>6.1553783748767764E-2</v>
          </cell>
          <cell r="G631">
            <v>6.2514720623923173E-2</v>
          </cell>
          <cell r="H631">
            <v>6.3365825875232817E-2</v>
          </cell>
          <cell r="I631">
            <v>6.3753469275827118E-2</v>
          </cell>
          <cell r="J631">
            <v>6.399264148878428E-2</v>
          </cell>
          <cell r="K631">
            <v>6.4335976171334838E-2</v>
          </cell>
          <cell r="L631">
            <v>6.4501476390494764E-2</v>
          </cell>
          <cell r="M631">
            <v>6.4494450981374823E-2</v>
          </cell>
          <cell r="N631">
            <v>6.5075046683626556E-2</v>
          </cell>
          <cell r="O631">
            <v>6.5308728257634036E-2</v>
          </cell>
          <cell r="P631">
            <v>6.6031152589155206E-2</v>
          </cell>
          <cell r="Q631">
            <v>6.63115338665069E-2</v>
          </cell>
          <cell r="R631">
            <v>6.6914380635071116E-2</v>
          </cell>
          <cell r="S631">
            <v>6.687356544551401E-2</v>
          </cell>
          <cell r="T631">
            <v>6.7381389443956621E-2</v>
          </cell>
          <cell r="U631">
            <v>6.7521225723704142E-2</v>
          </cell>
          <cell r="V631">
            <v>6.7794703926812541E-2</v>
          </cell>
        </row>
        <row r="632">
          <cell r="A632">
            <v>35586</v>
          </cell>
          <cell r="B632">
            <v>5.5913554396812233E-2</v>
          </cell>
          <cell r="C632">
            <v>5.5913554396812233E-2</v>
          </cell>
          <cell r="D632">
            <v>5.7405181836583885E-2</v>
          </cell>
          <cell r="E632">
            <v>5.9924536523749683E-2</v>
          </cell>
          <cell r="F632">
            <v>6.1643186874956762E-2</v>
          </cell>
          <cell r="G632">
            <v>6.2439685253699292E-2</v>
          </cell>
          <cell r="H632">
            <v>6.3553059609010421E-2</v>
          </cell>
          <cell r="I632">
            <v>6.3805737062331225E-2</v>
          </cell>
          <cell r="J632">
            <v>6.4139175895982475E-2</v>
          </cell>
          <cell r="K632">
            <v>6.4376852020126996E-2</v>
          </cell>
          <cell r="L632">
            <v>6.4624106816755192E-2</v>
          </cell>
          <cell r="M632">
            <v>6.460831969404654E-2</v>
          </cell>
          <cell r="N632">
            <v>6.5182264820063035E-2</v>
          </cell>
          <cell r="O632">
            <v>6.5410132910692337E-2</v>
          </cell>
          <cell r="P632">
            <v>6.6058007257111639E-2</v>
          </cell>
          <cell r="Q632">
            <v>6.640440153068336E-2</v>
          </cell>
          <cell r="R632">
            <v>6.6806530555077084E-2</v>
          </cell>
          <cell r="S632">
            <v>6.6767993257902197E-2</v>
          </cell>
          <cell r="T632">
            <v>6.7277266764530358E-2</v>
          </cell>
          <cell r="U632">
            <v>6.7418495405462658E-2</v>
          </cell>
          <cell r="V632">
            <v>6.7692946418966699E-2</v>
          </cell>
        </row>
        <row r="633">
          <cell r="A633">
            <v>35587</v>
          </cell>
          <cell r="B633">
            <v>5.3161448105410965E-2</v>
          </cell>
          <cell r="C633">
            <v>5.3161448105410965E-2</v>
          </cell>
          <cell r="D633">
            <v>5.5730654913505387E-2</v>
          </cell>
          <cell r="E633">
            <v>5.8563050757151611E-2</v>
          </cell>
          <cell r="F633">
            <v>6.0239993494536473E-2</v>
          </cell>
          <cell r="G633">
            <v>6.1285721849311615E-2</v>
          </cell>
          <cell r="H633">
            <v>6.2308623059940962E-2</v>
          </cell>
          <cell r="I633">
            <v>6.2557616527086829E-2</v>
          </cell>
          <cell r="J633">
            <v>6.2945016240637794E-2</v>
          </cell>
          <cell r="K633">
            <v>6.3280836929549139E-2</v>
          </cell>
          <cell r="L633">
            <v>6.3491177734635446E-2</v>
          </cell>
          <cell r="M633">
            <v>6.3465430760875408E-2</v>
          </cell>
          <cell r="N633">
            <v>6.4097188611544995E-2</v>
          </cell>
          <cell r="O633">
            <v>6.4302042759401781E-2</v>
          </cell>
          <cell r="P633">
            <v>6.4990568994676839E-2</v>
          </cell>
          <cell r="Q633">
            <v>6.5305259614097319E-2</v>
          </cell>
          <cell r="R633">
            <v>6.5586252695638461E-2</v>
          </cell>
          <cell r="S633">
            <v>6.5602593647113072E-2</v>
          </cell>
          <cell r="T633">
            <v>6.6113915439257112E-2</v>
          </cell>
          <cell r="U633">
            <v>6.6237198707348191E-2</v>
          </cell>
          <cell r="V633">
            <v>6.6509728641684737E-2</v>
          </cell>
        </row>
        <row r="634">
          <cell r="A634">
            <v>35590</v>
          </cell>
          <cell r="B634">
            <v>5.5650611403618877E-2</v>
          </cell>
          <cell r="C634">
            <v>5.5650611403618877E-2</v>
          </cell>
          <cell r="D634">
            <v>5.8100478398783503E-2</v>
          </cell>
          <cell r="E634">
            <v>5.9848323971593134E-2</v>
          </cell>
          <cell r="F634">
            <v>6.128299202508166E-2</v>
          </cell>
          <cell r="G634">
            <v>6.2236832908757964E-2</v>
          </cell>
          <cell r="H634">
            <v>6.2868069754492897E-2</v>
          </cell>
          <cell r="I634">
            <v>6.3418872746850777E-2</v>
          </cell>
          <cell r="J634">
            <v>6.3482902395926244E-2</v>
          </cell>
          <cell r="K634">
            <v>6.3770502140926333E-2</v>
          </cell>
          <cell r="L634">
            <v>6.3885338008824205E-2</v>
          </cell>
          <cell r="M634">
            <v>6.3911649036707957E-2</v>
          </cell>
          <cell r="N634">
            <v>6.4492734203675628E-2</v>
          </cell>
          <cell r="O634">
            <v>6.4676498930093376E-2</v>
          </cell>
          <cell r="P634">
            <v>6.5372167029732225E-2</v>
          </cell>
          <cell r="Q634">
            <v>6.5738833244185974E-2</v>
          </cell>
          <cell r="R634">
            <v>6.6070014021908735E-2</v>
          </cell>
          <cell r="S634">
            <v>6.6197765840022085E-2</v>
          </cell>
          <cell r="T634">
            <v>6.6695103298483424E-2</v>
          </cell>
          <cell r="U634">
            <v>6.6804554617810694E-2</v>
          </cell>
          <cell r="V634">
            <v>6.7066141216897385E-2</v>
          </cell>
        </row>
        <row r="635">
          <cell r="A635">
            <v>35591</v>
          </cell>
          <cell r="B635">
            <v>5.6011979010135882E-2</v>
          </cell>
          <cell r="C635">
            <v>5.6011979010135882E-2</v>
          </cell>
          <cell r="D635">
            <v>5.7926035719266931E-2</v>
          </cell>
          <cell r="E635">
            <v>5.9966488798149239E-2</v>
          </cell>
          <cell r="F635">
            <v>6.1372637270901684E-2</v>
          </cell>
          <cell r="G635">
            <v>6.2309140008868016E-2</v>
          </cell>
          <cell r="H635">
            <v>6.2928645572444819E-2</v>
          </cell>
          <cell r="I635">
            <v>6.347107267667379E-2</v>
          </cell>
          <cell r="J635">
            <v>6.3730087414141517E-2</v>
          </cell>
          <cell r="K635">
            <v>6.399589107477012E-2</v>
          </cell>
          <cell r="L635">
            <v>6.4007601643473883E-2</v>
          </cell>
          <cell r="M635">
            <v>6.4025160988074925E-2</v>
          </cell>
          <cell r="N635">
            <v>6.470115230407858E-2</v>
          </cell>
          <cell r="O635">
            <v>6.4874282729285707E-2</v>
          </cell>
          <cell r="P635">
            <v>6.560848730995307E-2</v>
          </cell>
          <cell r="Q635">
            <v>6.5898806570219959E-2</v>
          </cell>
          <cell r="R635">
            <v>6.6290077106296127E-2</v>
          </cell>
          <cell r="S635">
            <v>6.6411139496067265E-2</v>
          </cell>
          <cell r="T635">
            <v>6.6924347132542708E-2</v>
          </cell>
          <cell r="U635">
            <v>6.700805894411456E-2</v>
          </cell>
          <cell r="V635">
            <v>6.7285855796712535E-2</v>
          </cell>
        </row>
        <row r="636">
          <cell r="A636">
            <v>35592</v>
          </cell>
          <cell r="B636">
            <v>5.5638183208588994E-2</v>
          </cell>
          <cell r="C636">
            <v>5.5638183208588994E-2</v>
          </cell>
          <cell r="D636">
            <v>5.8102490457625486E-2</v>
          </cell>
          <cell r="E636">
            <v>6.0085121124602063E-2</v>
          </cell>
          <cell r="F636">
            <v>6.1462545148727475E-2</v>
          </cell>
          <cell r="G636">
            <v>6.2233584646668262E-2</v>
          </cell>
          <cell r="H636">
            <v>6.2989338228053082E-2</v>
          </cell>
          <cell r="I636">
            <v>6.3523358601673269E-2</v>
          </cell>
          <cell r="J636">
            <v>6.3675014589915424E-2</v>
          </cell>
          <cell r="K636">
            <v>6.403670064987653E-2</v>
          </cell>
          <cell r="L636">
            <v>6.4044274890825509E-2</v>
          </cell>
          <cell r="M636">
            <v>6.3978134610158915E-2</v>
          </cell>
          <cell r="N636">
            <v>6.4731971383388251E-2</v>
          </cell>
          <cell r="O636">
            <v>6.4902780658500581E-2</v>
          </cell>
          <cell r="P636">
            <v>6.556527263151643E-2</v>
          </cell>
          <cell r="Q636">
            <v>6.5923861992790614E-2</v>
          </cell>
          <cell r="R636">
            <v>6.6182587738801396E-2</v>
          </cell>
          <cell r="S636">
            <v>6.6305851729962936E-2</v>
          </cell>
          <cell r="T636">
            <v>6.679972775608313E-2</v>
          </cell>
          <cell r="U636">
            <v>6.6905731325403672E-2</v>
          </cell>
          <cell r="V636">
            <v>6.7164470847574445E-2</v>
          </cell>
        </row>
        <row r="637">
          <cell r="A637">
            <v>35593</v>
          </cell>
          <cell r="B637">
            <v>5.525992632009824E-2</v>
          </cell>
          <cell r="C637">
            <v>5.525992632009824E-2</v>
          </cell>
          <cell r="D637">
            <v>5.7104329159383849E-2</v>
          </cell>
          <cell r="E637">
            <v>5.9023460890939815E-2</v>
          </cell>
          <cell r="F637">
            <v>6.0409467787370025E-2</v>
          </cell>
          <cell r="G637">
            <v>6.1221110571052055E-2</v>
          </cell>
          <cell r="H637">
            <v>6.1993994137170834E-2</v>
          </cell>
          <cell r="I637">
            <v>6.2531979309356958E-2</v>
          </cell>
          <cell r="J637">
            <v>6.2680109947982829E-2</v>
          </cell>
          <cell r="K637">
            <v>6.3031436378167285E-2</v>
          </cell>
          <cell r="L637">
            <v>6.2997266134569657E-2</v>
          </cell>
          <cell r="M637">
            <v>6.299658887026599E-2</v>
          </cell>
          <cell r="N637">
            <v>6.3875350877035317E-2</v>
          </cell>
          <cell r="O637">
            <v>6.4085536553817435E-2</v>
          </cell>
          <cell r="P637">
            <v>6.4801264019590646E-2</v>
          </cell>
          <cell r="Q637">
            <v>6.5095700027004405E-2</v>
          </cell>
          <cell r="R637">
            <v>6.5400480446822618E-2</v>
          </cell>
          <cell r="S637">
            <v>6.5459976673692452E-2</v>
          </cell>
          <cell r="T637">
            <v>6.5991195509105052E-2</v>
          </cell>
          <cell r="U637">
            <v>6.609293213891014E-2</v>
          </cell>
          <cell r="V637">
            <v>6.6384125451671619E-2</v>
          </cell>
        </row>
        <row r="638">
          <cell r="A638">
            <v>35594</v>
          </cell>
          <cell r="B638">
            <v>5.4128811943015741E-2</v>
          </cell>
          <cell r="C638">
            <v>5.4128811943015741E-2</v>
          </cell>
          <cell r="D638">
            <v>5.6219522710019156E-2</v>
          </cell>
          <cell r="E638">
            <v>5.8353344128969649E-2</v>
          </cell>
          <cell r="F638">
            <v>5.9776654636995927E-2</v>
          </cell>
          <cell r="G638">
            <v>6.0701383331701511E-2</v>
          </cell>
          <cell r="H638">
            <v>6.1547748024894919E-2</v>
          </cell>
          <cell r="I638">
            <v>6.1988491337762262E-2</v>
          </cell>
          <cell r="J638">
            <v>6.2089190100378493E-2</v>
          </cell>
          <cell r="K638">
            <v>6.2397102301059444E-2</v>
          </cell>
          <cell r="L638">
            <v>6.2408419760157513E-2</v>
          </cell>
          <cell r="M638">
            <v>6.2444224748228895E-2</v>
          </cell>
          <cell r="N638">
            <v>6.3350191011900717E-2</v>
          </cell>
          <cell r="O638">
            <v>6.351224329058007E-2</v>
          </cell>
          <cell r="P638">
            <v>6.4248879430232081E-2</v>
          </cell>
          <cell r="Q638">
            <v>6.4561939127794399E-2</v>
          </cell>
          <cell r="R638">
            <v>6.488218957520496E-2</v>
          </cell>
          <cell r="S638">
            <v>6.4955590864533938E-2</v>
          </cell>
          <cell r="T638">
            <v>6.5434839325007307E-2</v>
          </cell>
          <cell r="U638">
            <v>6.554759814130004E-2</v>
          </cell>
          <cell r="V638">
            <v>6.584704860773713E-2</v>
          </cell>
        </row>
        <row r="639">
          <cell r="A639">
            <v>35597</v>
          </cell>
          <cell r="B639">
            <v>5.4463010193508098E-2</v>
          </cell>
          <cell r="C639">
            <v>5.4463010193508098E-2</v>
          </cell>
          <cell r="D639">
            <v>5.6740952044937891E-2</v>
          </cell>
          <cell r="E639">
            <v>5.8702959221745614E-2</v>
          </cell>
          <cell r="F639">
            <v>5.98601782612019E-2</v>
          </cell>
          <cell r="G639">
            <v>6.0766202380318671E-2</v>
          </cell>
          <cell r="H639">
            <v>6.1473129712422109E-2</v>
          </cell>
          <cell r="I639">
            <v>6.1918891261312649E-2</v>
          </cell>
          <cell r="J639">
            <v>6.2022586641596877E-2</v>
          </cell>
          <cell r="K639">
            <v>6.2332849438844401E-2</v>
          </cell>
          <cell r="L639">
            <v>6.226042814920052E-2</v>
          </cell>
          <cell r="M639">
            <v>6.2302683412363585E-2</v>
          </cell>
          <cell r="N639">
            <v>6.3213830834991921E-2</v>
          </cell>
          <cell r="O639">
            <v>6.3379873175859566E-2</v>
          </cell>
          <cell r="P639">
            <v>6.4096441793226835E-2</v>
          </cell>
          <cell r="Q639">
            <v>6.4434978553637334E-2</v>
          </cell>
          <cell r="R639">
            <v>6.4670637129791514E-2</v>
          </cell>
          <cell r="S639">
            <v>6.4768931294481191E-2</v>
          </cell>
          <cell r="T639">
            <v>6.5291400417491208E-2</v>
          </cell>
          <cell r="U639">
            <v>6.5425411683367657E-2</v>
          </cell>
          <cell r="V639">
            <v>6.5705335708358736E-2</v>
          </cell>
        </row>
        <row r="640">
          <cell r="A640">
            <v>35598</v>
          </cell>
          <cell r="B640">
            <v>5.4065780032372723E-2</v>
          </cell>
          <cell r="C640">
            <v>5.4065780032372723E-2</v>
          </cell>
          <cell r="D640">
            <v>5.6559566149094589E-2</v>
          </cell>
          <cell r="E640">
            <v>5.8820430346844893E-2</v>
          </cell>
          <cell r="F640">
            <v>5.9948604005787234E-2</v>
          </cell>
          <cell r="G640">
            <v>6.0837345621579532E-2</v>
          </cell>
          <cell r="H640">
            <v>6.165958348636362E-2</v>
          </cell>
          <cell r="I640">
            <v>6.2081882121050029E-2</v>
          </cell>
          <cell r="J640">
            <v>6.2167863451237128E-2</v>
          </cell>
          <cell r="K640">
            <v>6.2556807248035126E-2</v>
          </cell>
          <cell r="L640">
            <v>6.2551881794768088E-2</v>
          </cell>
          <cell r="M640">
            <v>6.2494688392024704E-2</v>
          </cell>
          <cell r="N640">
            <v>6.3319707115886151E-2</v>
          </cell>
          <cell r="O640">
            <v>6.3551955869132204E-2</v>
          </cell>
          <cell r="P640">
            <v>6.4284448620274298E-2</v>
          </cell>
          <cell r="Q640">
            <v>6.4526421140602974E-2</v>
          </cell>
          <cell r="R640">
            <v>6.4823373216210622E-2</v>
          </cell>
          <cell r="S640">
            <v>6.4979721370656482E-2</v>
          </cell>
          <cell r="T640">
            <v>6.5456029768439908E-2</v>
          </cell>
          <cell r="U640">
            <v>6.5565822191597636E-2</v>
          </cell>
          <cell r="V640">
            <v>6.5842830335100314E-2</v>
          </cell>
        </row>
        <row r="641">
          <cell r="A641">
            <v>35599</v>
          </cell>
          <cell r="B641">
            <v>5.5209078826295881E-2</v>
          </cell>
          <cell r="C641">
            <v>5.5209078826295881E-2</v>
          </cell>
          <cell r="D641">
            <v>5.7093978231733608E-2</v>
          </cell>
          <cell r="E641">
            <v>5.8938372527475455E-2</v>
          </cell>
          <cell r="F641">
            <v>5.9795347392258308E-2</v>
          </cell>
          <cell r="G641">
            <v>6.0760223994168534E-2</v>
          </cell>
          <cell r="H641">
            <v>6.1423248841496171E-2</v>
          </cell>
          <cell r="I641">
            <v>6.190965120665122E-2</v>
          </cell>
          <cell r="J641">
            <v>6.2011619448422248E-2</v>
          </cell>
          <cell r="K641">
            <v>6.2320630637800953E-2</v>
          </cell>
          <cell r="L641">
            <v>6.2332025786193242E-2</v>
          </cell>
          <cell r="M641">
            <v>6.2287959489133689E-2</v>
          </cell>
          <cell r="N641">
            <v>6.3122879375960575E-2</v>
          </cell>
          <cell r="O641">
            <v>6.3291601176097348E-2</v>
          </cell>
          <cell r="P641">
            <v>6.4010210446870996E-2</v>
          </cell>
          <cell r="Q641">
            <v>6.4283523984294627E-2</v>
          </cell>
          <cell r="R641">
            <v>6.4587243891897406E-2</v>
          </cell>
          <cell r="S641">
            <v>6.4686520620700114E-2</v>
          </cell>
          <cell r="T641">
            <v>6.5209521309556429E-2</v>
          </cell>
          <cell r="U641">
            <v>6.5263629219329086E-2</v>
          </cell>
          <cell r="V641">
            <v>6.5624118616645716E-2</v>
          </cell>
        </row>
        <row r="642">
          <cell r="A642">
            <v>35600</v>
          </cell>
          <cell r="B642">
            <v>5.4811514929370968E-2</v>
          </cell>
          <cell r="C642">
            <v>5.4811514929370968E-2</v>
          </cell>
          <cell r="D642">
            <v>5.7272143679418998E-2</v>
          </cell>
          <cell r="E642">
            <v>5.9056788602511796E-2</v>
          </cell>
          <cell r="F642">
            <v>5.9883933882382778E-2</v>
          </cell>
          <cell r="G642">
            <v>6.0831524612793161E-2</v>
          </cell>
          <cell r="H642">
            <v>6.1482921420504585E-2</v>
          </cell>
          <cell r="I642">
            <v>6.1960964592644691E-2</v>
          </cell>
          <cell r="J642">
            <v>6.2056433597311521E-2</v>
          </cell>
          <cell r="K642">
            <v>6.2360556364928543E-2</v>
          </cell>
          <cell r="L642">
            <v>6.2367886386796322E-2</v>
          </cell>
          <cell r="M642">
            <v>6.2400263870618741E-2</v>
          </cell>
          <cell r="N642">
            <v>6.3077390118636625E-2</v>
          </cell>
          <cell r="O642">
            <v>6.3319489719431021E-2</v>
          </cell>
          <cell r="P642">
            <v>6.3967092274892626E-2</v>
          </cell>
          <cell r="Q642">
            <v>6.4308029091430158E-2</v>
          </cell>
          <cell r="R642">
            <v>6.4610308721482865E-2</v>
          </cell>
          <cell r="S642">
            <v>6.4708246853382057E-2</v>
          </cell>
          <cell r="T642">
            <v>6.5230195741512315E-2</v>
          </cell>
          <cell r="U642">
            <v>6.5283220764956088E-2</v>
          </cell>
          <cell r="V642">
            <v>6.5583527715418588E-2</v>
          </cell>
        </row>
        <row r="643">
          <cell r="A643">
            <v>35601</v>
          </cell>
          <cell r="B643">
            <v>5.3365335512205084E-2</v>
          </cell>
          <cell r="C643">
            <v>5.3365335512205084E-2</v>
          </cell>
          <cell r="D643">
            <v>5.6249599923331978E-2</v>
          </cell>
          <cell r="E643">
            <v>5.8457973502959025E-2</v>
          </cell>
          <cell r="F643">
            <v>5.9427271645480589E-2</v>
          </cell>
          <cell r="G643">
            <v>6.0407490422111465E-2</v>
          </cell>
          <cell r="H643">
            <v>6.1034640486134176E-2</v>
          </cell>
          <cell r="I643">
            <v>6.1527628438868741E-2</v>
          </cell>
          <cell r="J643">
            <v>6.1665460815897875E-2</v>
          </cell>
          <cell r="K643">
            <v>6.2001654827949435E-2</v>
          </cell>
          <cell r="L643">
            <v>6.203443736543094E-2</v>
          </cell>
          <cell r="M643">
            <v>6.2087199563116424E-2</v>
          </cell>
          <cell r="N643">
            <v>6.2704443904472551E-2</v>
          </cell>
          <cell r="O643">
            <v>6.2891580118665094E-2</v>
          </cell>
          <cell r="P643">
            <v>6.3555063565451889E-2</v>
          </cell>
          <cell r="Q643">
            <v>6.3909822102443822E-2</v>
          </cell>
          <cell r="R643">
            <v>6.4223695717812959E-2</v>
          </cell>
          <cell r="S643">
            <v>6.4331916210227116E-2</v>
          </cell>
          <cell r="T643">
            <v>6.4799790724706624E-2</v>
          </cell>
          <cell r="U643">
            <v>6.4941683164686181E-2</v>
          </cell>
          <cell r="V643">
            <v>6.5227388056292662E-2</v>
          </cell>
        </row>
        <row r="644">
          <cell r="A644">
            <v>35604</v>
          </cell>
          <cell r="B644">
            <v>5.5300019998434903E-2</v>
          </cell>
          <cell r="C644">
            <v>5.5300019998434903E-2</v>
          </cell>
          <cell r="D644">
            <v>5.7267801187016631E-2</v>
          </cell>
          <cell r="E644">
            <v>5.9294432657860004E-2</v>
          </cell>
          <cell r="F644">
            <v>6.0058180717532064E-2</v>
          </cell>
          <cell r="G644">
            <v>6.0919412728267432E-2</v>
          </cell>
          <cell r="H644">
            <v>6.1467879769618525E-2</v>
          </cell>
          <cell r="I644">
            <v>6.2054847296450194E-2</v>
          </cell>
          <cell r="J644">
            <v>6.2337258386263049E-2</v>
          </cell>
          <cell r="K644">
            <v>6.2613108714591026E-2</v>
          </cell>
          <cell r="L644">
            <v>6.259722856155378E-2</v>
          </cell>
          <cell r="M644">
            <v>6.2610839486795314E-2</v>
          </cell>
          <cell r="N644">
            <v>6.3198207959191371E-2</v>
          </cell>
          <cell r="O644">
            <v>6.343129008081827E-2</v>
          </cell>
          <cell r="P644">
            <v>6.4071858020853883E-2</v>
          </cell>
          <cell r="Q644">
            <v>6.4406236618540266E-2</v>
          </cell>
          <cell r="R644">
            <v>6.4702732995947393E-2</v>
          </cell>
          <cell r="S644">
            <v>6.4795297911860852E-2</v>
          </cell>
          <cell r="T644">
            <v>6.5313024719691776E-2</v>
          </cell>
          <cell r="U644">
            <v>6.5422071847921176E-2</v>
          </cell>
          <cell r="V644">
            <v>6.5717758992120595E-2</v>
          </cell>
        </row>
        <row r="645">
          <cell r="A645">
            <v>35605</v>
          </cell>
          <cell r="B645">
            <v>5.5695020141280867E-2</v>
          </cell>
          <cell r="C645">
            <v>5.5695020141280867E-2</v>
          </cell>
          <cell r="D645">
            <v>5.7449309149884144E-2</v>
          </cell>
          <cell r="E645">
            <v>5.869146854363648E-2</v>
          </cell>
          <cell r="F645">
            <v>6.0330832640190839E-2</v>
          </cell>
          <cell r="G645">
            <v>6.0991318549186678E-2</v>
          </cell>
          <cell r="H645">
            <v>6.1272948937814549E-2</v>
          </cell>
          <cell r="I645">
            <v>6.1881998241895123E-2</v>
          </cell>
          <cell r="J645">
            <v>6.2180529821103447E-2</v>
          </cell>
          <cell r="K645">
            <v>6.2560954759352957E-2</v>
          </cell>
          <cell r="L645">
            <v>6.2633346360013623E-2</v>
          </cell>
          <cell r="M645">
            <v>6.2563578953071797E-2</v>
          </cell>
          <cell r="N645">
            <v>6.3228484764898285E-2</v>
          </cell>
          <cell r="O645">
            <v>6.336305133307589E-2</v>
          </cell>
          <cell r="P645">
            <v>6.4098103095573705E-2</v>
          </cell>
          <cell r="Q645">
            <v>6.4430835382130541E-2</v>
          </cell>
          <cell r="R645">
            <v>6.4790788204377545E-2</v>
          </cell>
          <cell r="S645">
            <v>6.4880161822658294E-2</v>
          </cell>
          <cell r="T645">
            <v>6.5395500786540856E-2</v>
          </cell>
          <cell r="U645">
            <v>6.5381355179410391E-2</v>
          </cell>
          <cell r="V645">
            <v>6.5795938231797121E-2</v>
          </cell>
        </row>
        <row r="646">
          <cell r="A646">
            <v>35606</v>
          </cell>
          <cell r="B646">
            <v>5.6095703739419578E-2</v>
          </cell>
          <cell r="C646">
            <v>5.6095703739419578E-2</v>
          </cell>
          <cell r="D646">
            <v>5.7631971258658252E-2</v>
          </cell>
          <cell r="E646">
            <v>5.8810799333078034E-2</v>
          </cell>
          <cell r="F646">
            <v>6.042101395226071E-2</v>
          </cell>
          <cell r="G646">
            <v>6.1063394305191546E-2</v>
          </cell>
          <cell r="H646">
            <v>6.1460383997872924E-2</v>
          </cell>
          <cell r="I646">
            <v>6.2045859628204504E-2</v>
          </cell>
          <cell r="J646">
            <v>6.232668452042113E-2</v>
          </cell>
          <cell r="K646">
            <v>6.2693646244288054E-2</v>
          </cell>
          <cell r="L646">
            <v>6.266950585829123E-2</v>
          </cell>
          <cell r="M646">
            <v>6.2676421549684225E-2</v>
          </cell>
          <cell r="N646">
            <v>6.3562521363347779E-2</v>
          </cell>
          <cell r="O646">
            <v>6.3776591463494389E-2</v>
          </cell>
          <cell r="P646">
            <v>6.4495211058703344E-2</v>
          </cell>
          <cell r="Q646">
            <v>6.4790805934661341E-2</v>
          </cell>
          <cell r="R646">
            <v>6.5226005140841287E-2</v>
          </cell>
          <cell r="S646">
            <v>6.5302340079187046E-2</v>
          </cell>
          <cell r="T646">
            <v>6.5808201458759416E-2</v>
          </cell>
          <cell r="U646">
            <v>6.5784167500323301E-2</v>
          </cell>
          <cell r="V646">
            <v>6.6191983499790968E-2</v>
          </cell>
        </row>
        <row r="647">
          <cell r="A647">
            <v>35607</v>
          </cell>
          <cell r="B647">
            <v>5.6502194346226969E-2</v>
          </cell>
          <cell r="C647">
            <v>5.6502194346226969E-2</v>
          </cell>
          <cell r="D647">
            <v>5.7325981386760476E-2</v>
          </cell>
          <cell r="E647">
            <v>5.8930616321298521E-2</v>
          </cell>
          <cell r="F647">
            <v>6.0327893212310024E-2</v>
          </cell>
          <cell r="G647">
            <v>6.1135640599362079E-2</v>
          </cell>
          <cell r="H647">
            <v>6.1776043589052324E-2</v>
          </cell>
          <cell r="I647">
            <v>6.2435110529405369E-2</v>
          </cell>
          <cell r="J647">
            <v>6.267551146884523E-2</v>
          </cell>
          <cell r="K647">
            <v>6.3104468783638595E-2</v>
          </cell>
          <cell r="L647">
            <v>6.307724206440031E-2</v>
          </cell>
          <cell r="M647">
            <v>6.3137187866340011E-2</v>
          </cell>
          <cell r="N647">
            <v>6.399906637524333E-2</v>
          </cell>
          <cell r="O647">
            <v>6.41914973934848E-2</v>
          </cell>
          <cell r="P647">
            <v>6.4870358482758669E-2</v>
          </cell>
          <cell r="Q647">
            <v>6.5174371010140467E-2</v>
          </cell>
          <cell r="R647">
            <v>6.5728348766903144E-2</v>
          </cell>
          <cell r="S647">
            <v>6.5768573683326059E-2</v>
          </cell>
          <cell r="T647">
            <v>6.6284822921671538E-2</v>
          </cell>
          <cell r="U647">
            <v>6.6310408478301955E-2</v>
          </cell>
          <cell r="V647">
            <v>6.6709617475065486E-2</v>
          </cell>
        </row>
        <row r="648">
          <cell r="A648">
            <v>35608</v>
          </cell>
          <cell r="B648">
            <v>5.5269947785699276E-2</v>
          </cell>
          <cell r="C648">
            <v>5.5269947785699276E-2</v>
          </cell>
          <cell r="D648">
            <v>5.7141053700704929E-2</v>
          </cell>
          <cell r="E648">
            <v>5.8566265360862908E-2</v>
          </cell>
          <cell r="F648">
            <v>6.005086808212623E-2</v>
          </cell>
          <cell r="G648">
            <v>6.0908338868052803E-2</v>
          </cell>
          <cell r="H648">
            <v>6.1452905013440688E-2</v>
          </cell>
          <cell r="I648">
            <v>6.2149393009489531E-2</v>
          </cell>
          <cell r="J648">
            <v>6.2417291957574006E-2</v>
          </cell>
          <cell r="K648">
            <v>6.2867009825152476E-2</v>
          </cell>
          <cell r="L648">
            <v>6.2827675419989917E-2</v>
          </cell>
          <cell r="M648">
            <v>6.2822339974820549E-2</v>
          </cell>
          <cell r="N648">
            <v>6.3699612226343585E-2</v>
          </cell>
          <cell r="O648">
            <v>6.3905464297529274E-2</v>
          </cell>
          <cell r="P648">
            <v>6.4455237810723751E-2</v>
          </cell>
          <cell r="Q648">
            <v>6.4773166477825106E-2</v>
          </cell>
          <cell r="R648">
            <v>6.527272983966427E-2</v>
          </cell>
          <cell r="S648">
            <v>6.5346329292529023E-2</v>
          </cell>
          <cell r="T648">
            <v>6.5850040605010013E-2</v>
          </cell>
          <cell r="U648">
            <v>6.5884424929700855E-2</v>
          </cell>
          <cell r="V648">
            <v>6.6289543516561175E-2</v>
          </cell>
        </row>
        <row r="649">
          <cell r="A649">
            <v>35611</v>
          </cell>
          <cell r="B649">
            <v>5.6507334676423882E-2</v>
          </cell>
          <cell r="C649">
            <v>5.6507334676423882E-2</v>
          </cell>
          <cell r="D649">
            <v>5.863792834421705E-2</v>
          </cell>
          <cell r="E649">
            <v>6.0107037650785039E-2</v>
          </cell>
          <cell r="F649">
            <v>6.0820918504110796E-2</v>
          </cell>
          <cell r="G649">
            <v>6.1931320100366977E-2</v>
          </cell>
          <cell r="H649">
            <v>6.2452573481821122E-2</v>
          </cell>
          <cell r="I649">
            <v>6.2644016202025588E-2</v>
          </cell>
          <cell r="J649">
            <v>6.3316628802103037E-2</v>
          </cell>
          <cell r="K649">
            <v>6.3484324714205662E-2</v>
          </cell>
          <cell r="L649">
            <v>6.3611196904025821E-2</v>
          </cell>
          <cell r="M649">
            <v>6.4221206421610735E-2</v>
          </cell>
          <cell r="N649">
            <v>6.4468132936550709E-2</v>
          </cell>
          <cell r="O649">
            <v>6.478278488247699E-2</v>
          </cell>
          <cell r="P649">
            <v>6.5063948375664954E-2</v>
          </cell>
          <cell r="Q649">
            <v>6.5409197894340548E-2</v>
          </cell>
          <cell r="R649">
            <v>6.6028142455690289E-2</v>
          </cell>
          <cell r="S649">
            <v>6.6005942915853266E-2</v>
          </cell>
          <cell r="T649">
            <v>6.6498410965173671E-2</v>
          </cell>
          <cell r="U649">
            <v>6.6817718991957792E-2</v>
          </cell>
          <cell r="V649">
            <v>6.6882022175669423E-2</v>
          </cell>
        </row>
        <row r="650">
          <cell r="A650">
            <v>35612</v>
          </cell>
          <cell r="B650">
            <v>5.6801464330151971E-2</v>
          </cell>
          <cell r="C650">
            <v>5.6801464330151971E-2</v>
          </cell>
          <cell r="D650">
            <v>5.8197117363981844E-2</v>
          </cell>
          <cell r="E650">
            <v>5.9511951103579486E-2</v>
          </cell>
          <cell r="F650">
            <v>6.0350108779765294E-2</v>
          </cell>
          <cell r="G650">
            <v>6.1444238282467679E-2</v>
          </cell>
          <cell r="H650">
            <v>6.186885618117275E-2</v>
          </cell>
          <cell r="I650">
            <v>6.2291040894971471E-2</v>
          </cell>
          <cell r="J650">
            <v>6.2745583120304316E-2</v>
          </cell>
          <cell r="K650">
            <v>6.2869341818198629E-2</v>
          </cell>
          <cell r="L650">
            <v>6.3036176392378365E-2</v>
          </cell>
          <cell r="M650">
            <v>6.3599601563138347E-2</v>
          </cell>
          <cell r="N650">
            <v>6.3877203147996761E-2</v>
          </cell>
          <cell r="O650">
            <v>6.4216878979527159E-2</v>
          </cell>
          <cell r="P650">
            <v>6.4518875256442967E-2</v>
          </cell>
          <cell r="Q650">
            <v>6.5094865590232184E-2</v>
          </cell>
          <cell r="R650">
            <v>6.5384468984985553E-2</v>
          </cell>
          <cell r="S650">
            <v>6.5702850543780708E-2</v>
          </cell>
          <cell r="T650">
            <v>6.5862511464927886E-2</v>
          </cell>
          <cell r="U650">
            <v>6.6212420997523114E-2</v>
          </cell>
          <cell r="V650">
            <v>6.6286457599954579E-2</v>
          </cell>
        </row>
        <row r="651">
          <cell r="A651">
            <v>35613</v>
          </cell>
          <cell r="B651">
            <v>5.6370493407033755E-2</v>
          </cell>
          <cell r="C651">
            <v>5.6370493407033755E-2</v>
          </cell>
          <cell r="D651">
            <v>5.8049213402005487E-2</v>
          </cell>
          <cell r="E651">
            <v>5.9405623010602218E-2</v>
          </cell>
          <cell r="F651">
            <v>6.0264903152291036E-2</v>
          </cell>
          <cell r="G651">
            <v>6.1187504777212361E-2</v>
          </cell>
          <cell r="H651">
            <v>6.1684921920086608E-2</v>
          </cell>
          <cell r="I651">
            <v>6.1877255518950527E-2</v>
          </cell>
          <cell r="J651">
            <v>6.2272130721829827E-2</v>
          </cell>
          <cell r="K651">
            <v>6.2462184897434062E-2</v>
          </cell>
          <cell r="L651">
            <v>6.262826063316132E-2</v>
          </cell>
          <cell r="M651">
            <v>6.3214197319489018E-2</v>
          </cell>
          <cell r="N651">
            <v>6.3510555173163258E-2</v>
          </cell>
          <cell r="O651">
            <v>6.3794610978359992E-2</v>
          </cell>
          <cell r="P651">
            <v>6.4134755057500145E-2</v>
          </cell>
          <cell r="Q651">
            <v>6.4722054143712182E-2</v>
          </cell>
          <cell r="R651">
            <v>6.5000308998055673E-2</v>
          </cell>
          <cell r="S651">
            <v>6.5327465055412731E-2</v>
          </cell>
          <cell r="T651">
            <v>6.5515272192924245E-2</v>
          </cell>
          <cell r="U651">
            <v>6.5790551589974752E-2</v>
          </cell>
          <cell r="V651">
            <v>6.5871271009451574E-2</v>
          </cell>
        </row>
        <row r="652">
          <cell r="A652">
            <v>35614</v>
          </cell>
          <cell r="B652">
            <v>5.5070306841266459E-2</v>
          </cell>
          <cell r="C652">
            <v>5.5070306841266459E-2</v>
          </cell>
          <cell r="D652">
            <v>5.6622260596319994E-2</v>
          </cell>
          <cell r="E652">
            <v>5.8178548131916544E-2</v>
          </cell>
          <cell r="F652">
            <v>5.8966201462773225E-2</v>
          </cell>
          <cell r="G652">
            <v>5.9963434089799567E-2</v>
          </cell>
          <cell r="H652">
            <v>6.0503269828505048E-2</v>
          </cell>
          <cell r="I652">
            <v>6.0719347488373689E-2</v>
          </cell>
          <cell r="J652">
            <v>6.1220561759684766E-2</v>
          </cell>
          <cell r="K652">
            <v>6.1375278187593897E-2</v>
          </cell>
          <cell r="L652">
            <v>6.1450256957176735E-2</v>
          </cell>
          <cell r="M652">
            <v>6.2025308009178111E-2</v>
          </cell>
          <cell r="N652">
            <v>6.2307873871459418E-2</v>
          </cell>
          <cell r="O652">
            <v>6.2644634385737086E-2</v>
          </cell>
          <cell r="P652">
            <v>6.29605032310772E-2</v>
          </cell>
          <cell r="Q652">
            <v>6.3496729654023545E-2</v>
          </cell>
          <cell r="R652">
            <v>6.3831195401076776E-2</v>
          </cell>
          <cell r="S652">
            <v>6.412474523329495E-2</v>
          </cell>
          <cell r="T652">
            <v>6.4318746286188319E-2</v>
          </cell>
          <cell r="U652">
            <v>6.4635344695387703E-2</v>
          </cell>
          <cell r="V652">
            <v>6.473572016563188E-2</v>
          </cell>
        </row>
        <row r="653">
          <cell r="A653">
            <v>35618</v>
          </cell>
          <cell r="B653">
            <v>5.5570677065114614E-2</v>
          </cell>
          <cell r="C653">
            <v>5.5570677065114614E-2</v>
          </cell>
          <cell r="D653">
            <v>5.6903136312569304E-2</v>
          </cell>
          <cell r="E653">
            <v>5.8376421306339812E-2</v>
          </cell>
          <cell r="F653">
            <v>5.9116289353428296E-2</v>
          </cell>
          <cell r="G653">
            <v>5.9946225884191379E-2</v>
          </cell>
          <cell r="H653">
            <v>6.0443463770591052E-2</v>
          </cell>
          <cell r="I653">
            <v>6.0448308643183339E-2</v>
          </cell>
          <cell r="J653">
            <v>6.0874347104778612E-2</v>
          </cell>
          <cell r="K653">
            <v>6.108220107441744E-2</v>
          </cell>
          <cell r="L653">
            <v>6.1173632867520422E-2</v>
          </cell>
          <cell r="M653">
            <v>6.1658240953643619E-2</v>
          </cell>
          <cell r="N653">
            <v>6.1956578360885368E-2</v>
          </cell>
          <cell r="O653">
            <v>6.2306078417378986E-2</v>
          </cell>
          <cell r="P653">
            <v>6.2632336936509519E-2</v>
          </cell>
          <cell r="Q653">
            <v>6.319841194281943E-2</v>
          </cell>
          <cell r="R653">
            <v>6.3517884574511727E-2</v>
          </cell>
          <cell r="S653">
            <v>6.3816950547791587E-2</v>
          </cell>
          <cell r="T653">
            <v>6.4035677391468593E-2</v>
          </cell>
          <cell r="U653">
            <v>6.4276288205458526E-2</v>
          </cell>
          <cell r="V653">
            <v>6.4380771981204163E-2</v>
          </cell>
        </row>
        <row r="654">
          <cell r="A654">
            <v>35619</v>
          </cell>
          <cell r="B654">
            <v>5.5300435141878664E-2</v>
          </cell>
          <cell r="C654">
            <v>5.5300435141878664E-2</v>
          </cell>
          <cell r="D654">
            <v>5.7048861318651167E-2</v>
          </cell>
          <cell r="E654">
            <v>5.8267655659249316E-2</v>
          </cell>
          <cell r="F654">
            <v>5.8863261901756107E-2</v>
          </cell>
          <cell r="G654">
            <v>5.9872654436541314E-2</v>
          </cell>
          <cell r="H654">
            <v>6.0378526248344985E-2</v>
          </cell>
          <cell r="I654">
            <v>6.0708538986322502E-2</v>
          </cell>
          <cell r="J654">
            <v>6.1109156698452322E-2</v>
          </cell>
          <cell r="K654">
            <v>6.1208320275932634E-2</v>
          </cell>
          <cell r="L654">
            <v>6.1372425752581623E-2</v>
          </cell>
          <cell r="M654">
            <v>6.1766915274903071E-2</v>
          </cell>
          <cell r="N654">
            <v>6.2058822666774219E-2</v>
          </cell>
          <cell r="O654">
            <v>6.2473338434066258E-2</v>
          </cell>
          <cell r="P654">
            <v>6.2859962969430083E-2</v>
          </cell>
          <cell r="Q654">
            <v>6.3221872078929611E-2</v>
          </cell>
          <cell r="R654">
            <v>6.3413226068704046E-2</v>
          </cell>
          <cell r="S654">
            <v>6.3899703346885592E-2</v>
          </cell>
          <cell r="T654">
            <v>6.4115939524381535E-2</v>
          </cell>
          <cell r="U654">
            <v>6.4295182463865203E-2</v>
          </cell>
          <cell r="V654">
            <v>6.4515140309700111E-2</v>
          </cell>
        </row>
        <row r="655">
          <cell r="A655">
            <v>35620</v>
          </cell>
          <cell r="B655">
            <v>5.5027880684831471E-2</v>
          </cell>
          <cell r="C655">
            <v>5.5027880684831471E-2</v>
          </cell>
          <cell r="D655">
            <v>5.6896215938793661E-2</v>
          </cell>
          <cell r="E655">
            <v>5.8158587160172144E-2</v>
          </cell>
          <cell r="F655">
            <v>5.877605765107291E-2</v>
          </cell>
          <cell r="G655">
            <v>5.9660371859863733E-2</v>
          </cell>
          <cell r="H655">
            <v>6.0193597991322484E-2</v>
          </cell>
          <cell r="I655">
            <v>6.0543064090647268E-2</v>
          </cell>
          <cell r="J655">
            <v>6.0861656364433622E-2</v>
          </cell>
          <cell r="K655">
            <v>6.0950245861330396E-2</v>
          </cell>
          <cell r="L655">
            <v>6.1241317674646058E-2</v>
          </cell>
          <cell r="M655">
            <v>6.1565156566503264E-2</v>
          </cell>
          <cell r="N655">
            <v>6.1866735675765137E-2</v>
          </cell>
          <cell r="O655">
            <v>6.2289060607457002E-2</v>
          </cell>
          <cell r="P655">
            <v>6.2682124589754168E-2</v>
          </cell>
          <cell r="Q655">
            <v>6.29623608586386E-2</v>
          </cell>
          <cell r="R655">
            <v>6.3224238483414991E-2</v>
          </cell>
          <cell r="S655">
            <v>6.3735271457682222E-2</v>
          </cell>
          <cell r="T655">
            <v>6.3874232810954834E-2</v>
          </cell>
          <cell r="U655">
            <v>6.4136542956000547E-2</v>
          </cell>
          <cell r="V655">
            <v>6.430048526306921E-2</v>
          </cell>
        </row>
        <row r="656">
          <cell r="A656">
            <v>35621</v>
          </cell>
          <cell r="B656">
            <v>5.5288542302249187E-2</v>
          </cell>
          <cell r="C656">
            <v>5.5288542302249187E-2</v>
          </cell>
          <cell r="D656">
            <v>5.704266263365769E-2</v>
          </cell>
          <cell r="E656">
            <v>5.804921419917014E-2</v>
          </cell>
          <cell r="F656">
            <v>5.8688682195079833E-2</v>
          </cell>
          <cell r="G656">
            <v>5.9725192466004787E-2</v>
          </cell>
          <cell r="H656">
            <v>6.0248437556223375E-2</v>
          </cell>
          <cell r="I656">
            <v>6.0484006711503245E-2</v>
          </cell>
          <cell r="J656">
            <v>6.0903568892857883E-2</v>
          </cell>
          <cell r="K656">
            <v>6.0987652298579491E-2</v>
          </cell>
          <cell r="L656">
            <v>6.1192694495084139E-2</v>
          </cell>
          <cell r="M656">
            <v>6.1673822206643962E-2</v>
          </cell>
          <cell r="N656">
            <v>6.1968963681213941E-2</v>
          </cell>
          <cell r="O656">
            <v>6.2386029418964373E-2</v>
          </cell>
          <cell r="P656">
            <v>6.2774649687445075E-2</v>
          </cell>
          <cell r="Q656">
            <v>6.3116330459671896E-2</v>
          </cell>
          <cell r="R656">
            <v>6.3309583047999579E-2</v>
          </cell>
          <cell r="S656">
            <v>6.3817984411291426E-2</v>
          </cell>
          <cell r="T656">
            <v>6.4014745675926396E-2</v>
          </cell>
          <cell r="U656">
            <v>6.421457144960889E-2</v>
          </cell>
          <cell r="V656">
            <v>6.4376596987566578E-2</v>
          </cell>
        </row>
        <row r="657">
          <cell r="A657">
            <v>35622</v>
          </cell>
          <cell r="B657">
            <v>5.4296494813403748E-2</v>
          </cell>
          <cell r="C657">
            <v>5.4296494813403748E-2</v>
          </cell>
          <cell r="D657">
            <v>5.6588916714508837E-2</v>
          </cell>
          <cell r="E657">
            <v>5.7939535155259278E-2</v>
          </cell>
          <cell r="F657">
            <v>5.8545609940435943E-2</v>
          </cell>
          <cell r="G657">
            <v>5.9327536086549774E-2</v>
          </cell>
          <cell r="H657">
            <v>5.9943254325070992E-2</v>
          </cell>
          <cell r="I657">
            <v>6.0211861955542394E-2</v>
          </cell>
          <cell r="J657">
            <v>6.0655951072137164E-2</v>
          </cell>
          <cell r="K657">
            <v>6.0759085670247556E-2</v>
          </cell>
          <cell r="L657">
            <v>6.0951623919365275E-2</v>
          </cell>
          <cell r="M657">
            <v>6.1472022257444671E-2</v>
          </cell>
          <cell r="N657">
            <v>6.1776861117240497E-2</v>
          </cell>
          <cell r="O657">
            <v>6.2131502372165408E-2</v>
          </cell>
          <cell r="P657">
            <v>6.2506804705713431E-2</v>
          </cell>
          <cell r="Q657">
            <v>6.2878657930604459E-2</v>
          </cell>
          <cell r="R657">
            <v>6.3078534190108976E-2</v>
          </cell>
          <cell r="S657">
            <v>6.3571346988946995E-2</v>
          </cell>
          <cell r="T657">
            <v>6.3733035094767035E-2</v>
          </cell>
          <cell r="U657">
            <v>6.3977252270203552E-2</v>
          </cell>
          <cell r="V657">
            <v>6.4142854908030525E-2</v>
          </cell>
        </row>
        <row r="658">
          <cell r="A658">
            <v>35625</v>
          </cell>
          <cell r="B658">
            <v>5.581031463504614E-2</v>
          </cell>
          <cell r="C658">
            <v>5.581031463504614E-2</v>
          </cell>
          <cell r="D658">
            <v>5.7333144736007112E-2</v>
          </cell>
          <cell r="E658">
            <v>5.8462473986287185E-2</v>
          </cell>
          <cell r="F658">
            <v>5.9173638540058693E-2</v>
          </cell>
          <cell r="G658">
            <v>5.9985889480661636E-2</v>
          </cell>
          <cell r="H658">
            <v>6.0348373217333787E-2</v>
          </cell>
          <cell r="I658">
            <v>6.0674370552197314E-2</v>
          </cell>
          <cell r="J658">
            <v>6.1071797821388739E-2</v>
          </cell>
          <cell r="K658">
            <v>6.1256302937134653E-2</v>
          </cell>
          <cell r="L658">
            <v>6.1411186739592713E-2</v>
          </cell>
          <cell r="M658">
            <v>6.1876259144599287E-2</v>
          </cell>
          <cell r="N658">
            <v>6.2157659086247957E-2</v>
          </cell>
          <cell r="O658">
            <v>6.2563433114996014E-2</v>
          </cell>
          <cell r="P658">
            <v>6.3010174595873117E-2</v>
          </cell>
          <cell r="Q658">
            <v>6.3079476245664623E-2</v>
          </cell>
          <cell r="R658">
            <v>6.327120872843707E-2</v>
          </cell>
          <cell r="S658">
            <v>6.3778194483665479E-2</v>
          </cell>
          <cell r="T658">
            <v>6.3973445476784449E-2</v>
          </cell>
          <cell r="U658">
            <v>6.4230971343681942E-2</v>
          </cell>
          <cell r="V658">
            <v>6.4390464112210458E-2</v>
          </cell>
        </row>
        <row r="659">
          <cell r="A659">
            <v>35626</v>
          </cell>
          <cell r="B659">
            <v>5.5349912017852727E-2</v>
          </cell>
          <cell r="C659">
            <v>5.5349912017852727E-2</v>
          </cell>
          <cell r="D659">
            <v>5.7179048127411994E-2</v>
          </cell>
          <cell r="E659">
            <v>5.8352728079749026E-2</v>
          </cell>
          <cell r="F659">
            <v>5.9086193673859019E-2</v>
          </cell>
          <cell r="G659">
            <v>5.9726083888615583E-2</v>
          </cell>
          <cell r="H659">
            <v>6.0283116981370004E-2</v>
          </cell>
          <cell r="I659">
            <v>6.072214887731555E-2</v>
          </cell>
          <cell r="J659">
            <v>6.1114000357110572E-2</v>
          </cell>
          <cell r="K659">
            <v>6.1175375266558099E-2</v>
          </cell>
          <cell r="L659">
            <v>6.1445273689320623E-2</v>
          </cell>
          <cell r="M659">
            <v>6.1907530514601426E-2</v>
          </cell>
          <cell r="N659">
            <v>6.2186491493884631E-2</v>
          </cell>
          <cell r="O659">
            <v>6.2590251327347718E-2</v>
          </cell>
          <cell r="P659">
            <v>6.2967473886650374E-2</v>
          </cell>
          <cell r="Q659">
            <v>6.3102951621103437E-2</v>
          </cell>
          <cell r="R659">
            <v>6.329329947243173E-2</v>
          </cell>
          <cell r="S659">
            <v>6.3799167224945427E-2</v>
          </cell>
          <cell r="T659">
            <v>6.3993325002935239E-2</v>
          </cell>
          <cell r="U659">
            <v>6.4190671148943584E-2</v>
          </cell>
          <cell r="V659">
            <v>6.4408490106852248E-2</v>
          </cell>
        </row>
        <row r="660">
          <cell r="A660">
            <v>35627</v>
          </cell>
          <cell r="B660">
            <v>5.5068985597792289E-2</v>
          </cell>
          <cell r="C660">
            <v>5.5068985597792289E-2</v>
          </cell>
          <cell r="D660">
            <v>5.6922883000380904E-2</v>
          </cell>
          <cell r="E660">
            <v>5.7957113906765008E-2</v>
          </cell>
          <cell r="F660">
            <v>5.8439859221605703E-2</v>
          </cell>
          <cell r="G660">
            <v>5.9373108815885679E-2</v>
          </cell>
          <cell r="H660">
            <v>5.9816325107085448E-2</v>
          </cell>
          <cell r="I660">
            <v>6.0093021245317055E-2</v>
          </cell>
          <cell r="J660">
            <v>6.0446556969983925E-2</v>
          </cell>
          <cell r="K660">
            <v>6.0590952684205959E-2</v>
          </cell>
          <cell r="L660">
            <v>6.0790522693530968E-2</v>
          </cell>
          <cell r="M660">
            <v>6.129070875091458E-2</v>
          </cell>
          <cell r="N660">
            <v>6.1601071664184819E-2</v>
          </cell>
          <cell r="O660">
            <v>6.1960006202314129E-2</v>
          </cell>
          <cell r="P660">
            <v>6.2428605421992085E-2</v>
          </cell>
          <cell r="Q660">
            <v>6.2517450292240345E-2</v>
          </cell>
          <cell r="R660">
            <v>6.2725189431732511E-2</v>
          </cell>
          <cell r="S660">
            <v>6.3162203565578667E-2</v>
          </cell>
          <cell r="T660">
            <v>6.3390598223245137E-2</v>
          </cell>
          <cell r="U660">
            <v>6.3579845667220025E-2</v>
          </cell>
          <cell r="V660">
            <v>6.3826788172951662E-2</v>
          </cell>
        </row>
        <row r="661">
          <cell r="A661">
            <v>35628</v>
          </cell>
          <cell r="B661">
            <v>5.5338666429777653E-2</v>
          </cell>
          <cell r="C661">
            <v>5.5338666429777653E-2</v>
          </cell>
          <cell r="D661">
            <v>5.7072049543433007E-2</v>
          </cell>
          <cell r="E661">
            <v>5.7846351691944999E-2</v>
          </cell>
          <cell r="F661">
            <v>5.8519225499778636E-2</v>
          </cell>
          <cell r="G661">
            <v>5.92986321487564E-2</v>
          </cell>
          <cell r="H661">
            <v>5.9750718744301171E-2</v>
          </cell>
          <cell r="I661">
            <v>6.0140408663331466E-2</v>
          </cell>
          <cell r="J661">
            <v>6.0488378074479925E-2</v>
          </cell>
          <cell r="K661">
            <v>6.0628293421994536E-2</v>
          </cell>
          <cell r="L661">
            <v>6.0824297011822487E-2</v>
          </cell>
          <cell r="M661">
            <v>6.1321710676842792E-2</v>
          </cell>
          <cell r="N661">
            <v>6.1556081585591331E-2</v>
          </cell>
          <cell r="O661">
            <v>6.1986584323072823E-2</v>
          </cell>
          <cell r="P661">
            <v>6.2385948356660149E-2</v>
          </cell>
          <cell r="Q661">
            <v>6.2475628403502209E-2</v>
          </cell>
          <cell r="R661">
            <v>6.268401338577119E-2</v>
          </cell>
          <cell r="S661">
            <v>6.3182984114987045E-2</v>
          </cell>
          <cell r="T661">
            <v>6.3410305921174609E-2</v>
          </cell>
          <cell r="U661">
            <v>6.3598580856109602E-2</v>
          </cell>
          <cell r="V661">
            <v>6.3767524161853023E-2</v>
          </cell>
        </row>
        <row r="662">
          <cell r="A662">
            <v>35629</v>
          </cell>
          <cell r="B662">
            <v>5.5055131807836125E-2</v>
          </cell>
          <cell r="C662">
            <v>5.5055131807836125E-2</v>
          </cell>
          <cell r="D662">
            <v>5.6916326158971756E-2</v>
          </cell>
          <cell r="E662">
            <v>5.7950020294671084E-2</v>
          </cell>
          <cell r="F662">
            <v>5.8598807628581842E-2</v>
          </cell>
          <cell r="G662">
            <v>5.9363610660482721E-2</v>
          </cell>
          <cell r="H662">
            <v>5.9926096633582046E-2</v>
          </cell>
          <cell r="I662">
            <v>6.0437473090961168E-2</v>
          </cell>
          <cell r="J662">
            <v>6.0853025431090356E-2</v>
          </cell>
          <cell r="K662">
            <v>6.0932396911281585E-2</v>
          </cell>
          <cell r="L662">
            <v>6.1106087834559321E-2</v>
          </cell>
          <cell r="M662">
            <v>6.1611962737763523E-2</v>
          </cell>
          <cell r="N662">
            <v>6.1977716724501822E-2</v>
          </cell>
          <cell r="O662">
            <v>6.2318157985002898E-2</v>
          </cell>
          <cell r="P662">
            <v>6.2771612067527599E-2</v>
          </cell>
          <cell r="Q662">
            <v>6.2846627521765966E-2</v>
          </cell>
          <cell r="R662">
            <v>6.3042892239021708E-2</v>
          </cell>
          <cell r="S662">
            <v>6.3532496872694133E-2</v>
          </cell>
          <cell r="T662">
            <v>6.3751130765427932E-2</v>
          </cell>
          <cell r="U662">
            <v>6.3990990291121846E-2</v>
          </cell>
          <cell r="V662">
            <v>6.4152449787688859E-2</v>
          </cell>
        </row>
        <row r="663">
          <cell r="A663">
            <v>35632</v>
          </cell>
          <cell r="B663">
            <v>5.588001711362757E-2</v>
          </cell>
          <cell r="C663">
            <v>5.588001711362757E-2</v>
          </cell>
          <cell r="D663">
            <v>5.7676615830622009E-2</v>
          </cell>
          <cell r="E663">
            <v>5.8479283822834155E-2</v>
          </cell>
          <cell r="F663">
            <v>5.900755093513823E-2</v>
          </cell>
          <cell r="G663">
            <v>5.9839641681492445E-2</v>
          </cell>
          <cell r="H663">
            <v>6.0373788367172825E-2</v>
          </cell>
          <cell r="I663">
            <v>6.0795567876760694E-2</v>
          </cell>
          <cell r="J663">
            <v>6.1173985453994696E-2</v>
          </cell>
          <cell r="K663">
            <v>6.1312905699848361E-2</v>
          </cell>
          <cell r="L663">
            <v>6.148456019101578E-2</v>
          </cell>
          <cell r="M663">
            <v>6.2017718193763727E-2</v>
          </cell>
          <cell r="N663">
            <v>6.2286034144282826E-2</v>
          </cell>
          <cell r="O663">
            <v>6.2680946731156165E-2</v>
          </cell>
          <cell r="P663">
            <v>6.3118360547408631E-2</v>
          </cell>
          <cell r="Q663">
            <v>6.3178659328545689E-2</v>
          </cell>
          <cell r="R663">
            <v>6.3426168529923874E-2</v>
          </cell>
          <cell r="S663">
            <v>6.3925293880986847E-2</v>
          </cell>
          <cell r="T663">
            <v>6.4112862077998489E-2</v>
          </cell>
          <cell r="U663">
            <v>6.4304313431271604E-2</v>
          </cell>
          <cell r="V663">
            <v>6.4516858360233117E-2</v>
          </cell>
        </row>
        <row r="664">
          <cell r="A664">
            <v>35633</v>
          </cell>
          <cell r="B664">
            <v>5.5027127550208235E-2</v>
          </cell>
          <cell r="C664">
            <v>5.5027127550208235E-2</v>
          </cell>
          <cell r="D664">
            <v>5.6903301661304043E-2</v>
          </cell>
          <cell r="E664">
            <v>5.7719763850860646E-2</v>
          </cell>
          <cell r="F664">
            <v>5.8244313714664188E-2</v>
          </cell>
          <cell r="G664">
            <v>5.8877960294054087E-2</v>
          </cell>
          <cell r="H664">
            <v>5.9421584205870924E-2</v>
          </cell>
          <cell r="I664">
            <v>5.9842721610862654E-2</v>
          </cell>
          <cell r="J664">
            <v>6.021370568105041E-2</v>
          </cell>
          <cell r="K664">
            <v>6.0341202153468769E-2</v>
          </cell>
          <cell r="L664">
            <v>6.0470130244652462E-2</v>
          </cell>
          <cell r="M664">
            <v>6.0907129462005521E-2</v>
          </cell>
          <cell r="N664">
            <v>6.1159435950577136E-2</v>
          </cell>
          <cell r="O664">
            <v>6.1604260884947047E-2</v>
          </cell>
          <cell r="P664">
            <v>6.2015235290704122E-2</v>
          </cell>
          <cell r="Q664">
            <v>6.2114861000091545E-2</v>
          </cell>
          <cell r="R664">
            <v>6.2331233597188625E-2</v>
          </cell>
          <cell r="S664">
            <v>6.2774679761676541E-2</v>
          </cell>
          <cell r="T664">
            <v>6.3008577503505747E-2</v>
          </cell>
          <cell r="U664">
            <v>6.320224127366382E-2</v>
          </cell>
          <cell r="V664">
            <v>6.3375512519799088E-2</v>
          </cell>
        </row>
        <row r="665">
          <cell r="A665">
            <v>35634</v>
          </cell>
          <cell r="B665">
            <v>5.4735563114824685E-2</v>
          </cell>
          <cell r="C665">
            <v>5.4735563114824685E-2</v>
          </cell>
          <cell r="D665">
            <v>5.6745400548798876E-2</v>
          </cell>
          <cell r="E665">
            <v>5.7607691078423839E-2</v>
          </cell>
          <cell r="F665">
            <v>5.8098991322345632E-2</v>
          </cell>
          <cell r="G665">
            <v>5.8662813220523469E-2</v>
          </cell>
          <cell r="H665">
            <v>5.9194527862385403E-2</v>
          </cell>
          <cell r="I665">
            <v>5.9533304656896532E-2</v>
          </cell>
          <cell r="J665">
            <v>6.0029561201172116E-2</v>
          </cell>
          <cell r="K665">
            <v>6.0111941611354996E-2</v>
          </cell>
          <cell r="L665">
            <v>6.0338700023781271E-2</v>
          </cell>
          <cell r="M665">
            <v>6.0705249550621378E-2</v>
          </cell>
          <cell r="N665">
            <v>6.0967482899883511E-2</v>
          </cell>
          <cell r="O665">
            <v>6.1420273524441148E-2</v>
          </cell>
          <cell r="P665">
            <v>6.1837819770772948E-2</v>
          </cell>
          <cell r="Q665">
            <v>6.1878342073916279E-2</v>
          </cell>
          <cell r="R665">
            <v>6.2101457781027262E-2</v>
          </cell>
          <cell r="S665">
            <v>6.261140426517868E-2</v>
          </cell>
          <cell r="T665">
            <v>6.2768798689734825E-2</v>
          </cell>
          <cell r="U665">
            <v>6.2986368406094673E-2</v>
          </cell>
          <cell r="V665">
            <v>6.3220504286746138E-2</v>
          </cell>
        </row>
        <row r="666">
          <cell r="A666">
            <v>35635</v>
          </cell>
          <cell r="B666">
            <v>5.5012970928403952E-2</v>
          </cell>
          <cell r="C666">
            <v>5.5012970928403952E-2</v>
          </cell>
          <cell r="D666">
            <v>5.6586779294854582E-2</v>
          </cell>
          <cell r="E666">
            <v>5.7495295228701761E-2</v>
          </cell>
          <cell r="F666">
            <v>5.8009687705974186E-2</v>
          </cell>
          <cell r="G666">
            <v>5.8727504295933444E-2</v>
          </cell>
          <cell r="H666">
            <v>5.912832079516632E-2</v>
          </cell>
          <cell r="I666">
            <v>5.9580501053281942E-2</v>
          </cell>
          <cell r="J666">
            <v>5.9974443949087478E-2</v>
          </cell>
          <cell r="K666">
            <v>6.0149140963137587E-2</v>
          </cell>
          <cell r="L666">
            <v>6.0289789726667126E-2</v>
          </cell>
          <cell r="M666">
            <v>6.0813655445860426E-2</v>
          </cell>
          <cell r="N666">
            <v>6.1069345387866743E-2</v>
          </cell>
          <cell r="O666">
            <v>6.1516850995087233E-2</v>
          </cell>
          <cell r="P666">
            <v>6.1929930779101056E-2</v>
          </cell>
          <cell r="Q666">
            <v>6.2031272163896409E-2</v>
          </cell>
          <cell r="R666">
            <v>6.2186072724426486E-2</v>
          </cell>
          <cell r="S666">
            <v>6.2693357443790718E-2</v>
          </cell>
          <cell r="T666">
            <v>6.2927996691192797E-2</v>
          </cell>
          <cell r="U666">
            <v>6.3122195688816815E-2</v>
          </cell>
          <cell r="V666">
            <v>6.3295819185611973E-2</v>
          </cell>
        </row>
        <row r="667">
          <cell r="A667">
            <v>35636</v>
          </cell>
          <cell r="B667">
            <v>5.4144303324163021E-2</v>
          </cell>
          <cell r="C667">
            <v>5.4144303324163021E-2</v>
          </cell>
          <cell r="D667">
            <v>5.642743220917236E-2</v>
          </cell>
          <cell r="E667">
            <v>5.7382574542147159E-2</v>
          </cell>
          <cell r="F667">
            <v>5.8089314349030439E-2</v>
          </cell>
          <cell r="G667">
            <v>5.879233819662652E-2</v>
          </cell>
          <cell r="H667">
            <v>5.9303833782802469E-2</v>
          </cell>
          <cell r="I667">
            <v>5.9734939439435399E-2</v>
          </cell>
          <cell r="J667">
            <v>6.0113074296016436E-2</v>
          </cell>
          <cell r="K667">
            <v>6.0275319573643495E-2</v>
          </cell>
          <cell r="L667">
            <v>6.0406034683205496E-2</v>
          </cell>
          <cell r="M667">
            <v>6.0999915855974168E-2</v>
          </cell>
          <cell r="N667">
            <v>6.1318526741959381E-2</v>
          </cell>
          <cell r="O667">
            <v>6.1754088560572393E-2</v>
          </cell>
          <cell r="P667">
            <v>6.2157156411184376E-2</v>
          </cell>
          <cell r="Q667">
            <v>6.224950600613726E-2</v>
          </cell>
          <cell r="R667">
            <v>6.2459757640033198E-2</v>
          </cell>
          <cell r="S667">
            <v>6.2980181780539865E-2</v>
          </cell>
          <cell r="T667">
            <v>6.3187494195930963E-2</v>
          </cell>
          <cell r="U667">
            <v>6.3395376423494326E-2</v>
          </cell>
          <cell r="V667">
            <v>6.3563549127938088E-2</v>
          </cell>
        </row>
        <row r="668">
          <cell r="A668">
            <v>35639</v>
          </cell>
          <cell r="B668">
            <v>5.4984332372445467E-2</v>
          </cell>
          <cell r="C668">
            <v>5.4984332372445467E-2</v>
          </cell>
          <cell r="D668">
            <v>5.6570841560292871E-2</v>
          </cell>
          <cell r="E668">
            <v>5.7405768912837406E-2</v>
          </cell>
          <cell r="F668">
            <v>5.7989942300766588E-2</v>
          </cell>
          <cell r="G668">
            <v>5.8706354625935209E-2</v>
          </cell>
          <cell r="H668">
            <v>5.9226075336139807E-2</v>
          </cell>
          <cell r="I668">
            <v>5.955532017372589E-2</v>
          </cell>
          <cell r="J668">
            <v>6.0044584655274826E-2</v>
          </cell>
          <cell r="K668">
            <v>6.0090648330256444E-2</v>
          </cell>
          <cell r="L668">
            <v>6.0341863503663336E-2</v>
          </cell>
          <cell r="M668">
            <v>6.0859607408623458E-2</v>
          </cell>
          <cell r="N668">
            <v>6.1183305089860272E-2</v>
          </cell>
          <cell r="O668">
            <v>6.1622886622219424E-2</v>
          </cell>
          <cell r="P668">
            <v>6.2029111419232445E-2</v>
          </cell>
          <cell r="Q668">
            <v>6.2124033378241461E-2</v>
          </cell>
          <cell r="R668">
            <v>6.2273288632983891E-2</v>
          </cell>
          <cell r="S668">
            <v>6.2776149563600891E-2</v>
          </cell>
          <cell r="T668">
            <v>6.3006508943499545E-2</v>
          </cell>
          <cell r="U668">
            <v>6.3196827983403842E-2</v>
          </cell>
          <cell r="V668">
            <v>6.3366934357352384E-2</v>
          </cell>
        </row>
        <row r="669">
          <cell r="A669">
            <v>35640</v>
          </cell>
          <cell r="B669">
            <v>5.3903287308235653E-2</v>
          </cell>
          <cell r="C669">
            <v>5.3903287308235653E-2</v>
          </cell>
          <cell r="D669">
            <v>5.5991698637114992E-2</v>
          </cell>
          <cell r="E669">
            <v>5.6855671593431009E-2</v>
          </cell>
          <cell r="F669">
            <v>5.7390741992866444E-2</v>
          </cell>
          <cell r="G669">
            <v>5.8161980563368527E-2</v>
          </cell>
          <cell r="H669">
            <v>5.8634734579185117E-2</v>
          </cell>
          <cell r="I669">
            <v>5.9030562682995585E-2</v>
          </cell>
          <cell r="J669">
            <v>5.9375332230401354E-2</v>
          </cell>
          <cell r="K669">
            <v>5.9475977105115888E-2</v>
          </cell>
          <cell r="L669">
            <v>5.968740054070458E-2</v>
          </cell>
          <cell r="M669">
            <v>6.032114145965603E-2</v>
          </cell>
          <cell r="N669">
            <v>6.0599181418096532E-2</v>
          </cell>
          <cell r="O669">
            <v>6.0994539072640255E-2</v>
          </cell>
          <cell r="P669">
            <v>6.1424972667530317E-2</v>
          </cell>
          <cell r="Q669">
            <v>6.1476610314503841E-2</v>
          </cell>
          <cell r="R669">
            <v>6.1708560166013338E-2</v>
          </cell>
          <cell r="S669">
            <v>6.2224979887846484E-2</v>
          </cell>
          <cell r="T669">
            <v>6.2388253303718014E-2</v>
          </cell>
          <cell r="U669">
            <v>6.2610345928298894E-2</v>
          </cell>
          <cell r="V669">
            <v>6.2790554732576484E-2</v>
          </cell>
        </row>
        <row r="670">
          <cell r="A670">
            <v>35641</v>
          </cell>
          <cell r="B670">
            <v>5.4184869696762131E-2</v>
          </cell>
          <cell r="C670">
            <v>5.4184869696762131E-2</v>
          </cell>
          <cell r="D670">
            <v>5.6143491012472797E-2</v>
          </cell>
          <cell r="E670">
            <v>5.6522740712380004E-2</v>
          </cell>
          <cell r="F670">
            <v>5.7073796179917674E-2</v>
          </cell>
          <cell r="G670">
            <v>5.7804761541364616E-2</v>
          </cell>
          <cell r="H670">
            <v>5.8325899165672476E-2</v>
          </cell>
          <cell r="I670">
            <v>5.864895351842582E-2</v>
          </cell>
          <cell r="J670">
            <v>5.9029541646820734E-2</v>
          </cell>
          <cell r="K670">
            <v>5.9157943608118525E-2</v>
          </cell>
          <cell r="L670">
            <v>5.9363725742106799E-2</v>
          </cell>
          <cell r="M670">
            <v>5.9964483273101929E-2</v>
          </cell>
          <cell r="N670">
            <v>6.0236420881875086E-2</v>
          </cell>
          <cell r="O670">
            <v>6.0647753552460069E-2</v>
          </cell>
          <cell r="P670">
            <v>6.1024241102191325E-2</v>
          </cell>
          <cell r="Q670">
            <v>6.1154698500806987E-2</v>
          </cell>
          <cell r="R670">
            <v>6.1333655019081015E-2</v>
          </cell>
          <cell r="S670">
            <v>6.1798035939260011E-2</v>
          </cell>
          <cell r="T670">
            <v>6.2050429970421692E-2</v>
          </cell>
          <cell r="U670">
            <v>6.2201411829329263E-2</v>
          </cell>
          <cell r="V670">
            <v>6.2388579193807601E-2</v>
          </cell>
        </row>
        <row r="671">
          <cell r="A671">
            <v>35643</v>
          </cell>
          <cell r="B671">
            <v>5.3877957845026407E-2</v>
          </cell>
          <cell r="C671">
            <v>5.3877957845026407E-2</v>
          </cell>
          <cell r="D671">
            <v>5.6296108584984572E-2</v>
          </cell>
          <cell r="E671">
            <v>5.7721644081008591E-2</v>
          </cell>
          <cell r="F671">
            <v>5.8401167414002884E-2</v>
          </cell>
          <cell r="G671">
            <v>5.9043189048349945E-2</v>
          </cell>
          <cell r="H671">
            <v>5.9634186935609526E-2</v>
          </cell>
          <cell r="I671">
            <v>5.9590193664599597E-2</v>
          </cell>
          <cell r="J671">
            <v>5.9975962737684102E-2</v>
          </cell>
          <cell r="K671">
            <v>6.0113546507229325E-2</v>
          </cell>
          <cell r="L671">
            <v>6.0332796362156479E-2</v>
          </cell>
          <cell r="M671">
            <v>6.0952599463924076E-2</v>
          </cell>
          <cell r="N671">
            <v>6.1269054348738472E-2</v>
          </cell>
          <cell r="O671">
            <v>6.1632282308410065E-2</v>
          </cell>
          <cell r="P671">
            <v>6.2036120962506838E-2</v>
          </cell>
          <cell r="Q671">
            <v>6.2258924833253924E-2</v>
          </cell>
          <cell r="R671">
            <v>6.2465016506585119E-2</v>
          </cell>
          <cell r="S671">
            <v>6.2961394123514786E-2</v>
          </cell>
          <cell r="T671">
            <v>6.318562706893667E-2</v>
          </cell>
          <cell r="U671">
            <v>6.3370530875880016E-2</v>
          </cell>
          <cell r="V671">
            <v>6.3535862693515244E-2</v>
          </cell>
        </row>
        <row r="672">
          <cell r="A672">
            <v>35646</v>
          </cell>
          <cell r="B672">
            <v>5.5942649296917571E-2</v>
          </cell>
          <cell r="C672">
            <v>5.5942649296917571E-2</v>
          </cell>
          <cell r="D672">
            <v>5.6758980325336598E-2</v>
          </cell>
          <cell r="E672">
            <v>5.8041014453168276E-2</v>
          </cell>
          <cell r="F672">
            <v>5.8815913404512019E-2</v>
          </cell>
          <cell r="G672">
            <v>5.9665841543913967E-2</v>
          </cell>
          <cell r="H672">
            <v>6.0085497078340364E-2</v>
          </cell>
          <cell r="I672">
            <v>6.0164562418585428E-2</v>
          </cell>
          <cell r="J672">
            <v>6.0491776665782114E-2</v>
          </cell>
          <cell r="K672">
            <v>6.052368229009205E-2</v>
          </cell>
          <cell r="L672">
            <v>6.0627881047065416E-2</v>
          </cell>
          <cell r="M672">
            <v>6.1201909027085902E-2</v>
          </cell>
          <cell r="N672">
            <v>6.1428901188225749E-2</v>
          </cell>
          <cell r="O672">
            <v>6.1923656371119594E-2</v>
          </cell>
          <cell r="P672">
            <v>6.2178479408683547E-2</v>
          </cell>
          <cell r="Q672">
            <v>6.2590091139338083E-2</v>
          </cell>
          <cell r="R672">
            <v>6.2931653681467956E-2</v>
          </cell>
          <cell r="S672">
            <v>6.32293925606012E-2</v>
          </cell>
          <cell r="T672">
            <v>6.3365218093457631E-2</v>
          </cell>
          <cell r="U672">
            <v>6.3682347208582665E-2</v>
          </cell>
          <cell r="V672">
            <v>6.3898390577419195E-2</v>
          </cell>
        </row>
        <row r="673">
          <cell r="A673">
            <v>35647</v>
          </cell>
          <cell r="B673">
            <v>5.5638090619526973E-2</v>
          </cell>
          <cell r="C673">
            <v>5.5638090619526973E-2</v>
          </cell>
          <cell r="D673">
            <v>5.6914966899165538E-2</v>
          </cell>
          <cell r="E673">
            <v>5.8148258000577123E-2</v>
          </cell>
          <cell r="F673">
            <v>5.8897770156865155E-2</v>
          </cell>
          <cell r="G673">
            <v>5.9732451118152771E-2</v>
          </cell>
          <cell r="H673">
            <v>6.0263729478933638E-2</v>
          </cell>
          <cell r="I673">
            <v>6.0356799879116109E-2</v>
          </cell>
          <cell r="J673">
            <v>6.0631793161995726E-2</v>
          </cell>
          <cell r="K673">
            <v>6.0650888538138346E-2</v>
          </cell>
          <cell r="L673">
            <v>6.0744974715294414E-2</v>
          </cell>
          <cell r="M673">
            <v>6.1311255847279443E-2</v>
          </cell>
          <cell r="N673">
            <v>6.145765324022006E-2</v>
          </cell>
          <cell r="O673">
            <v>6.2021018637622126E-2</v>
          </cell>
          <cell r="P673">
            <v>6.2271172308482829E-2</v>
          </cell>
          <cell r="Q673">
            <v>6.2700765572627284E-2</v>
          </cell>
          <cell r="R673">
            <v>6.3017203223877064E-2</v>
          </cell>
          <cell r="S673">
            <v>6.3312064428720935E-2</v>
          </cell>
          <cell r="T673">
            <v>6.3505552285851807E-2</v>
          </cell>
          <cell r="U673">
            <v>6.381939399428993E-2</v>
          </cell>
          <cell r="V673">
            <v>6.3974419188913889E-2</v>
          </cell>
        </row>
        <row r="674">
          <cell r="A674">
            <v>35648</v>
          </cell>
          <cell r="B674">
            <v>5.4723279191244631E-2</v>
          </cell>
          <cell r="C674">
            <v>5.4723279191244631E-2</v>
          </cell>
          <cell r="D674">
            <v>5.6113316557556706E-2</v>
          </cell>
          <cell r="E674">
            <v>5.781339574982907E-2</v>
          </cell>
          <cell r="F674">
            <v>5.8636446475427977E-2</v>
          </cell>
          <cell r="G674">
            <v>5.9657112421244281E-2</v>
          </cell>
          <cell r="H674">
            <v>6.0034538060639395E-2</v>
          </cell>
          <cell r="I674">
            <v>6.0044671613893048E-2</v>
          </cell>
          <cell r="J674">
            <v>6.0381280872405504E-2</v>
          </cell>
          <cell r="K674">
            <v>6.0479808996973056E-2</v>
          </cell>
          <cell r="L674">
            <v>6.061286862424823E-2</v>
          </cell>
          <cell r="M674">
            <v>6.1186298787507164E-2</v>
          </cell>
          <cell r="N674">
            <v>6.1412505118510465E-2</v>
          </cell>
          <cell r="O674">
            <v>6.1906617743050493E-2</v>
          </cell>
          <cell r="P674">
            <v>6.2228428713554988E-2</v>
          </cell>
          <cell r="Q674">
            <v>6.2506276772200831E-2</v>
          </cell>
          <cell r="R674">
            <v>6.2827994149591004E-2</v>
          </cell>
          <cell r="S674">
            <v>6.3127261609606494E-2</v>
          </cell>
          <cell r="T674">
            <v>6.3344616590531533E-2</v>
          </cell>
          <cell r="U674">
            <v>6.3661028993405505E-2</v>
          </cell>
          <cell r="V674">
            <v>6.3818354258480398E-2</v>
          </cell>
        </row>
        <row r="675">
          <cell r="A675">
            <v>35649</v>
          </cell>
          <cell r="B675">
            <v>5.5630488097944658E-2</v>
          </cell>
          <cell r="C675">
            <v>5.5630488097944658E-2</v>
          </cell>
          <cell r="D675">
            <v>5.6588587041566801E-2</v>
          </cell>
          <cell r="E675">
            <v>5.8142222666539227E-2</v>
          </cell>
          <cell r="F675">
            <v>5.8890185557114505E-2</v>
          </cell>
          <cell r="G675">
            <v>6.015081237533193E-2</v>
          </cell>
          <cell r="H675">
            <v>6.0621356539582304E-2</v>
          </cell>
          <cell r="I675">
            <v>6.0453500664457427E-2</v>
          </cell>
          <cell r="J675">
            <v>6.0716856006383123E-2</v>
          </cell>
          <cell r="K675">
            <v>6.0726564621547581E-2</v>
          </cell>
          <cell r="L675">
            <v>6.081321963342786E-2</v>
          </cell>
          <cell r="M675">
            <v>6.1373905581260289E-2</v>
          </cell>
          <cell r="N675">
            <v>6.1589235022067312E-2</v>
          </cell>
          <cell r="O675">
            <v>6.2074681782592268E-2</v>
          </cell>
          <cell r="P675">
            <v>6.2389034034321375E-2</v>
          </cell>
          <cell r="Q675">
            <v>6.2660531290789523E-2</v>
          </cell>
          <cell r="R675">
            <v>6.2998067837680291E-2</v>
          </cell>
          <cell r="S675">
            <v>6.3292209146571063E-2</v>
          </cell>
          <cell r="T675">
            <v>6.3484965936366183E-2</v>
          </cell>
          <cell r="U675">
            <v>6.3798083658006696E-2</v>
          </cell>
          <cell r="V675">
            <v>6.4010453250285676E-2</v>
          </cell>
        </row>
        <row r="676">
          <cell r="A676">
            <v>35650</v>
          </cell>
          <cell r="B676">
            <v>5.5933720679391612E-2</v>
          </cell>
          <cell r="C676">
            <v>5.5933720679391612E-2</v>
          </cell>
          <cell r="D676">
            <v>5.7066667315935148E-2</v>
          </cell>
          <cell r="E676">
            <v>5.8768708008849424E-2</v>
          </cell>
          <cell r="F676">
            <v>5.9546858999354725E-2</v>
          </cell>
          <cell r="G676">
            <v>6.0979407989173999E-2</v>
          </cell>
          <cell r="H676">
            <v>6.1456225122250734E-2</v>
          </cell>
          <cell r="I676">
            <v>6.1153097943446304E-2</v>
          </cell>
          <cell r="J676">
            <v>6.1478346276601224E-2</v>
          </cell>
          <cell r="K676">
            <v>6.1513211965181697E-2</v>
          </cell>
          <cell r="L676">
            <v>6.1625894024951708E-2</v>
          </cell>
          <cell r="M676">
            <v>6.2714429506141353E-2</v>
          </cell>
          <cell r="N676">
            <v>6.2931747548445452E-2</v>
          </cell>
          <cell r="O676">
            <v>6.3451148543738123E-2</v>
          </cell>
          <cell r="P676">
            <v>6.3755256276985112E-2</v>
          </cell>
          <cell r="Q676">
            <v>6.4066134527980004E-2</v>
          </cell>
          <cell r="R676">
            <v>6.4339278925525933E-2</v>
          </cell>
          <cell r="S676">
            <v>6.4659905746347779E-2</v>
          </cell>
          <cell r="T676">
            <v>6.4840060457311499E-2</v>
          </cell>
          <cell r="U676">
            <v>6.518638365190263E-2</v>
          </cell>
          <cell r="V676">
            <v>6.5374207551995578E-2</v>
          </cell>
        </row>
        <row r="677">
          <cell r="A677">
            <v>35653</v>
          </cell>
          <cell r="B677">
            <v>5.6239280863403379E-2</v>
          </cell>
          <cell r="C677">
            <v>5.6239280863403379E-2</v>
          </cell>
          <cell r="D677">
            <v>5.7545013697593642E-2</v>
          </cell>
          <cell r="E677">
            <v>5.8800134559630068E-2</v>
          </cell>
          <cell r="F677">
            <v>5.9220772605918841E-2</v>
          </cell>
          <cell r="G677">
            <v>6.0755207375526914E-2</v>
          </cell>
          <cell r="H677">
            <v>6.1094857915017314E-2</v>
          </cell>
          <cell r="I677">
            <v>6.155484358525886E-2</v>
          </cell>
          <cell r="J677">
            <v>6.1837806472388124E-2</v>
          </cell>
          <cell r="K677">
            <v>6.180909591179623E-2</v>
          </cell>
          <cell r="L677">
            <v>6.1897529196360185E-2</v>
          </cell>
          <cell r="M677">
            <v>6.2810782111988803E-2</v>
          </cell>
          <cell r="N677">
            <v>6.2870916023957654E-2</v>
          </cell>
          <cell r="O677">
            <v>6.3676644147797501E-2</v>
          </cell>
          <cell r="P677">
            <v>6.3923775340015351E-2</v>
          </cell>
          <cell r="Q677">
            <v>6.4492155247692237E-2</v>
          </cell>
          <cell r="R677">
            <v>6.4750405489260934E-2</v>
          </cell>
          <cell r="S677">
            <v>6.5058534196143381E-2</v>
          </cell>
          <cell r="T677">
            <v>6.5145783170998797E-2</v>
          </cell>
          <cell r="U677">
            <v>6.5484675750855856E-2</v>
          </cell>
          <cell r="V677">
            <v>6.5665657530201052E-2</v>
          </cell>
        </row>
        <row r="678">
          <cell r="A678">
            <v>35654</v>
          </cell>
          <cell r="B678">
            <v>5.6552616195897909E-2</v>
          </cell>
          <cell r="C678">
            <v>5.6552616195897909E-2</v>
          </cell>
          <cell r="D678">
            <v>5.7706249416103125E-2</v>
          </cell>
          <cell r="E678">
            <v>5.8686383885335799E-2</v>
          </cell>
          <cell r="F678">
            <v>5.9304000076682163E-2</v>
          </cell>
          <cell r="G678">
            <v>6.0680247863228433E-2</v>
          </cell>
          <cell r="H678">
            <v>6.1152177237095866E-2</v>
          </cell>
          <cell r="I678">
            <v>6.1604362818771623E-2</v>
          </cell>
          <cell r="J678">
            <v>6.1881346517395408E-2</v>
          </cell>
          <cell r="K678">
            <v>6.1938126077862345E-2</v>
          </cell>
          <cell r="L678">
            <v>6.2016274097324825E-2</v>
          </cell>
          <cell r="M678">
            <v>6.2948349653196567E-2</v>
          </cell>
          <cell r="N678">
            <v>6.2900448570725132E-2</v>
          </cell>
          <cell r="O678">
            <v>6.370426163959908E-2</v>
          </cell>
          <cell r="P678">
            <v>6.4018225692912531E-2</v>
          </cell>
          <cell r="Q678">
            <v>6.4516404451897713E-2</v>
          </cell>
          <cell r="R678">
            <v>6.4773232620117333E-2</v>
          </cell>
          <cell r="S678">
            <v>6.5080123269416312E-2</v>
          </cell>
          <cell r="T678">
            <v>6.5166201359719136E-2</v>
          </cell>
          <cell r="U678">
            <v>6.5504122138049764E-2</v>
          </cell>
          <cell r="V678">
            <v>6.5684183999801332E-2</v>
          </cell>
        </row>
        <row r="679">
          <cell r="A679">
            <v>35655</v>
          </cell>
          <cell r="B679">
            <v>5.6238457520189432E-2</v>
          </cell>
          <cell r="C679">
            <v>5.6238457520189432E-2</v>
          </cell>
          <cell r="D679">
            <v>5.7216805438609394E-2</v>
          </cell>
          <cell r="E679">
            <v>5.8348241853773478E-2</v>
          </cell>
          <cell r="F679">
            <v>5.8867530187020727E-2</v>
          </cell>
          <cell r="G679">
            <v>6.0270729589338649E-2</v>
          </cell>
          <cell r="H679">
            <v>6.0716416943757498E-2</v>
          </cell>
          <cell r="I679">
            <v>6.1290180717020144E-2</v>
          </cell>
          <cell r="J679">
            <v>6.1596409489363076E-2</v>
          </cell>
          <cell r="K679">
            <v>6.1615568985072311E-2</v>
          </cell>
          <cell r="L679">
            <v>6.1715794033373295E-2</v>
          </cell>
          <cell r="M679">
            <v>6.263818030440696E-2</v>
          </cell>
          <cell r="N679">
            <v>6.2631193428974385E-2</v>
          </cell>
          <cell r="O679">
            <v>6.3422026116581182E-2</v>
          </cell>
          <cell r="P679">
            <v>6.3677852739515012E-2</v>
          </cell>
          <cell r="Q679">
            <v>6.4186614659303587E-2</v>
          </cell>
          <cell r="R679">
            <v>6.4517025708967293E-2</v>
          </cell>
          <cell r="S679">
            <v>6.4767216679708015E-2</v>
          </cell>
          <cell r="T679">
            <v>6.4880550795751279E-2</v>
          </cell>
          <cell r="U679">
            <v>6.5223187128363211E-2</v>
          </cell>
          <cell r="V679">
            <v>6.5407470297173489E-2</v>
          </cell>
        </row>
        <row r="680">
          <cell r="A680">
            <v>35656</v>
          </cell>
          <cell r="B680">
            <v>5.5921052631578948E-2</v>
          </cell>
          <cell r="C680">
            <v>5.5921052631578948E-2</v>
          </cell>
          <cell r="D680">
            <v>5.7051509196396934E-2</v>
          </cell>
          <cell r="E680">
            <v>5.8009196855996592E-2</v>
          </cell>
          <cell r="F680">
            <v>5.8603732787641943E-2</v>
          </cell>
          <cell r="G680">
            <v>5.9765465274221323E-2</v>
          </cell>
          <cell r="H680">
            <v>6.0116556367248969E-2</v>
          </cell>
          <cell r="I680">
            <v>6.0649227085305929E-2</v>
          </cell>
          <cell r="J680">
            <v>6.1016464672734985E-2</v>
          </cell>
          <cell r="K680">
            <v>6.0992924496094038E-2</v>
          </cell>
          <cell r="L680">
            <v>6.1136830064794104E-2</v>
          </cell>
          <cell r="M680">
            <v>6.2013337313743942E-2</v>
          </cell>
          <cell r="N680">
            <v>6.2039613049894991E-2</v>
          </cell>
          <cell r="O680">
            <v>6.2784040149615694E-2</v>
          </cell>
          <cell r="P680">
            <v>6.3133091888881707E-2</v>
          </cell>
          <cell r="Q680">
            <v>6.3373434840473072E-2</v>
          </cell>
          <cell r="R680">
            <v>6.3684864664427993E-2</v>
          </cell>
          <cell r="S680">
            <v>6.4018624973594715E-2</v>
          </cell>
          <cell r="T680">
            <v>6.4068382666313123E-2</v>
          </cell>
          <cell r="U680">
            <v>6.4425677968119599E-2</v>
          </cell>
          <cell r="V680">
            <v>6.4623179332480699E-2</v>
          </cell>
        </row>
        <row r="681">
          <cell r="A681">
            <v>35657</v>
          </cell>
          <cell r="B681">
            <v>5.4959119276670035E-2</v>
          </cell>
          <cell r="C681">
            <v>5.4959119276670035E-2</v>
          </cell>
          <cell r="D681">
            <v>5.6122386638897688E-2</v>
          </cell>
          <cell r="E681">
            <v>5.7370043846682713E-2</v>
          </cell>
          <cell r="F681">
            <v>5.8108328011652166E-2</v>
          </cell>
          <cell r="G681">
            <v>5.9212297034862874E-2</v>
          </cell>
          <cell r="H681">
            <v>5.9680898750538294E-2</v>
          </cell>
          <cell r="I681">
            <v>6.0262717699691472E-2</v>
          </cell>
          <cell r="J681">
            <v>6.0666389731649215E-2</v>
          </cell>
          <cell r="K681">
            <v>6.064116967585461E-2</v>
          </cell>
          <cell r="L681">
            <v>6.0725951442351989E-2</v>
          </cell>
          <cell r="M681">
            <v>6.180913593951106E-2</v>
          </cell>
          <cell r="N681">
            <v>6.1820940330574815E-2</v>
          </cell>
          <cell r="O681">
            <v>6.266901677143695E-2</v>
          </cell>
          <cell r="P681">
            <v>6.295368608406457E-2</v>
          </cell>
          <cell r="Q681">
            <v>6.3265518630441483E-2</v>
          </cell>
          <cell r="R681">
            <v>6.3558286318638968E-2</v>
          </cell>
          <cell r="S681">
            <v>6.3832565022784699E-2</v>
          </cell>
          <cell r="T681">
            <v>6.3967139856986197E-2</v>
          </cell>
          <cell r="U681">
            <v>6.4266312996613839E-2</v>
          </cell>
          <cell r="V681">
            <v>6.4466031616083649E-2</v>
          </cell>
        </row>
        <row r="682">
          <cell r="A682">
            <v>35660</v>
          </cell>
          <cell r="B682">
            <v>5.5032767602083685E-2</v>
          </cell>
          <cell r="C682">
            <v>5.5032767602083685E-2</v>
          </cell>
          <cell r="D682">
            <v>5.6272377942064015E-2</v>
          </cell>
          <cell r="E682">
            <v>5.7244677317571692E-2</v>
          </cell>
          <cell r="F682">
            <v>5.7659684685255071E-2</v>
          </cell>
          <cell r="G682">
            <v>5.8839599607183386E-2</v>
          </cell>
          <cell r="H682">
            <v>5.931594025820109E-2</v>
          </cell>
          <cell r="I682">
            <v>5.9936790786986986E-2</v>
          </cell>
          <cell r="J682">
            <v>6.0172640995929567E-2</v>
          </cell>
          <cell r="K682">
            <v>6.0185679837115043E-2</v>
          </cell>
          <cell r="L682">
            <v>6.0328266936588638E-2</v>
          </cell>
          <cell r="M682">
            <v>6.1406436577784183E-2</v>
          </cell>
          <cell r="N682">
            <v>6.1363590395577067E-2</v>
          </cell>
          <cell r="O682">
            <v>6.2229528246871495E-2</v>
          </cell>
          <cell r="P682">
            <v>6.252981783781901E-2</v>
          </cell>
          <cell r="Q682">
            <v>6.2788816965203054E-2</v>
          </cell>
          <cell r="R682">
            <v>6.3094233829216223E-2</v>
          </cell>
          <cell r="S682">
            <v>6.3379030392596458E-2</v>
          </cell>
          <cell r="T682">
            <v>6.3522783026776553E-2</v>
          </cell>
          <cell r="U682">
            <v>6.3828958969895294E-2</v>
          </cell>
          <cell r="V682">
            <v>6.3976535726226733E-2</v>
          </cell>
        </row>
        <row r="683">
          <cell r="A683">
            <v>35661</v>
          </cell>
          <cell r="B683">
            <v>5.5347240559809878E-2</v>
          </cell>
          <cell r="C683">
            <v>5.5347240559809878E-2</v>
          </cell>
          <cell r="D683">
            <v>5.6433107325592764E-2</v>
          </cell>
          <cell r="E683">
            <v>5.7353196458882733E-2</v>
          </cell>
          <cell r="F683">
            <v>5.7915528964292674E-2</v>
          </cell>
          <cell r="G683">
            <v>5.9049843464564648E-2</v>
          </cell>
          <cell r="H683">
            <v>5.9495150401951039E-2</v>
          </cell>
          <cell r="I683">
            <v>6.0130522088293746E-2</v>
          </cell>
          <cell r="J683">
            <v>6.0411702933668175E-2</v>
          </cell>
          <cell r="K683">
            <v>6.0433364181167196E-2</v>
          </cell>
          <cell r="L683">
            <v>6.0529207811693256E-2</v>
          </cell>
          <cell r="M683">
            <v>6.1438001184900733E-2</v>
          </cell>
          <cell r="N683">
            <v>6.1392498013729042E-2</v>
          </cell>
          <cell r="O683">
            <v>6.2185625169515674E-2</v>
          </cell>
          <cell r="P683">
            <v>6.2486982176363948E-2</v>
          </cell>
          <cell r="Q683">
            <v>6.2812477312601894E-2</v>
          </cell>
          <cell r="R683">
            <v>6.3116522349954379E-2</v>
          </cell>
          <cell r="S683">
            <v>6.3400101797375194E-2</v>
          </cell>
          <cell r="T683">
            <v>6.3482313825582129E-2</v>
          </cell>
          <cell r="U683">
            <v>6.3768989742226126E-2</v>
          </cell>
          <cell r="V683">
            <v>6.3994613425861047E-2</v>
          </cell>
        </row>
        <row r="684">
          <cell r="A684">
            <v>35662</v>
          </cell>
          <cell r="B684">
            <v>5.5010991578433144E-2</v>
          </cell>
          <cell r="C684">
            <v>5.5010991578433144E-2</v>
          </cell>
          <cell r="D684">
            <v>5.6594757454888414E-2</v>
          </cell>
          <cell r="E684">
            <v>5.7688474724091651E-2</v>
          </cell>
          <cell r="F684">
            <v>5.8172180424303277E-2</v>
          </cell>
          <cell r="G684">
            <v>5.9404456547360554E-2</v>
          </cell>
          <cell r="H684">
            <v>5.9798196603878064E-2</v>
          </cell>
          <cell r="I684">
            <v>6.0397415249758467E-2</v>
          </cell>
          <cell r="J684">
            <v>6.0684094526936683E-2</v>
          </cell>
          <cell r="K684">
            <v>6.0741676545972761E-2</v>
          </cell>
          <cell r="L684">
            <v>6.0814119901951603E-2</v>
          </cell>
          <cell r="M684">
            <v>6.1705548413151262E-2</v>
          </cell>
          <cell r="N684">
            <v>6.1669024145974707E-2</v>
          </cell>
          <cell r="O684">
            <v>6.252057371326121E-2</v>
          </cell>
          <cell r="P684">
            <v>6.2784869082747843E-2</v>
          </cell>
          <cell r="Q684">
            <v>6.312114912403971E-2</v>
          </cell>
          <cell r="R684">
            <v>6.3415059948007849E-2</v>
          </cell>
          <cell r="S684">
            <v>6.3690015571885916E-2</v>
          </cell>
          <cell r="T684">
            <v>6.3804754336682618E-2</v>
          </cell>
          <cell r="U684">
            <v>6.410424212900305E-2</v>
          </cell>
          <cell r="V684">
            <v>6.4303995471848813E-2</v>
          </cell>
        </row>
        <row r="685">
          <cell r="A685">
            <v>35663</v>
          </cell>
          <cell r="B685">
            <v>5.5328974188713104E-2</v>
          </cell>
          <cell r="C685">
            <v>5.5328974188713104E-2</v>
          </cell>
          <cell r="D685">
            <v>5.6757336263976499E-2</v>
          </cell>
          <cell r="E685">
            <v>5.832780454774987E-2</v>
          </cell>
          <cell r="F685">
            <v>5.8604413713513721E-2</v>
          </cell>
          <cell r="G685">
            <v>5.9904298545369099E-2</v>
          </cell>
          <cell r="H685">
            <v>6.0266995373113336E-2</v>
          </cell>
          <cell r="I685">
            <v>6.0883706850761901E-2</v>
          </cell>
          <cell r="J685">
            <v>6.1220277765722295E-2</v>
          </cell>
          <cell r="K685">
            <v>6.1171221173883239E-2</v>
          </cell>
          <cell r="L685">
            <v>6.1295261337555716E-2</v>
          </cell>
          <cell r="M685">
            <v>6.2236742601725265E-2</v>
          </cell>
          <cell r="N685">
            <v>6.2244427821507811E-2</v>
          </cell>
          <cell r="O685">
            <v>6.2975354388458832E-2</v>
          </cell>
          <cell r="P685">
            <v>6.331170467940779E-2</v>
          </cell>
          <cell r="Q685">
            <v>6.3695002550900146E-2</v>
          </cell>
          <cell r="R685">
            <v>6.3970658296671576E-2</v>
          </cell>
          <cell r="S685">
            <v>6.4292562852333451E-2</v>
          </cell>
          <cell r="T685">
            <v>6.4412222193409877E-2</v>
          </cell>
          <cell r="U685">
            <v>6.4679317670666744E-2</v>
          </cell>
          <cell r="V685">
            <v>6.4868399686041342E-2</v>
          </cell>
        </row>
        <row r="686">
          <cell r="A686">
            <v>35664</v>
          </cell>
          <cell r="B686">
            <v>5.5650654271205621E-2</v>
          </cell>
          <cell r="C686">
            <v>5.5650654271205621E-2</v>
          </cell>
          <cell r="D686">
            <v>5.6920851778295575E-2</v>
          </cell>
          <cell r="E686">
            <v>5.8439029710565908E-2</v>
          </cell>
          <cell r="F686">
            <v>5.8863016669334411E-2</v>
          </cell>
          <cell r="G686">
            <v>5.9972452816956796E-2</v>
          </cell>
          <cell r="H686">
            <v>6.0447957934227504E-2</v>
          </cell>
          <cell r="I686">
            <v>6.1517859542605684E-2</v>
          </cell>
          <cell r="J686">
            <v>6.1791304203722017E-2</v>
          </cell>
          <cell r="K686">
            <v>6.1843849072042885E-2</v>
          </cell>
          <cell r="L686">
            <v>6.2030508464170395E-2</v>
          </cell>
          <cell r="M686">
            <v>6.292850542374967E-2</v>
          </cell>
          <cell r="N686">
            <v>6.2897203157657469E-2</v>
          </cell>
          <cell r="O686">
            <v>6.3670649307335098E-2</v>
          </cell>
          <cell r="P686">
            <v>6.3978440898525168E-2</v>
          </cell>
          <cell r="Q686">
            <v>6.440462459240956E-2</v>
          </cell>
          <cell r="R686">
            <v>6.4722439696174139E-2</v>
          </cell>
          <cell r="S686">
            <v>6.496127657493922E-2</v>
          </cell>
          <cell r="T686">
            <v>6.5125451209549406E-2</v>
          </cell>
          <cell r="U686">
            <v>6.5398012213316342E-2</v>
          </cell>
          <cell r="V686">
            <v>6.5574010917328826E-2</v>
          </cell>
        </row>
        <row r="687">
          <cell r="A687">
            <v>35667</v>
          </cell>
          <cell r="B687">
            <v>5.5965254904246947E-2</v>
          </cell>
          <cell r="C687">
            <v>5.5965254904246947E-2</v>
          </cell>
          <cell r="D687">
            <v>5.7417100206106179E-2</v>
          </cell>
          <cell r="E687">
            <v>5.9004146066934715E-2</v>
          </cell>
          <cell r="F687">
            <v>5.9702465407342954E-2</v>
          </cell>
          <cell r="G687">
            <v>6.0516047965823237E-2</v>
          </cell>
          <cell r="H687">
            <v>6.0993240304939467E-2</v>
          </cell>
          <cell r="I687">
            <v>6.1667875610737589E-2</v>
          </cell>
          <cell r="J687">
            <v>6.2022293930543995E-2</v>
          </cell>
          <cell r="K687">
            <v>6.2264146062703432E-2</v>
          </cell>
          <cell r="L687">
            <v>6.2304933176662108E-2</v>
          </cell>
          <cell r="M687">
            <v>6.2867068195205003E-2</v>
          </cell>
          <cell r="N687">
            <v>6.31365730157121E-2</v>
          </cell>
          <cell r="O687">
            <v>6.3753957408248699E-2</v>
          </cell>
          <cell r="P687">
            <v>6.3987230950952628E-2</v>
          </cell>
          <cell r="Q687">
            <v>6.4610892412241563E-2</v>
          </cell>
          <cell r="R687">
            <v>6.4942028240698349E-2</v>
          </cell>
          <cell r="S687">
            <v>6.5299040555599791E-2</v>
          </cell>
          <cell r="T687">
            <v>6.5371286780325236E-2</v>
          </cell>
          <cell r="U687">
            <v>6.5818382493299368E-2</v>
          </cell>
          <cell r="V687">
            <v>6.5866657656346805E-2</v>
          </cell>
        </row>
        <row r="688">
          <cell r="A688">
            <v>35668</v>
          </cell>
          <cell r="B688">
            <v>5.5621509915138721E-2</v>
          </cell>
          <cell r="C688">
            <v>5.5621509915138721E-2</v>
          </cell>
          <cell r="D688">
            <v>5.7247234022398674E-2</v>
          </cell>
          <cell r="E688">
            <v>5.9117531922105844E-2</v>
          </cell>
          <cell r="F688">
            <v>5.9788038971303206E-2</v>
          </cell>
          <cell r="G688">
            <v>6.0585218607639421E-2</v>
          </cell>
          <cell r="H688">
            <v>6.105121300353139E-2</v>
          </cell>
          <cell r="I688">
            <v>6.1828201529927726E-2</v>
          </cell>
          <cell r="J688">
            <v>6.2066393978761458E-2</v>
          </cell>
          <cell r="K688">
            <v>6.2394575454408949E-2</v>
          </cell>
          <cell r="L688">
            <v>6.2424824999112526E-2</v>
          </cell>
          <cell r="M688">
            <v>6.2820117515874935E-2</v>
          </cell>
          <cell r="N688">
            <v>6.3016156326428152E-2</v>
          </cell>
          <cell r="O688">
            <v>6.3709946302015014E-2</v>
          </cell>
          <cell r="P688">
            <v>6.3875352880316497E-2</v>
          </cell>
          <cell r="Q688">
            <v>6.4501993939478225E-2</v>
          </cell>
          <cell r="R688">
            <v>6.4814155221012623E-2</v>
          </cell>
          <cell r="S688">
            <v>6.5194770904350427E-2</v>
          </cell>
          <cell r="T688">
            <v>6.5268889510884706E-2</v>
          </cell>
          <cell r="U688">
            <v>6.5717203814183472E-2</v>
          </cell>
          <cell r="V688">
            <v>6.5826007668774097E-2</v>
          </cell>
        </row>
        <row r="689">
          <cell r="A689">
            <v>35669</v>
          </cell>
          <cell r="B689">
            <v>5.5954572848762311E-2</v>
          </cell>
          <cell r="C689">
            <v>5.5954572848762311E-2</v>
          </cell>
          <cell r="D689">
            <v>5.7414557363527866E-2</v>
          </cell>
          <cell r="E689">
            <v>5.9231354363683646E-2</v>
          </cell>
          <cell r="F689">
            <v>5.9697237918438742E-2</v>
          </cell>
          <cell r="G689">
            <v>6.0654547544714436E-2</v>
          </cell>
          <cell r="H689">
            <v>6.1234006645733287E-2</v>
          </cell>
          <cell r="I689">
            <v>6.1878542308540146E-2</v>
          </cell>
          <cell r="J689">
            <v>6.2210022077383326E-2</v>
          </cell>
          <cell r="K689">
            <v>6.2525211434592637E-2</v>
          </cell>
          <cell r="L689">
            <v>6.2460297637186156E-2</v>
          </cell>
          <cell r="M689">
            <v>6.2667346762990433E-2</v>
          </cell>
          <cell r="N689">
            <v>6.2870745473001532E-2</v>
          </cell>
          <cell r="O689">
            <v>6.3594139503333064E-2</v>
          </cell>
          <cell r="P689">
            <v>6.3832359941624672E-2</v>
          </cell>
          <cell r="Q689">
            <v>6.4393148636974179E-2</v>
          </cell>
          <cell r="R689">
            <v>6.4707900494129389E-2</v>
          </cell>
          <cell r="S689">
            <v>6.5069590915621922E-2</v>
          </cell>
          <cell r="T689">
            <v>6.5227986226299342E-2</v>
          </cell>
          <cell r="U689">
            <v>6.5616104339477635E-2</v>
          </cell>
          <cell r="V689">
            <v>6.5726117313902016E-2</v>
          </cell>
        </row>
        <row r="690">
          <cell r="A690">
            <v>35670</v>
          </cell>
          <cell r="B690">
            <v>5.5607043558850787E-2</v>
          </cell>
          <cell r="C690">
            <v>5.5607043558850787E-2</v>
          </cell>
          <cell r="D690">
            <v>5.6904920843247213E-2</v>
          </cell>
          <cell r="E690">
            <v>5.8578592345411205E-2</v>
          </cell>
          <cell r="F690">
            <v>5.9193992984463283E-2</v>
          </cell>
          <cell r="G690">
            <v>5.9948800003171203E-2</v>
          </cell>
          <cell r="H690">
            <v>6.0544117670581862E-2</v>
          </cell>
          <cell r="I690">
            <v>6.1120889036304984E-2</v>
          </cell>
          <cell r="J690">
            <v>6.1426150130640261E-2</v>
          </cell>
          <cell r="K690">
            <v>6.1714466672266419E-2</v>
          </cell>
          <cell r="L690">
            <v>6.1707628064039191E-2</v>
          </cell>
          <cell r="M690">
            <v>6.1881473187276943E-2</v>
          </cell>
          <cell r="N690">
            <v>6.2126459249094143E-2</v>
          </cell>
          <cell r="O690">
            <v>6.281034004779909E-2</v>
          </cell>
          <cell r="P690">
            <v>6.2988423261508553E-2</v>
          </cell>
          <cell r="Q690">
            <v>6.3576534220494321E-2</v>
          </cell>
          <cell r="R690">
            <v>6.3936682660513985E-2</v>
          </cell>
          <cell r="S690">
            <v>6.4317548274484201E-2</v>
          </cell>
          <cell r="T690">
            <v>6.4411820308563364E-2</v>
          </cell>
          <cell r="U690">
            <v>6.4814377440522139E-2</v>
          </cell>
          <cell r="V690">
            <v>6.487952154748218E-2</v>
          </cell>
        </row>
        <row r="691">
          <cell r="A691">
            <v>35671</v>
          </cell>
          <cell r="B691">
            <v>5.525572551103157E-2</v>
          </cell>
          <cell r="C691">
            <v>5.525572551103157E-2</v>
          </cell>
          <cell r="D691">
            <v>5.707219400096581E-2</v>
          </cell>
          <cell r="E691">
            <v>5.8691792029787061E-2</v>
          </cell>
          <cell r="F691">
            <v>5.9279188305256213E-2</v>
          </cell>
          <cell r="G691">
            <v>6.0308393956701387E-2</v>
          </cell>
          <cell r="H691">
            <v>6.0726509801111245E-2</v>
          </cell>
          <cell r="I691">
            <v>6.1391043135676379E-2</v>
          </cell>
          <cell r="J691">
            <v>6.1668545632649625E-2</v>
          </cell>
          <cell r="K691">
            <v>6.2026605893988479E-2</v>
          </cell>
          <cell r="L691">
            <v>6.1995858133860327E-2</v>
          </cell>
          <cell r="M691">
            <v>6.2335504722979426E-2</v>
          </cell>
          <cell r="N691">
            <v>6.2555095028483179E-2</v>
          </cell>
          <cell r="O691">
            <v>6.3267066752748402E-2</v>
          </cell>
          <cell r="P691">
            <v>6.3448360626936942E-2</v>
          </cell>
          <cell r="Q691">
            <v>6.4020549555209749E-2</v>
          </cell>
          <cell r="R691">
            <v>6.4345192054805239E-2</v>
          </cell>
          <cell r="S691">
            <v>6.4735822533192405E-2</v>
          </cell>
          <cell r="T691">
            <v>6.4880424111042112E-2</v>
          </cell>
          <cell r="U691">
            <v>6.5273741865521942E-2</v>
          </cell>
          <cell r="V691">
            <v>6.5388723690368494E-2</v>
          </cell>
        </row>
        <row r="692">
          <cell r="A692">
            <v>35675</v>
          </cell>
          <cell r="B692">
            <v>5.5578333561113386E-2</v>
          </cell>
          <cell r="C692">
            <v>5.5578333561113386E-2</v>
          </cell>
          <cell r="D692">
            <v>5.6894532501722321E-2</v>
          </cell>
          <cell r="E692">
            <v>5.8570730023433035E-2</v>
          </cell>
          <cell r="F692">
            <v>5.9181147243960945E-2</v>
          </cell>
          <cell r="G692">
            <v>6.0078887346650171E-2</v>
          </cell>
          <cell r="H692">
            <v>6.0650585137377352E-2</v>
          </cell>
          <cell r="I692">
            <v>6.1210360106301209E-2</v>
          </cell>
          <cell r="J692">
            <v>6.1502103687537321E-2</v>
          </cell>
          <cell r="K692">
            <v>6.1779790262448529E-2</v>
          </cell>
          <cell r="L692">
            <v>6.1763813080502689E-2</v>
          </cell>
          <cell r="M692">
            <v>6.2009569070002143E-2</v>
          </cell>
          <cell r="N692">
            <v>6.2169410019593314E-2</v>
          </cell>
          <cell r="O692">
            <v>6.2920224902219171E-2</v>
          </cell>
          <cell r="P692">
            <v>6.30906960709786E-2</v>
          </cell>
          <cell r="Q692">
            <v>6.3672847411885614E-2</v>
          </cell>
          <cell r="R692">
            <v>6.402745745613965E-2</v>
          </cell>
          <cell r="S692">
            <v>6.4403468305570866E-2</v>
          </cell>
          <cell r="T692">
            <v>6.4493060990839707E-2</v>
          </cell>
          <cell r="U692">
            <v>6.4891807979545704E-2</v>
          </cell>
          <cell r="V692">
            <v>6.5011955927648385E-2</v>
          </cell>
        </row>
        <row r="693">
          <cell r="A693">
            <v>35676</v>
          </cell>
          <cell r="B693">
            <v>5.5218976081323881E-2</v>
          </cell>
          <cell r="C693">
            <v>5.5218976081323881E-2</v>
          </cell>
          <cell r="D693">
            <v>5.7063736567135093E-2</v>
          </cell>
          <cell r="E693">
            <v>5.8684783300053778E-2</v>
          </cell>
          <cell r="F693">
            <v>5.9266809850706231E-2</v>
          </cell>
          <cell r="G693">
            <v>6.014809662869483E-2</v>
          </cell>
          <cell r="H693">
            <v>6.0708607679969266E-2</v>
          </cell>
          <cell r="I693">
            <v>6.126043132286034E-2</v>
          </cell>
          <cell r="J693">
            <v>6.1546043764685199E-2</v>
          </cell>
          <cell r="K693">
            <v>6.1818968835794109E-2</v>
          </cell>
          <cell r="L693">
            <v>6.1883519743150518E-2</v>
          </cell>
          <cell r="M693">
            <v>6.2041675940058993E-2</v>
          </cell>
          <cell r="N693">
            <v>6.2273782457708225E-2</v>
          </cell>
          <cell r="O693">
            <v>6.2947756212481387E-2</v>
          </cell>
          <cell r="P693">
            <v>6.3184928020740438E-2</v>
          </cell>
          <cell r="Q693">
            <v>6.3763292997607482E-2</v>
          </cell>
          <cell r="R693">
            <v>6.4114506030976015E-2</v>
          </cell>
          <cell r="S693">
            <v>6.4487633434730574E-2</v>
          </cell>
          <cell r="T693">
            <v>6.4574506620718203E-2</v>
          </cell>
          <cell r="U693">
            <v>6.4971160658895341E-2</v>
          </cell>
          <cell r="V693">
            <v>6.5089274445973788E-2</v>
          </cell>
        </row>
        <row r="694">
          <cell r="A694">
            <v>35677</v>
          </cell>
          <cell r="B694">
            <v>5.5564094681832155E-2</v>
          </cell>
          <cell r="C694">
            <v>5.5564094681832155E-2</v>
          </cell>
          <cell r="D694">
            <v>5.7233949992689166E-2</v>
          </cell>
          <cell r="E694">
            <v>5.8799281598646273E-2</v>
          </cell>
          <cell r="F694">
            <v>5.935272078663608E-2</v>
          </cell>
          <cell r="G694">
            <v>6.036364917845128E-2</v>
          </cell>
          <cell r="H694">
            <v>6.0766741337446799E-2</v>
          </cell>
          <cell r="I694">
            <v>6.142113086355621E-2</v>
          </cell>
          <cell r="J694">
            <v>6.1689659639939956E-2</v>
          </cell>
          <cell r="K694">
            <v>6.2040730368742865E-2</v>
          </cell>
          <cell r="L694">
            <v>6.2003402167938128E-2</v>
          </cell>
          <cell r="M694">
            <v>6.215308127069144E-2</v>
          </cell>
          <cell r="N694">
            <v>6.2378290108171641E-2</v>
          </cell>
          <cell r="O694">
            <v>6.3118588364119946E-2</v>
          </cell>
          <cell r="P694">
            <v>6.3279271398185066E-2</v>
          </cell>
          <cell r="Q694">
            <v>6.3942402873683482E-2</v>
          </cell>
          <cell r="R694">
            <v>6.4201651034807239E-2</v>
          </cell>
          <cell r="S694">
            <v>6.4571889518890174E-2</v>
          </cell>
          <cell r="T694">
            <v>6.4737634655175638E-2</v>
          </cell>
          <cell r="U694">
            <v>6.5130675351225978E-2</v>
          </cell>
          <cell r="V694">
            <v>6.5186321580236822E-2</v>
          </cell>
        </row>
        <row r="695">
          <cell r="A695">
            <v>35678</v>
          </cell>
          <cell r="B695">
            <v>5.4963000469620577E-2</v>
          </cell>
          <cell r="C695">
            <v>5.4963000469620577E-2</v>
          </cell>
          <cell r="D695">
            <v>5.7059597091753428E-2</v>
          </cell>
          <cell r="E695">
            <v>5.8681352411781108E-2</v>
          </cell>
          <cell r="F695">
            <v>5.9260657417302215E-2</v>
          </cell>
          <cell r="G695">
            <v>6.0140700874137788E-2</v>
          </cell>
          <cell r="H695">
            <v>6.0657913844000919E-2</v>
          </cell>
          <cell r="I695">
            <v>6.1471458161094374E-2</v>
          </cell>
          <cell r="J695">
            <v>6.1833525973978794E-2</v>
          </cell>
          <cell r="K695">
            <v>6.2080126114062502E-2</v>
          </cell>
          <cell r="L695">
            <v>6.2123460697260297E-2</v>
          </cell>
          <cell r="M695">
            <v>6.2449914803203464E-2</v>
          </cell>
          <cell r="N695">
            <v>6.2658141008279003E-2</v>
          </cell>
          <cell r="O695">
            <v>6.3361501845775853E-2</v>
          </cell>
          <cell r="P695">
            <v>6.3534244321028999E-2</v>
          </cell>
          <cell r="Q695">
            <v>6.4166208548450121E-2</v>
          </cell>
          <cell r="R695">
            <v>6.4417852217614757E-2</v>
          </cell>
          <cell r="S695">
            <v>6.4865683240517835E-2</v>
          </cell>
          <cell r="T695">
            <v>6.494194128750394E-2</v>
          </cell>
          <cell r="U695">
            <v>6.5390828158415806E-2</v>
          </cell>
          <cell r="V695">
            <v>6.5440991299880513E-2</v>
          </cell>
        </row>
        <row r="696">
          <cell r="A696">
            <v>35681</v>
          </cell>
          <cell r="B696">
            <v>5.601998124788251E-2</v>
          </cell>
          <cell r="C696">
            <v>5.601998124788251E-2</v>
          </cell>
          <cell r="D696">
            <v>5.7111574494208485E-2</v>
          </cell>
          <cell r="E696">
            <v>5.8793343522044933E-2</v>
          </cell>
          <cell r="F696">
            <v>5.9340916267847627E-2</v>
          </cell>
          <cell r="G696">
            <v>6.0349738866564098E-2</v>
          </cell>
          <cell r="H696">
            <v>6.083283205915372E-2</v>
          </cell>
          <cell r="I696">
            <v>6.1512021134836725E-2</v>
          </cell>
          <cell r="J696">
            <v>6.1766689242483325E-2</v>
          </cell>
          <cell r="K696">
            <v>6.2107091709914464E-2</v>
          </cell>
          <cell r="L696">
            <v>6.2060416936268251E-2</v>
          </cell>
          <cell r="M696">
            <v>6.2282142530451057E-2</v>
          </cell>
          <cell r="N696">
            <v>6.2496909801107829E-2</v>
          </cell>
          <cell r="O696">
            <v>6.3229306813492314E-2</v>
          </cell>
          <cell r="P696">
            <v>6.3382270674198202E-2</v>
          </cell>
          <cell r="Q696">
            <v>6.4039496096466739E-2</v>
          </cell>
          <cell r="R696">
            <v>6.4292999360523087E-2</v>
          </cell>
          <cell r="S696">
            <v>6.4721149033211647E-2</v>
          </cell>
          <cell r="T696">
            <v>6.4819445044271937E-2</v>
          </cell>
          <cell r="U696">
            <v>6.5208627174070416E-2</v>
          </cell>
          <cell r="V696">
            <v>6.5319452660832375E-2</v>
          </cell>
        </row>
        <row r="697">
          <cell r="A697">
            <v>35682</v>
          </cell>
          <cell r="B697">
            <v>5.5650611403618877E-2</v>
          </cell>
          <cell r="C697">
            <v>5.5650611403618877E-2</v>
          </cell>
          <cell r="D697">
            <v>5.7284475356227868E-2</v>
          </cell>
          <cell r="E697">
            <v>5.890917039620875E-2</v>
          </cell>
          <cell r="F697">
            <v>5.9427555029292124E-2</v>
          </cell>
          <cell r="G697">
            <v>6.0272820447721885E-2</v>
          </cell>
          <cell r="H697">
            <v>6.0765630148786866E-2</v>
          </cell>
          <cell r="I697">
            <v>6.1451626749037661E-2</v>
          </cell>
          <cell r="J697">
            <v>6.1811008305688371E-2</v>
          </cell>
          <cell r="K697">
            <v>6.214662913263868E-2</v>
          </cell>
          <cell r="L697">
            <v>6.2095917795709984E-2</v>
          </cell>
          <cell r="M697">
            <v>6.2314491631325047E-2</v>
          </cell>
          <cell r="N697">
            <v>6.2526635242812295E-2</v>
          </cell>
          <cell r="O697">
            <v>6.3185231914536802E-2</v>
          </cell>
          <cell r="P697">
            <v>6.3408072901365062E-2</v>
          </cell>
          <cell r="Q697">
            <v>6.3975083787234543E-2</v>
          </cell>
          <cell r="R697">
            <v>6.431587706980077E-2</v>
          </cell>
          <cell r="S697">
            <v>6.4679970158862385E-2</v>
          </cell>
          <cell r="T697">
            <v>6.4778628870369434E-2</v>
          </cell>
          <cell r="U697">
            <v>6.5228144291309118E-2</v>
          </cell>
          <cell r="V697">
            <v>6.5278963208842147E-2</v>
          </cell>
        </row>
        <row r="698">
          <cell r="A698">
            <v>35683</v>
          </cell>
          <cell r="B698">
            <v>5.6011979010135882E-2</v>
          </cell>
          <cell r="C698">
            <v>5.6011979010135882E-2</v>
          </cell>
          <cell r="D698">
            <v>5.7458426215916632E-2</v>
          </cell>
          <cell r="E698">
            <v>5.9025454513054715E-2</v>
          </cell>
          <cell r="F698">
            <v>5.9693916739884501E-2</v>
          </cell>
          <cell r="G698">
            <v>6.0489906652612134E-2</v>
          </cell>
          <cell r="H698">
            <v>6.0950005694722219E-2</v>
          </cell>
          <cell r="I698">
            <v>6.1724336760466673E-2</v>
          </cell>
          <cell r="J698">
            <v>6.1955439553383486E-2</v>
          </cell>
          <cell r="K698">
            <v>6.2277857659627088E-2</v>
          </cell>
          <cell r="L698">
            <v>6.230125430933478E-2</v>
          </cell>
          <cell r="M698">
            <v>6.2532553290802456E-2</v>
          </cell>
          <cell r="N698">
            <v>6.2731937617616945E-2</v>
          </cell>
          <cell r="O698">
            <v>6.3428610344910596E-2</v>
          </cell>
          <cell r="P698">
            <v>6.3594666182616499E-2</v>
          </cell>
          <cell r="Q698">
            <v>6.4221415840726145E-2</v>
          </cell>
          <cell r="R698">
            <v>6.4467895667887784E-2</v>
          </cell>
          <cell r="S698">
            <v>6.4890332343305573E-2</v>
          </cell>
          <cell r="T698">
            <v>6.4983172463696434E-2</v>
          </cell>
          <cell r="U698">
            <v>6.5428406932770453E-2</v>
          </cell>
          <cell r="V698">
            <v>6.5474847762314839E-2</v>
          </cell>
        </row>
        <row r="699">
          <cell r="A699">
            <v>35684</v>
          </cell>
          <cell r="B699">
            <v>5.5638183208588994E-2</v>
          </cell>
          <cell r="C699">
            <v>5.5638183208588994E-2</v>
          </cell>
          <cell r="D699">
            <v>5.7281846193268822E-2</v>
          </cell>
          <cell r="E699">
            <v>5.8906727436572236E-2</v>
          </cell>
          <cell r="F699">
            <v>5.9601593685483095E-2</v>
          </cell>
          <cell r="G699">
            <v>6.0560234976025855E-2</v>
          </cell>
          <cell r="H699">
            <v>6.1008761934312039E-2</v>
          </cell>
          <cell r="I699">
            <v>6.1886402444449963E-2</v>
          </cell>
          <cell r="J699">
            <v>6.2200331181872605E-2</v>
          </cell>
          <cell r="K699">
            <v>6.2501075833592115E-2</v>
          </cell>
          <cell r="L699">
            <v>6.253533666951136E-2</v>
          </cell>
          <cell r="M699">
            <v>6.2804215471412198E-2</v>
          </cell>
          <cell r="N699">
            <v>6.2987901725560361E-2</v>
          </cell>
          <cell r="O699">
            <v>6.3696543703654213E-2</v>
          </cell>
          <cell r="P699">
            <v>6.3896730581496211E-2</v>
          </cell>
          <cell r="Q699">
            <v>6.4512861548191927E-2</v>
          </cell>
          <cell r="R699">
            <v>6.4835976692634079E-2</v>
          </cell>
          <cell r="S699">
            <v>6.518527875334526E-2</v>
          </cell>
          <cell r="T699">
            <v>6.5331821262352346E-2</v>
          </cell>
          <cell r="U699">
            <v>6.5689543828146166E-2</v>
          </cell>
          <cell r="V699">
            <v>6.5809590619212821E-2</v>
          </cell>
        </row>
        <row r="700">
          <cell r="A700">
            <v>35685</v>
          </cell>
          <cell r="B700">
            <v>5.4516085610445554E-2</v>
          </cell>
          <cell r="C700">
            <v>5.4516085610445554E-2</v>
          </cell>
          <cell r="D700">
            <v>5.6399828852860011E-2</v>
          </cell>
          <cell r="E700">
            <v>5.8237729286460149E-2</v>
          </cell>
          <cell r="F700">
            <v>5.89098597997504E-2</v>
          </cell>
          <cell r="G700">
            <v>5.9550918247140643E-2</v>
          </cell>
          <cell r="H700">
            <v>6.0018394469224627E-2</v>
          </cell>
          <cell r="I700">
            <v>6.0900125008746503E-2</v>
          </cell>
          <cell r="J700">
            <v>6.1210900559251234E-2</v>
          </cell>
          <cell r="K700">
            <v>6.1502441559253052E-2</v>
          </cell>
          <cell r="L700">
            <v>6.1495993536253318E-2</v>
          </cell>
          <cell r="M700">
            <v>6.1828850648431549E-2</v>
          </cell>
          <cell r="N700">
            <v>6.206497213414975E-2</v>
          </cell>
          <cell r="O700">
            <v>6.2742211039885518E-2</v>
          </cell>
          <cell r="P700">
            <v>6.2912467554931156E-2</v>
          </cell>
          <cell r="Q700">
            <v>6.3582660432128846E-2</v>
          </cell>
          <cell r="R700">
            <v>6.3847661345442258E-2</v>
          </cell>
          <cell r="S700">
            <v>6.4284698556277595E-2</v>
          </cell>
          <cell r="T700">
            <v>6.4391174638598322E-2</v>
          </cell>
          <cell r="U700">
            <v>6.4786064480461883E-2</v>
          </cell>
          <cell r="V700">
            <v>6.4843482229241217E-2</v>
          </cell>
        </row>
        <row r="701">
          <cell r="A701">
            <v>35688</v>
          </cell>
          <cell r="B701">
            <v>5.5613724918038412E-2</v>
          </cell>
          <cell r="C701">
            <v>5.5613724918038412E-2</v>
          </cell>
          <cell r="D701">
            <v>5.6921363297452218E-2</v>
          </cell>
          <cell r="E701">
            <v>5.8349033540584259E-2</v>
          </cell>
          <cell r="F701">
            <v>5.8989716140975042E-2</v>
          </cell>
          <cell r="G701">
            <v>5.9612030829074923E-2</v>
          </cell>
          <cell r="H701">
            <v>6.0066563442660814E-2</v>
          </cell>
          <cell r="I701">
            <v>6.0939855502155423E-2</v>
          </cell>
          <cell r="J701">
            <v>6.1243151589009517E-2</v>
          </cell>
          <cell r="K701">
            <v>6.1528764133211407E-2</v>
          </cell>
          <cell r="L701">
            <v>6.1517100704365328E-2</v>
          </cell>
          <cell r="M701">
            <v>6.1766595630520012E-2</v>
          </cell>
          <cell r="N701">
            <v>6.2003608330155412E-2</v>
          </cell>
          <cell r="O701">
            <v>6.2681592917842963E-2</v>
          </cell>
          <cell r="P701">
            <v>6.2920774634067839E-2</v>
          </cell>
          <cell r="Q701">
            <v>6.3367653671359228E-2</v>
          </cell>
          <cell r="R701">
            <v>6.3701601936417038E-2</v>
          </cell>
          <cell r="S701">
            <v>6.4098825943174897E-2</v>
          </cell>
          <cell r="T701">
            <v>6.4187663468983025E-2</v>
          </cell>
          <cell r="U701">
            <v>6.458468145843077E-2</v>
          </cell>
          <cell r="V701">
            <v>6.4702895851616232E-2</v>
          </cell>
        </row>
        <row r="702">
          <cell r="A702">
            <v>35689</v>
          </cell>
          <cell r="B702">
            <v>5.4463010193508098E-2</v>
          </cell>
          <cell r="C702">
            <v>5.4463010193508098E-2</v>
          </cell>
          <cell r="D702">
            <v>5.6028662620617634E-2</v>
          </cell>
          <cell r="E702">
            <v>5.6964432352387677E-2</v>
          </cell>
          <cell r="F702">
            <v>5.7574072260993765E-2</v>
          </cell>
          <cell r="G702">
            <v>5.8453382062288707E-2</v>
          </cell>
          <cell r="H702">
            <v>5.8949802617088876E-2</v>
          </cell>
          <cell r="I702">
            <v>5.9032228393988306E-2</v>
          </cell>
          <cell r="J702">
            <v>5.942606609776499E-2</v>
          </cell>
          <cell r="K702">
            <v>5.9562453212119726E-2</v>
          </cell>
          <cell r="L702">
            <v>5.9695846656181245E-2</v>
          </cell>
          <cell r="M702">
            <v>6.0322038251569954E-2</v>
          </cell>
          <cell r="N702">
            <v>6.0488897346465578E-2</v>
          </cell>
          <cell r="O702">
            <v>6.0927367067435866E-2</v>
          </cell>
          <cell r="P702">
            <v>6.1171246354398599E-2</v>
          </cell>
          <cell r="Q702">
            <v>6.1678715687611574E-2</v>
          </cell>
          <cell r="R702">
            <v>6.2001104675383875E-2</v>
          </cell>
          <cell r="S702">
            <v>6.2421987801583777E-2</v>
          </cell>
          <cell r="T702">
            <v>6.2572619269071289E-2</v>
          </cell>
          <cell r="U702">
            <v>6.2882323210947805E-2</v>
          </cell>
          <cell r="V702">
            <v>6.3032074541253008E-2</v>
          </cell>
        </row>
        <row r="703">
          <cell r="A703">
            <v>35690</v>
          </cell>
          <cell r="B703">
            <v>5.4833506861491146E-2</v>
          </cell>
          <cell r="C703">
            <v>5.4833506861491146E-2</v>
          </cell>
          <cell r="D703">
            <v>5.5726425286074993E-2</v>
          </cell>
          <cell r="E703">
            <v>5.6841259238453401E-2</v>
          </cell>
          <cell r="F703">
            <v>5.7478842881998442E-2</v>
          </cell>
          <cell r="G703">
            <v>5.8374490099757655E-2</v>
          </cell>
          <cell r="H703">
            <v>5.8755505169918135E-2</v>
          </cell>
          <cell r="I703">
            <v>5.8860112147942116E-2</v>
          </cell>
          <cell r="J703">
            <v>5.927023702636993E-2</v>
          </cell>
          <cell r="K703">
            <v>5.9509767917735712E-2</v>
          </cell>
          <cell r="L703">
            <v>5.9562146596588462E-2</v>
          </cell>
          <cell r="M703">
            <v>6.0195916126982135E-2</v>
          </cell>
          <cell r="N703">
            <v>6.0443376982886404E-2</v>
          </cell>
          <cell r="O703">
            <v>6.0788880663233957E-2</v>
          </cell>
          <cell r="P703">
            <v>6.1128360184377117E-2</v>
          </cell>
          <cell r="Q703">
            <v>6.1636730707655331E-2</v>
          </cell>
          <cell r="R703">
            <v>6.1896483355735742E-2</v>
          </cell>
          <cell r="S703">
            <v>6.2319590107866404E-2</v>
          </cell>
          <cell r="T703">
            <v>6.2532310197763341E-2</v>
          </cell>
          <cell r="U703">
            <v>6.2763836422613323E-2</v>
          </cell>
          <cell r="V703">
            <v>6.2915309193937063E-2</v>
          </cell>
        </row>
        <row r="704">
          <cell r="A704">
            <v>35691</v>
          </cell>
          <cell r="B704">
            <v>5.4436093594238288E-2</v>
          </cell>
          <cell r="C704">
            <v>5.4436093594238288E-2</v>
          </cell>
          <cell r="D704">
            <v>5.5899732198790596E-2</v>
          </cell>
          <cell r="E704">
            <v>5.6955178294763729E-2</v>
          </cell>
          <cell r="F704">
            <v>5.7563825681518611E-2</v>
          </cell>
          <cell r="G704">
            <v>5.8442872547502377E-2</v>
          </cell>
          <cell r="H704">
            <v>5.8938303943485516E-2</v>
          </cell>
          <cell r="I704">
            <v>5.9129938676752467E-2</v>
          </cell>
          <cell r="J704">
            <v>5.9511843579494419E-2</v>
          </cell>
          <cell r="K704">
            <v>5.9729541153348421E-2</v>
          </cell>
          <cell r="L704">
            <v>5.9764452568076498E-2</v>
          </cell>
          <cell r="M704">
            <v>6.0306117810755129E-2</v>
          </cell>
          <cell r="N704">
            <v>6.054665407238468E-2</v>
          </cell>
          <cell r="O704">
            <v>6.0910112443060833E-2</v>
          </cell>
          <cell r="P704">
            <v>6.1221204588555768E-2</v>
          </cell>
          <cell r="Q704">
            <v>6.1725693081733618E-2</v>
          </cell>
          <cell r="R704">
            <v>6.1981938378926092E-2</v>
          </cell>
          <cell r="S704">
            <v>6.2402176102386249E-2</v>
          </cell>
          <cell r="T704">
            <v>6.2612258702473944E-2</v>
          </cell>
          <cell r="U704">
            <v>6.2920043974812517E-2</v>
          </cell>
          <cell r="V704">
            <v>6.3010205068288139E-2</v>
          </cell>
        </row>
        <row r="705">
          <cell r="A705">
            <v>35692</v>
          </cell>
          <cell r="B705">
            <v>5.3774502205374629E-2</v>
          </cell>
          <cell r="C705">
            <v>5.3774502205374629E-2</v>
          </cell>
          <cell r="D705">
            <v>5.5715094877350851E-2</v>
          </cell>
          <cell r="E705">
            <v>5.6831576879084154E-2</v>
          </cell>
          <cell r="F705">
            <v>5.746836419203679E-2</v>
          </cell>
          <cell r="G705">
            <v>5.8167162014700652E-2</v>
          </cell>
          <cell r="H705">
            <v>5.8743714165138516E-2</v>
          </cell>
          <cell r="I705">
            <v>5.8847031501007528E-2</v>
          </cell>
          <cell r="J705">
            <v>5.9223289233977738E-2</v>
          </cell>
          <cell r="K705">
            <v>5.9404307816198286E-2</v>
          </cell>
          <cell r="L705">
            <v>5.9546601401153004E-2</v>
          </cell>
          <cell r="M705">
            <v>5.9996164160528546E-2</v>
          </cell>
          <cell r="N705">
            <v>6.0253175167579859E-2</v>
          </cell>
          <cell r="O705">
            <v>6.0629977674049519E-2</v>
          </cell>
          <cell r="P705">
            <v>6.0974767462007529E-2</v>
          </cell>
          <cell r="Q705">
            <v>6.1465546090513266E-2</v>
          </cell>
          <cell r="R705">
            <v>6.1750670630512726E-2</v>
          </cell>
          <cell r="S705">
            <v>6.2176542032359554E-2</v>
          </cell>
          <cell r="T705">
            <v>6.2371636783349574E-2</v>
          </cell>
          <cell r="U705">
            <v>6.2683847298915712E-2</v>
          </cell>
          <cell r="V705">
            <v>6.2778122662360603E-2</v>
          </cell>
        </row>
        <row r="706">
          <cell r="A706">
            <v>35695</v>
          </cell>
          <cell r="B706">
            <v>5.4116959956038962E-2</v>
          </cell>
          <cell r="C706">
            <v>5.4116959956038962E-2</v>
          </cell>
          <cell r="D706">
            <v>5.5517018112153552E-2</v>
          </cell>
          <cell r="E706">
            <v>5.669745291323737E-2</v>
          </cell>
          <cell r="F706">
            <v>5.7361974159719296E-2</v>
          </cell>
          <cell r="G706">
            <v>5.8076661909572599E-2</v>
          </cell>
          <cell r="H706">
            <v>5.8662959133443639E-2</v>
          </cell>
          <cell r="I706">
            <v>5.8624409679897509E-2</v>
          </cell>
          <cell r="J706">
            <v>5.8953778763841606E-2</v>
          </cell>
          <cell r="K706">
            <v>5.9215611607335884E-2</v>
          </cell>
          <cell r="L706">
            <v>5.9285125869709319E-2</v>
          </cell>
          <cell r="M706">
            <v>5.9775157151040925E-2</v>
          </cell>
          <cell r="N706">
            <v>6.004217219582355E-2</v>
          </cell>
          <cell r="O706">
            <v>6.0427012184683153E-2</v>
          </cell>
          <cell r="P706">
            <v>6.0688024153561941E-2</v>
          </cell>
          <cell r="Q706">
            <v>6.1208953671790231E-2</v>
          </cell>
          <cell r="R706">
            <v>6.1479445878775726E-2</v>
          </cell>
          <cell r="S706">
            <v>6.1910920196275671E-2</v>
          </cell>
          <cell r="T706">
            <v>6.213092227480059E-2</v>
          </cell>
          <cell r="U706">
            <v>6.2368293954153727E-2</v>
          </cell>
          <cell r="V706">
            <v>6.2467199688279157E-2</v>
          </cell>
        </row>
        <row r="707">
          <cell r="A707">
            <v>35696</v>
          </cell>
          <cell r="B707">
            <v>5.4500768182677538E-2</v>
          </cell>
          <cell r="C707">
            <v>5.4500768182677538E-2</v>
          </cell>
          <cell r="D707">
            <v>5.6055620908936232E-2</v>
          </cell>
          <cell r="E707">
            <v>5.7051934059726944E-2</v>
          </cell>
          <cell r="F707">
            <v>5.7629038529397394E-2</v>
          </cell>
          <cell r="G707">
            <v>5.8441303075259764E-2</v>
          </cell>
          <cell r="H707">
            <v>5.8846404258144351E-2</v>
          </cell>
          <cell r="I707">
            <v>5.9042632623150966E-2</v>
          </cell>
          <cell r="J707">
            <v>5.9394864146311947E-2</v>
          </cell>
          <cell r="K707">
            <v>5.9647865600066158E-2</v>
          </cell>
          <cell r="L707">
            <v>5.9683856132356966E-2</v>
          </cell>
          <cell r="M707">
            <v>6.0200541468208496E-2</v>
          </cell>
          <cell r="N707">
            <v>6.0368504763938492E-2</v>
          </cell>
          <cell r="O707">
            <v>6.0807867028962265E-2</v>
          </cell>
          <cell r="P707">
            <v>6.1074560194117708E-2</v>
          </cell>
          <cell r="Q707">
            <v>6.1559348329317115E-2</v>
          </cell>
          <cell r="R707">
            <v>6.1902333126885416E-2</v>
          </cell>
          <cell r="S707">
            <v>6.2321816367485315E-2</v>
          </cell>
          <cell r="T707">
            <v>6.2530960330622942E-2</v>
          </cell>
          <cell r="U707">
            <v>6.2818038548336508E-2</v>
          </cell>
          <cell r="V707">
            <v>6.290744731999362E-2</v>
          </cell>
        </row>
        <row r="708">
          <cell r="A708">
            <v>35697</v>
          </cell>
          <cell r="B708">
            <v>5.4085591761720002E-2</v>
          </cell>
          <cell r="C708">
            <v>5.4085591761720002E-2</v>
          </cell>
          <cell r="D708">
            <v>5.5868801465382457E-2</v>
          </cell>
          <cell r="E708">
            <v>5.6927440230868598E-2</v>
          </cell>
          <cell r="F708">
            <v>5.7290664002446881E-2</v>
          </cell>
          <cell r="G708">
            <v>5.8065477389841413E-2</v>
          </cell>
          <cell r="H708">
            <v>5.8608964990337117E-2</v>
          </cell>
          <cell r="I708">
            <v>5.8500266098018498E-2</v>
          </cell>
          <cell r="J708">
            <v>5.8939664289147368E-2</v>
          </cell>
          <cell r="K708">
            <v>5.9109837177822262E-2</v>
          </cell>
          <cell r="L708">
            <v>5.9185358227064083E-2</v>
          </cell>
          <cell r="M708">
            <v>5.968020584643343E-2</v>
          </cell>
          <cell r="N708">
            <v>5.9926225827864416E-2</v>
          </cell>
          <cell r="O708">
            <v>6.0315263245316331E-2</v>
          </cell>
          <cell r="P708">
            <v>6.0602246974111068E-2</v>
          </cell>
          <cell r="Q708">
            <v>6.1125033990718995E-2</v>
          </cell>
          <cell r="R708">
            <v>6.1397020380616681E-2</v>
          </cell>
          <cell r="S708">
            <v>6.182959371583379E-2</v>
          </cell>
          <cell r="T708">
            <v>6.1970641619273958E-2</v>
          </cell>
          <cell r="U708">
            <v>6.2288491950370527E-2</v>
          </cell>
          <cell r="V708">
            <v>6.2387905112760114E-2</v>
          </cell>
        </row>
        <row r="709">
          <cell r="A709">
            <v>35698</v>
          </cell>
          <cell r="B709">
            <v>5.5284951897536204E-2</v>
          </cell>
          <cell r="C709">
            <v>5.5284951897536204E-2</v>
          </cell>
          <cell r="D709">
            <v>5.6411977436992264E-2</v>
          </cell>
          <cell r="E709">
            <v>5.7283843066654246E-2</v>
          </cell>
          <cell r="F709">
            <v>5.7983476271361238E-2</v>
          </cell>
          <cell r="G709">
            <v>5.8777433604535814E-2</v>
          </cell>
          <cell r="H709">
            <v>5.9214537880482303E-2</v>
          </cell>
          <cell r="I709">
            <v>5.9252063259538287E-2</v>
          </cell>
          <cell r="J709">
            <v>5.9714075094562391E-2</v>
          </cell>
          <cell r="K709">
            <v>5.9906982526433561E-2</v>
          </cell>
          <cell r="L709">
            <v>6.0005820008011558E-2</v>
          </cell>
          <cell r="M709">
            <v>6.0527091109884974E-2</v>
          </cell>
          <cell r="N709">
            <v>6.0674999865792126E-2</v>
          </cell>
          <cell r="O709">
            <v>6.1098376124258266E-2</v>
          </cell>
          <cell r="P709">
            <v>6.1396702811722964E-2</v>
          </cell>
          <cell r="Q709">
            <v>6.1890678962194266E-2</v>
          </cell>
          <cell r="R709">
            <v>6.2200681516113104E-2</v>
          </cell>
          <cell r="S709">
            <v>6.2610958105337094E-2</v>
          </cell>
          <cell r="T709">
            <v>6.2811703664221882E-2</v>
          </cell>
          <cell r="U709">
            <v>6.3111483733854293E-2</v>
          </cell>
          <cell r="V709">
            <v>6.3193962195774375E-2</v>
          </cell>
        </row>
        <row r="710">
          <cell r="A710">
            <v>35699</v>
          </cell>
          <cell r="B710">
            <v>5.3238686779059449E-2</v>
          </cell>
          <cell r="C710">
            <v>5.3238686779059449E-2</v>
          </cell>
          <cell r="D710">
            <v>5.5125789184303609E-2</v>
          </cell>
          <cell r="E710">
            <v>5.6677210006369383E-2</v>
          </cell>
          <cell r="F710">
            <v>5.7279786994560135E-2</v>
          </cell>
          <cell r="G710">
            <v>5.8054291869213445E-2</v>
          </cell>
          <cell r="H710">
            <v>5.8597007590801546E-2</v>
          </cell>
          <cell r="I710">
            <v>5.8708706551711308E-2</v>
          </cell>
          <cell r="J710">
            <v>5.9124928228889297E-2</v>
          </cell>
          <cell r="K710">
            <v>5.9367920682127318E-2</v>
          </cell>
          <cell r="L710">
            <v>5.942200243602578E-2</v>
          </cell>
          <cell r="M710">
            <v>5.9979242408334792E-2</v>
          </cell>
          <cell r="N710">
            <v>6.0157254828153039E-2</v>
          </cell>
          <cell r="O710">
            <v>6.0604638245224621E-2</v>
          </cell>
          <cell r="P710">
            <v>6.0923160247606835E-2</v>
          </cell>
          <cell r="Q710">
            <v>6.1433335235795139E-2</v>
          </cell>
          <cell r="R710">
            <v>6.1694019994213506E-2</v>
          </cell>
          <cell r="S710">
            <v>6.211740476991242E-2</v>
          </cell>
          <cell r="T710">
            <v>6.2329908613482914E-2</v>
          </cell>
          <cell r="U710">
            <v>6.2639160720184606E-2</v>
          </cell>
          <cell r="V710">
            <v>6.2730473178825533E-2</v>
          </cell>
        </row>
        <row r="711">
          <cell r="A711">
            <v>35702</v>
          </cell>
          <cell r="B711">
            <v>5.5098125032702082E-2</v>
          </cell>
          <cell r="C711">
            <v>5.5098125032702082E-2</v>
          </cell>
          <cell r="D711">
            <v>5.6300000000000003E-2</v>
          </cell>
          <cell r="E711">
            <v>5.7025559541523371E-2</v>
          </cell>
          <cell r="F711">
            <v>5.8160780506059821E-2</v>
          </cell>
          <cell r="G711">
            <v>5.8409952627517248E-2</v>
          </cell>
          <cell r="H711">
            <v>5.8900000000000001E-2</v>
          </cell>
          <cell r="I711">
            <v>5.9189866156413327E-2</v>
          </cell>
          <cell r="J711">
            <v>5.96E-2</v>
          </cell>
          <cell r="K711">
            <v>5.9670659001960641E-2</v>
          </cell>
          <cell r="L711">
            <v>5.96E-2</v>
          </cell>
          <cell r="M711">
            <v>6.0073616293395332E-2</v>
          </cell>
          <cell r="N711">
            <v>6.0511937301042748E-2</v>
          </cell>
          <cell r="O711">
            <v>6.0685049921299541E-2</v>
          </cell>
          <cell r="P711">
            <v>6.1200000000000004E-2</v>
          </cell>
          <cell r="Q711">
            <v>6.1503808004272423E-2</v>
          </cell>
          <cell r="R711">
            <v>6.1700000000000005E-2</v>
          </cell>
          <cell r="S711">
            <v>6.1995268420126703E-2</v>
          </cell>
          <cell r="T711">
            <v>6.2200000000000005E-2</v>
          </cell>
          <cell r="U711">
            <v>6.2499650889608988E-2</v>
          </cell>
          <cell r="V711">
            <v>6.2797770004831485E-2</v>
          </cell>
        </row>
        <row r="712">
          <cell r="A712">
            <v>35703</v>
          </cell>
          <cell r="B712">
            <v>5.3988955558837454E-2</v>
          </cell>
          <cell r="C712">
            <v>5.3988955558837454E-2</v>
          </cell>
          <cell r="D712">
            <v>5.6488487736016835E-2</v>
          </cell>
          <cell r="E712">
            <v>5.7458112014582452E-2</v>
          </cell>
          <cell r="F712">
            <v>5.8238004951253732E-2</v>
          </cell>
          <cell r="G712">
            <v>5.8352246560522361E-2</v>
          </cell>
          <cell r="H712">
            <v>5.8833853059602349E-2</v>
          </cell>
          <cell r="I712">
            <v>5.9388081551835503E-2</v>
          </cell>
          <cell r="J712">
            <v>5.9785197498551886E-2</v>
          </cell>
          <cell r="K712">
            <v>5.9882585315220088E-2</v>
          </cell>
          <cell r="L712">
            <v>5.9819579731589523E-2</v>
          </cell>
          <cell r="M712">
            <v>6.0491209940356318E-2</v>
          </cell>
          <cell r="N712">
            <v>6.0709610945821196E-2</v>
          </cell>
          <cell r="O712">
            <v>6.109670789217321E-2</v>
          </cell>
          <cell r="P712">
            <v>6.1408219470996755E-2</v>
          </cell>
          <cell r="Q712">
            <v>6.1658540703108472E-2</v>
          </cell>
          <cell r="R712">
            <v>6.1917548950715183E-2</v>
          </cell>
          <cell r="S712">
            <v>6.2201112126650498E-2</v>
          </cell>
          <cell r="T712">
            <v>6.2401582549119455E-2</v>
          </cell>
          <cell r="U712">
            <v>6.2930722708328959E-2</v>
          </cell>
          <cell r="V712">
            <v>6.2986931639428076E-2</v>
          </cell>
        </row>
        <row r="713">
          <cell r="A713">
            <v>35704</v>
          </cell>
          <cell r="B713">
            <v>5.4569725424427208E-2</v>
          </cell>
          <cell r="C713">
            <v>5.4569725424427208E-2</v>
          </cell>
          <cell r="D713">
            <v>5.6044183327876182E-2</v>
          </cell>
          <cell r="E713">
            <v>5.6931706652476814E-2</v>
          </cell>
          <cell r="F713">
            <v>5.7603042867381528E-2</v>
          </cell>
          <cell r="G713">
            <v>5.7821620296124601E-2</v>
          </cell>
          <cell r="H713">
            <v>5.8294368571809932E-2</v>
          </cell>
          <cell r="I713">
            <v>5.8864202426893254E-2</v>
          </cell>
          <cell r="J713">
            <v>5.9030701401788344E-2</v>
          </cell>
          <cell r="K713">
            <v>5.9100759661547063E-2</v>
          </cell>
          <cell r="L713">
            <v>5.9010991467538208E-2</v>
          </cell>
          <cell r="M713">
            <v>5.9728867897565839E-2</v>
          </cell>
          <cell r="N713">
            <v>5.9890000762651857E-2</v>
          </cell>
          <cell r="O713">
            <v>6.0267169068736581E-2</v>
          </cell>
          <cell r="P713">
            <v>6.0588804529630579E-2</v>
          </cell>
          <cell r="Q713">
            <v>6.1096088040022534E-2</v>
          </cell>
          <cell r="R713">
            <v>6.1108501999683471E-2</v>
          </cell>
          <cell r="S713">
            <v>6.1594387202203033E-2</v>
          </cell>
          <cell r="T713">
            <v>6.1611857180970168E-2</v>
          </cell>
          <cell r="U713">
            <v>6.2096333136258612E-2</v>
          </cell>
          <cell r="V713">
            <v>6.2186828779709602E-2</v>
          </cell>
        </row>
        <row r="714">
          <cell r="A714">
            <v>35705</v>
          </cell>
          <cell r="B714">
            <v>5.4302247645895578E-2</v>
          </cell>
          <cell r="C714">
            <v>5.4302247645895578E-2</v>
          </cell>
          <cell r="D714">
            <v>5.5891770705370616E-2</v>
          </cell>
          <cell r="E714">
            <v>5.6821931440431996E-2</v>
          </cell>
          <cell r="F714">
            <v>5.7515280733884414E-2</v>
          </cell>
          <cell r="G714">
            <v>5.7610065661914858E-2</v>
          </cell>
          <cell r="H714">
            <v>5.8070679403859314E-2</v>
          </cell>
          <cell r="I714">
            <v>5.8559169055618338E-2</v>
          </cell>
          <cell r="J714">
            <v>5.8785264370377247E-2</v>
          </cell>
          <cell r="K714">
            <v>5.8874336457451132E-2</v>
          </cell>
          <cell r="L714">
            <v>5.8799767998443074E-2</v>
          </cell>
          <cell r="M714">
            <v>5.9503801954731074E-2</v>
          </cell>
          <cell r="N714">
            <v>5.9700295077609399E-2</v>
          </cell>
          <cell r="O714">
            <v>6.0085410271825755E-2</v>
          </cell>
          <cell r="P714">
            <v>6.0413664162391537E-2</v>
          </cell>
          <cell r="Q714">
            <v>6.0926234974790508E-2</v>
          </cell>
          <cell r="R714">
            <v>6.0922918423985138E-2</v>
          </cell>
          <cell r="S714">
            <v>6.141292209681181E-2</v>
          </cell>
          <cell r="T714">
            <v>6.1375585488382969E-2</v>
          </cell>
          <cell r="U714">
            <v>6.1863853856879918E-2</v>
          </cell>
          <cell r="V714">
            <v>6.2014941705619421E-2</v>
          </cell>
        </row>
        <row r="715">
          <cell r="A715">
            <v>35706</v>
          </cell>
          <cell r="B715">
            <v>5.4032545402761048E-2</v>
          </cell>
          <cell r="C715">
            <v>5.4032545402761048E-2</v>
          </cell>
          <cell r="D715">
            <v>5.5444456267540555E-2</v>
          </cell>
          <cell r="E715">
            <v>5.6432983032624069E-2</v>
          </cell>
          <cell r="F715">
            <v>5.7427347389757792E-2</v>
          </cell>
          <cell r="G715">
            <v>5.73982739253832E-2</v>
          </cell>
          <cell r="H715">
            <v>5.7886313387422138E-2</v>
          </cell>
          <cell r="I715">
            <v>5.8394360872780451E-2</v>
          </cell>
          <cell r="J715">
            <v>5.8635038994158568E-2</v>
          </cell>
          <cell r="K715">
            <v>5.8735377762161985E-2</v>
          </cell>
          <cell r="L715">
            <v>5.8642723931514477E-2</v>
          </cell>
          <cell r="M715">
            <v>5.9380760586585063E-2</v>
          </cell>
          <cell r="N715">
            <v>5.9583049591689641E-2</v>
          </cell>
          <cell r="O715">
            <v>5.9949816486342997E-2</v>
          </cell>
          <cell r="P715">
            <v>6.0238675564680898E-2</v>
          </cell>
          <cell r="Q715">
            <v>6.0735202031540939E-2</v>
          </cell>
          <cell r="R715">
            <v>6.0758197770892051E-2</v>
          </cell>
          <cell r="S715">
            <v>6.1251812362565043E-2</v>
          </cell>
          <cell r="T715">
            <v>6.1276899058975903E-2</v>
          </cell>
          <cell r="U715">
            <v>6.1766471646045658E-2</v>
          </cell>
          <cell r="V715">
            <v>6.1862199782387509E-2</v>
          </cell>
        </row>
        <row r="716">
          <cell r="A716">
            <v>35709</v>
          </cell>
          <cell r="B716">
            <v>5.3734964030384517E-2</v>
          </cell>
          <cell r="C716">
            <v>5.3734964030384517E-2</v>
          </cell>
          <cell r="D716">
            <v>5.5176802280709876E-2</v>
          </cell>
          <cell r="E716">
            <v>5.6309767887962145E-2</v>
          </cell>
          <cell r="F716">
            <v>5.716251301537837E-2</v>
          </cell>
          <cell r="G716">
            <v>5.7172711503032873E-2</v>
          </cell>
          <cell r="H716">
            <v>5.7569332201884718E-2</v>
          </cell>
          <cell r="I716">
            <v>5.7969553273960493E-2</v>
          </cell>
          <cell r="J716">
            <v>5.8247530192102569E-2</v>
          </cell>
          <cell r="K716">
            <v>5.8289258017627028E-2</v>
          </cell>
          <cell r="L716">
            <v>5.8252760750544523E-2</v>
          </cell>
          <cell r="M716">
            <v>5.8986270926239155E-2</v>
          </cell>
          <cell r="N716">
            <v>5.9207377033978499E-2</v>
          </cell>
          <cell r="O716">
            <v>5.9612329639555373E-2</v>
          </cell>
          <cell r="P716">
            <v>5.9890863573867269E-2</v>
          </cell>
          <cell r="Q716">
            <v>6.0418747939494297E-2</v>
          </cell>
          <cell r="R716">
            <v>6.0429696416722245E-2</v>
          </cell>
          <cell r="S716">
            <v>6.086983456253639E-2</v>
          </cell>
          <cell r="T716">
            <v>6.0903044160966459E-2</v>
          </cell>
          <cell r="U716">
            <v>6.1398004565158107E-2</v>
          </cell>
          <cell r="V716">
            <v>6.1499248526515712E-2</v>
          </cell>
        </row>
        <row r="717">
          <cell r="A717">
            <v>35710</v>
          </cell>
          <cell r="B717">
            <v>5.3985903075203887E-2</v>
          </cell>
          <cell r="C717">
            <v>5.3985903075203887E-2</v>
          </cell>
          <cell r="D717">
            <v>5.5020856204914405E-2</v>
          </cell>
          <cell r="E717">
            <v>5.6198365782422398E-2</v>
          </cell>
          <cell r="F717">
            <v>5.6853718329512616E-2</v>
          </cell>
          <cell r="G717">
            <v>5.6914340335473247E-2</v>
          </cell>
          <cell r="H717">
            <v>5.7344899206336931E-2</v>
          </cell>
          <cell r="I717">
            <v>5.7804400023972385E-2</v>
          </cell>
          <cell r="J717">
            <v>5.8001950282534076E-2</v>
          </cell>
          <cell r="K717">
            <v>5.8150221190327353E-2</v>
          </cell>
          <cell r="L717">
            <v>5.8014739515965419E-2</v>
          </cell>
          <cell r="M717">
            <v>5.8710775735413355E-2</v>
          </cell>
          <cell r="N717">
            <v>5.8921845793796161E-2</v>
          </cell>
          <cell r="O717">
            <v>5.9270396641230856E-2</v>
          </cell>
          <cell r="P717">
            <v>5.9562221681321664E-2</v>
          </cell>
          <cell r="Q717">
            <v>6.0100660617590493E-2</v>
          </cell>
          <cell r="R717">
            <v>6.0121571632247996E-2</v>
          </cell>
          <cell r="S717">
            <v>6.0589178305666472E-2</v>
          </cell>
          <cell r="T717">
            <v>6.0629088142009881E-2</v>
          </cell>
          <cell r="U717">
            <v>6.1128629099815993E-2</v>
          </cell>
          <cell r="V717">
            <v>6.1215804331245113E-2</v>
          </cell>
        </row>
        <row r="718">
          <cell r="A718">
            <v>35711</v>
          </cell>
          <cell r="B718">
            <v>5.4769665201559077E-2</v>
          </cell>
          <cell r="C718">
            <v>5.4769665201559077E-2</v>
          </cell>
          <cell r="D718">
            <v>5.6452315542023408E-2</v>
          </cell>
          <cell r="E718">
            <v>5.7422243787608643E-2</v>
          </cell>
          <cell r="F718">
            <v>5.8144083611161551E-2</v>
          </cell>
          <cell r="G718">
            <v>5.8122445741614626E-2</v>
          </cell>
          <cell r="H718">
            <v>5.8665325416422005E-2</v>
          </cell>
          <cell r="I718">
            <v>5.8939946046813844E-2</v>
          </cell>
          <cell r="J718">
            <v>5.9219045022567633E-2</v>
          </cell>
          <cell r="K718">
            <v>5.926638687064776E-2</v>
          </cell>
          <cell r="L718">
            <v>5.9239278573689949E-2</v>
          </cell>
          <cell r="M718">
            <v>6.0169910331252824E-2</v>
          </cell>
          <cell r="N718">
            <v>6.0399055432325682E-2</v>
          </cell>
          <cell r="O718">
            <v>6.0817854738922698E-2</v>
          </cell>
          <cell r="P718">
            <v>6.1112848968755004E-2</v>
          </cell>
          <cell r="Q718">
            <v>6.1598439473200595E-2</v>
          </cell>
          <cell r="R718">
            <v>6.1568970839590467E-2</v>
          </cell>
          <cell r="S718">
            <v>6.2120625017217899E-2</v>
          </cell>
          <cell r="T718">
            <v>6.2120497486583937E-2</v>
          </cell>
          <cell r="U718">
            <v>6.2592209263350337E-2</v>
          </cell>
          <cell r="V718">
            <v>6.272670340706292E-2</v>
          </cell>
        </row>
        <row r="719">
          <cell r="A719">
            <v>35712</v>
          </cell>
          <cell r="B719">
            <v>5.5027880684831471E-2</v>
          </cell>
          <cell r="C719">
            <v>5.5027880684831471E-2</v>
          </cell>
          <cell r="D719">
            <v>5.659723619114055E-2</v>
          </cell>
          <cell r="E719">
            <v>5.7523531140751184E-2</v>
          </cell>
          <cell r="F719">
            <v>5.8222205880335193E-2</v>
          </cell>
          <cell r="G719">
            <v>5.8323495516935733E-2</v>
          </cell>
          <cell r="H719">
            <v>5.8838008181195722E-2</v>
          </cell>
          <cell r="I719">
            <v>5.9233174946978287E-2</v>
          </cell>
          <cell r="J719">
            <v>5.9355572645839974E-2</v>
          </cell>
          <cell r="K719">
            <v>5.9478602256176953E-2</v>
          </cell>
          <cell r="L719">
            <v>5.9435339603944738E-2</v>
          </cell>
          <cell r="M719">
            <v>6.0277183402590147E-2</v>
          </cell>
          <cell r="N719">
            <v>6.0499872020346644E-2</v>
          </cell>
          <cell r="O719">
            <v>6.0913447395933282E-2</v>
          </cell>
          <cell r="P719">
            <v>6.1203938947840972E-2</v>
          </cell>
          <cell r="Q719">
            <v>6.1685870851075471E-2</v>
          </cell>
          <cell r="R719">
            <v>6.1715305821372489E-2</v>
          </cell>
          <cell r="S719">
            <v>6.2201910103984487E-2</v>
          </cell>
          <cell r="T719">
            <v>6.2199103054119048E-2</v>
          </cell>
          <cell r="U719">
            <v>6.2727180309120056E-2</v>
          </cell>
          <cell r="V719">
            <v>6.2801425320105922E-2</v>
          </cell>
        </row>
        <row r="720">
          <cell r="A720">
            <v>35713</v>
          </cell>
          <cell r="B720">
            <v>5.4752981608191698E-2</v>
          </cell>
          <cell r="C720">
            <v>5.4752981608191698E-2</v>
          </cell>
          <cell r="D720">
            <v>5.6742902768696299E-2</v>
          </cell>
          <cell r="E720">
            <v>5.7837149559913162E-2</v>
          </cell>
          <cell r="F720">
            <v>5.8688682195079833E-2</v>
          </cell>
          <cell r="G720">
            <v>5.8571123240028854E-2</v>
          </cell>
          <cell r="H720">
            <v>5.9130571437700938E-2</v>
          </cell>
          <cell r="I720">
            <v>5.970404077533141E-2</v>
          </cell>
          <cell r="J720">
            <v>5.9908363964213993E-2</v>
          </cell>
          <cell r="K720">
            <v>5.9985145871681009E-2</v>
          </cell>
          <cell r="L720">
            <v>5.9904657234095278E-2</v>
          </cell>
          <cell r="M720">
            <v>6.0796083141800537E-2</v>
          </cell>
          <cell r="N720">
            <v>6.0990495360571079E-2</v>
          </cell>
          <cell r="O720">
            <v>6.1451133242913042E-2</v>
          </cell>
          <cell r="P720">
            <v>6.1719405669774241E-2</v>
          </cell>
          <cell r="Q720">
            <v>6.2032220045263396E-2</v>
          </cell>
          <cell r="R720">
            <v>6.2007949722460563E-2</v>
          </cell>
          <cell r="S720">
            <v>6.2527443009552625E-2</v>
          </cell>
          <cell r="T720">
            <v>6.2515708769385919E-2</v>
          </cell>
          <cell r="U720">
            <v>6.3037728469766588E-2</v>
          </cell>
          <cell r="V720">
            <v>6.3162966994401243E-2</v>
          </cell>
        </row>
        <row r="721">
          <cell r="A721">
            <v>35716</v>
          </cell>
          <cell r="B721">
            <v>5.5542171608960703E-2</v>
          </cell>
          <cell r="C721">
            <v>5.5542171608960703E-2</v>
          </cell>
          <cell r="D721">
            <v>5.7184436107453281E-2</v>
          </cell>
          <cell r="E721">
            <v>5.8145397618227873E-2</v>
          </cell>
          <cell r="F721">
            <v>5.8926544688899664E-2</v>
          </cell>
          <cell r="G721">
            <v>5.8762605342579717E-2</v>
          </cell>
          <cell r="H721">
            <v>5.9292583719889894E-2</v>
          </cell>
          <cell r="I721">
            <v>5.9844835160704789E-2</v>
          </cell>
          <cell r="J721">
            <v>6.0032358430066143E-2</v>
          </cell>
          <cell r="K721">
            <v>6.0095765145961495E-2</v>
          </cell>
          <cell r="L721">
            <v>6.0004265825594406E-2</v>
          </cell>
          <cell r="M721">
            <v>6.0888145219209204E-2</v>
          </cell>
          <cell r="N721">
            <v>6.107526818190382E-2</v>
          </cell>
          <cell r="O721">
            <v>6.1530070651236501E-2</v>
          </cell>
          <cell r="P721">
            <v>6.1793098181434275E-2</v>
          </cell>
          <cell r="Q721">
            <v>6.2101409515862689E-2</v>
          </cell>
          <cell r="R721">
            <v>6.2072835057864581E-2</v>
          </cell>
          <cell r="S721">
            <v>6.2589069456241542E-2</v>
          </cell>
          <cell r="T721">
            <v>6.2573932830153792E-2</v>
          </cell>
          <cell r="U721">
            <v>6.3093383429117078E-2</v>
          </cell>
          <cell r="V721">
            <v>6.3215969619682247E-2</v>
          </cell>
        </row>
        <row r="722">
          <cell r="A722">
            <v>35717</v>
          </cell>
          <cell r="B722">
            <v>5.5082744402751911E-2</v>
          </cell>
          <cell r="C722">
            <v>5.5082744402751911E-2</v>
          </cell>
          <cell r="D722">
            <v>5.6626876818654463E-2</v>
          </cell>
          <cell r="E722">
            <v>5.7750847491556734E-2</v>
          </cell>
          <cell r="F722">
            <v>5.8448843938299549E-2</v>
          </cell>
          <cell r="G722">
            <v>5.8086943576736778E-2</v>
          </cell>
          <cell r="H722">
            <v>5.8587906389000625E-2</v>
          </cell>
          <cell r="I722">
            <v>5.9111877813055422E-2</v>
          </cell>
          <cell r="J722">
            <v>5.9272186016139448E-2</v>
          </cell>
          <cell r="K722">
            <v>5.939691843424854E-2</v>
          </cell>
          <cell r="L722">
            <v>5.9272745313428271E-2</v>
          </cell>
          <cell r="M722">
            <v>6.0197982060201514E-2</v>
          </cell>
          <cell r="N722">
            <v>6.0396672797800324E-2</v>
          </cell>
          <cell r="O722">
            <v>6.0811525723625387E-2</v>
          </cell>
          <cell r="P722">
            <v>6.1125034622407252E-2</v>
          </cell>
          <cell r="Q722">
            <v>6.1391442110753633E-2</v>
          </cell>
          <cell r="R722">
            <v>6.1385642652587939E-2</v>
          </cell>
          <cell r="S722">
            <v>6.1918288708068994E-2</v>
          </cell>
          <cell r="T722">
            <v>6.1919779015699249E-2</v>
          </cell>
          <cell r="U722">
            <v>6.2392075691348241E-2</v>
          </cell>
          <cell r="V722">
            <v>6.2527075436885959E-2</v>
          </cell>
        </row>
        <row r="723">
          <cell r="A723">
            <v>35718</v>
          </cell>
          <cell r="B723">
            <v>5.5349912017852727E-2</v>
          </cell>
          <cell r="C723">
            <v>5.5349912017852727E-2</v>
          </cell>
          <cell r="D723">
            <v>5.7179048127411994E-2</v>
          </cell>
          <cell r="E723">
            <v>5.8138838784040942E-2</v>
          </cell>
          <cell r="F723">
            <v>5.8695383544964883E-2</v>
          </cell>
          <cell r="G723">
            <v>5.8427897945564189E-2</v>
          </cell>
          <cell r="H723">
            <v>5.9041033342079038E-2</v>
          </cell>
          <cell r="I723">
            <v>5.9512954000510397E-2</v>
          </cell>
          <cell r="J723">
            <v>5.9697816273622778E-2</v>
          </cell>
          <cell r="K723">
            <v>5.981599495728443E-2</v>
          </cell>
          <cell r="L723">
            <v>5.9715176938245906E-2</v>
          </cell>
          <cell r="M723">
            <v>6.0614412149484626E-2</v>
          </cell>
          <cell r="N723">
            <v>6.0814481623521002E-2</v>
          </cell>
          <cell r="O723">
            <v>6.1209718209211381E-2</v>
          </cell>
          <cell r="P723">
            <v>6.1484233443729219E-2</v>
          </cell>
          <cell r="Q723">
            <v>6.169417777487924E-2</v>
          </cell>
          <cell r="R723">
            <v>6.1719388682871336E-2</v>
          </cell>
          <cell r="S723">
            <v>6.2182247303238687E-2</v>
          </cell>
          <cell r="T723">
            <v>6.2196141757929035E-2</v>
          </cell>
          <cell r="U723">
            <v>6.2721216244357503E-2</v>
          </cell>
          <cell r="V723">
            <v>6.2773237590224032E-2</v>
          </cell>
        </row>
        <row r="724">
          <cell r="A724">
            <v>35719</v>
          </cell>
          <cell r="B724">
            <v>5.5619683787583134E-2</v>
          </cell>
          <cell r="C724">
            <v>5.5619683787583134E-2</v>
          </cell>
          <cell r="D724">
            <v>5.6922883000380904E-2</v>
          </cell>
          <cell r="E724">
            <v>5.7957113906765008E-2</v>
          </cell>
          <cell r="F724">
            <v>5.8607392050305948E-2</v>
          </cell>
          <cell r="G724">
            <v>5.8491770877416562E-2</v>
          </cell>
          <cell r="H724">
            <v>5.8935071783474714E-2</v>
          </cell>
          <cell r="I724">
            <v>5.9559840984297618E-2</v>
          </cell>
          <cell r="J724">
            <v>5.9642782251629951E-2</v>
          </cell>
          <cell r="K724">
            <v>5.9852828840512767E-2</v>
          </cell>
          <cell r="L724">
            <v>5.9666298402908317E-2</v>
          </cell>
          <cell r="M724">
            <v>6.0490459229188699E-2</v>
          </cell>
          <cell r="N724">
            <v>6.0696335173022413E-2</v>
          </cell>
          <cell r="O724">
            <v>6.1096235265102022E-2</v>
          </cell>
          <cell r="P724">
            <v>6.1374635604220552E-2</v>
          </cell>
          <cell r="Q724">
            <v>6.1566290878468724E-2</v>
          </cell>
          <cell r="R724">
            <v>6.1615865855615633E-2</v>
          </cell>
          <cell r="S724">
            <v>6.208078468187854E-2</v>
          </cell>
          <cell r="T724">
            <v>6.2076891490243924E-2</v>
          </cell>
          <cell r="U724">
            <v>6.2603569935174755E-2</v>
          </cell>
          <cell r="V724">
            <v>6.2676376439386866E-2</v>
          </cell>
        </row>
        <row r="725">
          <cell r="A725">
            <v>35720</v>
          </cell>
          <cell r="B725">
            <v>5.5338666429777653E-2</v>
          </cell>
          <cell r="C725">
            <v>5.5338666429777653E-2</v>
          </cell>
          <cell r="D725">
            <v>5.6767187849533836E-2</v>
          </cell>
          <cell r="E725">
            <v>5.8561542297321592E-2</v>
          </cell>
          <cell r="F725">
            <v>5.9246710018373255E-2</v>
          </cell>
          <cell r="G725">
            <v>5.9438099924096446E-2</v>
          </cell>
          <cell r="H725">
            <v>5.9871160558476903E-2</v>
          </cell>
          <cell r="I725">
            <v>6.0389811184309701E-2</v>
          </cell>
          <cell r="J725">
            <v>6.0585092105577804E-2</v>
          </cell>
          <cell r="K725">
            <v>6.0717104516534989E-2</v>
          </cell>
          <cell r="L725">
            <v>6.065925534473926E-2</v>
          </cell>
          <cell r="M725">
            <v>6.1321710676842792E-2</v>
          </cell>
          <cell r="N725">
            <v>6.1409011933126513E-2</v>
          </cell>
          <cell r="O725">
            <v>6.1846103751002995E-2</v>
          </cell>
          <cell r="P725">
            <v>6.2183509783693511E-2</v>
          </cell>
          <cell r="Q725">
            <v>6.2540730413842158E-2</v>
          </cell>
          <cell r="R725">
            <v>6.268401338577119E-2</v>
          </cell>
          <cell r="S725">
            <v>6.3060000329273086E-2</v>
          </cell>
          <cell r="T725">
            <v>6.3290175713981656E-2</v>
          </cell>
          <cell r="U725">
            <v>6.3480899762097961E-2</v>
          </cell>
          <cell r="V725">
            <v>6.3363538629131452E-2</v>
          </cell>
        </row>
        <row r="726">
          <cell r="A726">
            <v>35723</v>
          </cell>
          <cell r="B726">
            <v>5.5602322680187229E-2</v>
          </cell>
          <cell r="C726">
            <v>5.5602322680187229E-2</v>
          </cell>
          <cell r="D726">
            <v>5.721696593100583E-2</v>
          </cell>
          <cell r="E726">
            <v>5.8374098518604998E-2</v>
          </cell>
          <cell r="F726">
            <v>5.9095613078925219E-2</v>
          </cell>
          <cell r="G726">
            <v>5.9354120215261347E-2</v>
          </cell>
          <cell r="H726">
            <v>5.9794764714115649E-2</v>
          </cell>
          <cell r="I726">
            <v>6.0390134118967209E-2</v>
          </cell>
          <cell r="J726">
            <v>6.0614189301441267E-2</v>
          </cell>
          <cell r="K726">
            <v>6.0740592272837325E-2</v>
          </cell>
          <cell r="L726">
            <v>6.0567835891946323E-2</v>
          </cell>
          <cell r="M726">
            <v>6.1259403736743594E-2</v>
          </cell>
          <cell r="N726">
            <v>6.1421061593899026E-2</v>
          </cell>
          <cell r="O726">
            <v>6.1785262576963776E-2</v>
          </cell>
          <cell r="P726">
            <v>6.2100533631413914E-2</v>
          </cell>
          <cell r="Q726">
            <v>6.2415246760332645E-2</v>
          </cell>
          <cell r="R726">
            <v>6.2476483280367437E-2</v>
          </cell>
          <cell r="S726">
            <v>6.293788942937803E-2</v>
          </cell>
          <cell r="T726">
            <v>6.3089188771302415E-2</v>
          </cell>
          <cell r="U726">
            <v>6.3301897604652685E-2</v>
          </cell>
          <cell r="V726">
            <v>6.3224863443922502E-2</v>
          </cell>
        </row>
        <row r="727">
          <cell r="A727">
            <v>35724</v>
          </cell>
          <cell r="B727">
            <v>5.588001711362757E-2</v>
          </cell>
          <cell r="C727">
            <v>5.588001711362757E-2</v>
          </cell>
          <cell r="D727">
            <v>5.7060488264081007E-2</v>
          </cell>
          <cell r="E727">
            <v>5.8767451267279266E-2</v>
          </cell>
          <cell r="F727">
            <v>5.9345149640159044E-2</v>
          </cell>
          <cell r="G727">
            <v>5.9559403382324801E-2</v>
          </cell>
          <cell r="H727">
            <v>5.9970619867178082E-2</v>
          </cell>
          <cell r="I727">
            <v>6.0437907732498297E-2</v>
          </cell>
          <cell r="J727">
            <v>6.0559298033904134E-2</v>
          </cell>
          <cell r="K727">
            <v>6.065946657025708E-2</v>
          </cell>
          <cell r="L727">
            <v>6.0601558510903236E-2</v>
          </cell>
          <cell r="M727">
            <v>6.1290451473174017E-2</v>
          </cell>
          <cell r="N727">
            <v>6.137603821197965E-2</v>
          </cell>
          <cell r="O727">
            <v>6.1811809484547162E-2</v>
          </cell>
          <cell r="P727">
            <v>6.2125329229199146E-2</v>
          </cell>
          <cell r="Q727">
            <v>6.2286671539201713E-2</v>
          </cell>
          <cell r="R727">
            <v>6.2372367048266077E-2</v>
          </cell>
          <cell r="S727">
            <v>6.2815349389575989E-2</v>
          </cell>
          <cell r="T727">
            <v>6.2988966552900053E-2</v>
          </cell>
          <cell r="U727">
            <v>6.3183597583301818E-2</v>
          </cell>
          <cell r="V727">
            <v>6.3127564785232237E-2</v>
          </cell>
        </row>
        <row r="728">
          <cell r="A728">
            <v>35725</v>
          </cell>
          <cell r="B728">
            <v>5.6160499070062E-2</v>
          </cell>
          <cell r="C728">
            <v>5.6160499070062E-2</v>
          </cell>
          <cell r="D728">
            <v>5.7211977691919179E-2</v>
          </cell>
          <cell r="E728">
            <v>5.8584848855807475E-2</v>
          </cell>
          <cell r="F728">
            <v>5.9257237242930812E-2</v>
          </cell>
          <cell r="G728">
            <v>5.9484767011443757E-2</v>
          </cell>
          <cell r="H728">
            <v>5.9783991114834421E-2</v>
          </cell>
          <cell r="I728">
            <v>6.0164035522676275E-2</v>
          </cell>
          <cell r="J728">
            <v>6.0407440472743067E-2</v>
          </cell>
          <cell r="K728">
            <v>6.0519005351009937E-2</v>
          </cell>
          <cell r="L728">
            <v>6.0387591218718201E-2</v>
          </cell>
          <cell r="M728">
            <v>6.1166011849792833E-2</v>
          </cell>
          <cell r="N728">
            <v>6.1331006404604038E-2</v>
          </cell>
          <cell r="O728">
            <v>6.1674456969904548E-2</v>
          </cell>
          <cell r="P728">
            <v>6.2015235290704122E-2</v>
          </cell>
          <cell r="Q728">
            <v>6.2179843304268387E-2</v>
          </cell>
          <cell r="R728">
            <v>6.2331233597188625E-2</v>
          </cell>
          <cell r="S728">
            <v>6.27133449722313E-2</v>
          </cell>
          <cell r="T728">
            <v>6.2888813889024162E-2</v>
          </cell>
          <cell r="U728">
            <v>6.3084945600043449E-2</v>
          </cell>
          <cell r="V728">
            <v>6.3030345943369981E-2</v>
          </cell>
        </row>
        <row r="729">
          <cell r="A729">
            <v>35726</v>
          </cell>
          <cell r="B729">
            <v>5.4735563114824685E-2</v>
          </cell>
          <cell r="C729">
            <v>5.4735563114824685E-2</v>
          </cell>
          <cell r="D729">
            <v>5.6127107350425871E-2</v>
          </cell>
          <cell r="E729">
            <v>5.7607691078423839E-2</v>
          </cell>
          <cell r="F729">
            <v>5.8098991322345632E-2</v>
          </cell>
          <cell r="G729">
            <v>5.8383037699158466E-2</v>
          </cell>
          <cell r="H729">
            <v>5.8712042904579542E-2</v>
          </cell>
          <cell r="I729">
            <v>5.9212590477667304E-2</v>
          </cell>
          <cell r="J729">
            <v>5.9449522829764588E-2</v>
          </cell>
          <cell r="K729">
            <v>5.9461764475439619E-2</v>
          </cell>
          <cell r="L729">
            <v>5.9378336573421439E-2</v>
          </cell>
          <cell r="M729">
            <v>6.0214874569189822E-2</v>
          </cell>
          <cell r="N729">
            <v>6.0283703868729513E-2</v>
          </cell>
          <cell r="O729">
            <v>6.0697608110636493E-2</v>
          </cell>
          <cell r="P729">
            <v>6.0987392718820657E-2</v>
          </cell>
          <cell r="Q729">
            <v>6.1188380832171124E-2</v>
          </cell>
          <cell r="R729">
            <v>6.1308194247550997E-2</v>
          </cell>
          <cell r="S729">
            <v>6.1716265763294489E-2</v>
          </cell>
          <cell r="T729">
            <v>6.1915192965029897E-2</v>
          </cell>
          <cell r="U729">
            <v>6.2072932385168804E-2</v>
          </cell>
          <cell r="V729">
            <v>6.196266743284818E-2</v>
          </cell>
        </row>
        <row r="730">
          <cell r="A730">
            <v>35727</v>
          </cell>
          <cell r="B730">
            <v>5.4441301777354997E-2</v>
          </cell>
          <cell r="C730">
            <v>5.4441301777354997E-2</v>
          </cell>
          <cell r="D730">
            <v>5.5967104215694084E-2</v>
          </cell>
          <cell r="E730">
            <v>5.7278652161991211E-2</v>
          </cell>
          <cell r="F730">
            <v>5.8009687705974186E-2</v>
          </cell>
          <cell r="G730">
            <v>5.8120940174668276E-2</v>
          </cell>
          <cell r="H730">
            <v>5.8645585754781349E-2</v>
          </cell>
          <cell r="I730">
            <v>5.8938962187389858E-2</v>
          </cell>
          <cell r="J730">
            <v>5.9072554398053818E-2</v>
          </cell>
          <cell r="K730">
            <v>5.9203520625553271E-2</v>
          </cell>
          <cell r="L730">
            <v>5.9165154604776928E-2</v>
          </cell>
          <cell r="M730">
            <v>5.9936288471483669E-2</v>
          </cell>
          <cell r="N730">
            <v>6.0068167508452321E-2</v>
          </cell>
          <cell r="O730">
            <v>6.0421590395378068E-2</v>
          </cell>
          <cell r="P730">
            <v>6.0744199943866511E-2</v>
          </cell>
          <cell r="Q730">
            <v>6.0953340829421776E-2</v>
          </cell>
          <cell r="R730">
            <v>6.108014462471674E-2</v>
          </cell>
          <cell r="S730">
            <v>6.1493616620649422E-2</v>
          </cell>
          <cell r="T730">
            <v>6.1677652609314161E-2</v>
          </cell>
          <cell r="U730">
            <v>6.183995662933376E-2</v>
          </cell>
          <cell r="V730">
            <v>6.1753014885417672E-2</v>
          </cell>
        </row>
        <row r="731">
          <cell r="A731">
            <v>35730</v>
          </cell>
          <cell r="B731">
            <v>5.1612453576949414E-2</v>
          </cell>
          <cell r="C731">
            <v>5.1612453576949414E-2</v>
          </cell>
          <cell r="D731">
            <v>5.3407347982416718E-2</v>
          </cell>
          <cell r="E731">
            <v>5.4407329730850239E-2</v>
          </cell>
          <cell r="F731">
            <v>5.5432096535106896E-2</v>
          </cell>
          <cell r="G731">
            <v>5.5565401755376449E-2</v>
          </cell>
          <cell r="H731">
            <v>5.6040331463808296E-2</v>
          </cell>
          <cell r="I731">
            <v>5.6170224147874669E-2</v>
          </cell>
          <cell r="J731">
            <v>5.6410537328058848E-2</v>
          </cell>
          <cell r="K731">
            <v>5.6584938606648538E-2</v>
          </cell>
          <cell r="L731">
            <v>5.6463978338166736E-2</v>
          </cell>
          <cell r="M731">
            <v>5.7621588013229495E-2</v>
          </cell>
          <cell r="N731">
            <v>5.7661290520557254E-2</v>
          </cell>
          <cell r="O731">
            <v>5.8124643035663934E-2</v>
          </cell>
          <cell r="P731">
            <v>5.8604892691059431E-2</v>
          </cell>
          <cell r="Q731">
            <v>5.8826857041115836E-2</v>
          </cell>
          <cell r="R731">
            <v>5.8878528436012809E-2</v>
          </cell>
          <cell r="S731">
            <v>5.9289124635908463E-2</v>
          </cell>
          <cell r="T731">
            <v>5.9487545203419478E-2</v>
          </cell>
          <cell r="U731">
            <v>5.9696200899209677E-2</v>
          </cell>
          <cell r="V731">
            <v>5.9579842658941715E-2</v>
          </cell>
        </row>
        <row r="732">
          <cell r="A732">
            <v>35731</v>
          </cell>
          <cell r="B732">
            <v>5.3624616219210705E-2</v>
          </cell>
          <cell r="C732">
            <v>5.3624616219210705E-2</v>
          </cell>
          <cell r="D732">
            <v>5.5528062596440143E-2</v>
          </cell>
          <cell r="E732">
            <v>5.6751975893453641E-2</v>
          </cell>
          <cell r="F732">
            <v>5.7650658287048989E-2</v>
          </cell>
          <cell r="G732">
            <v>5.7816964076617683E-2</v>
          </cell>
          <cell r="H732">
            <v>5.8217930778873848E-2</v>
          </cell>
          <cell r="I732">
            <v>5.8448824242105853E-2</v>
          </cell>
          <cell r="J732">
            <v>5.8625544104696274E-2</v>
          </cell>
          <cell r="K732">
            <v>5.8819077438472776E-2</v>
          </cell>
          <cell r="L732">
            <v>5.8695364753783986E-2</v>
          </cell>
          <cell r="M732">
            <v>5.9800466080872111E-2</v>
          </cell>
          <cell r="N732">
            <v>5.9887854443097549E-2</v>
          </cell>
          <cell r="O732">
            <v>6.0316548625774159E-2</v>
          </cell>
          <cell r="P732">
            <v>6.0841453760160591E-2</v>
          </cell>
          <cell r="Q732">
            <v>6.0979980704534809E-2</v>
          </cell>
          <cell r="R732">
            <v>6.1082612711277386E-2</v>
          </cell>
          <cell r="S732">
            <v>6.1514052272474883E-2</v>
          </cell>
          <cell r="T732">
            <v>6.1695326408168348E-2</v>
          </cell>
          <cell r="U732">
            <v>6.1913050238794717E-2</v>
          </cell>
          <cell r="V732">
            <v>6.1822370819855033E-2</v>
          </cell>
        </row>
        <row r="733">
          <cell r="A733">
            <v>35732</v>
          </cell>
          <cell r="B733">
            <v>5.3318062520422038E-2</v>
          </cell>
          <cell r="C733">
            <v>5.3318062520422038E-2</v>
          </cell>
          <cell r="D733">
            <v>5.5051583774343715E-2</v>
          </cell>
          <cell r="E733">
            <v>5.6201517977871381E-2</v>
          </cell>
          <cell r="F733">
            <v>5.6995048689928884E-2</v>
          </cell>
          <cell r="G733">
            <v>5.7133068577207471E-2</v>
          </cell>
          <cell r="H733">
            <v>5.7627880232433058E-2</v>
          </cell>
          <cell r="I733">
            <v>5.7818980472022975E-2</v>
          </cell>
          <cell r="J733">
            <v>5.7959721917459392E-2</v>
          </cell>
          <cell r="K733">
            <v>5.8207648790368056E-2</v>
          </cell>
          <cell r="L733">
            <v>5.8127757074522203E-2</v>
          </cell>
          <cell r="M733">
            <v>5.8803352964282733E-2</v>
          </cell>
          <cell r="N733">
            <v>5.8920449782184789E-2</v>
          </cell>
          <cell r="O733">
            <v>5.9393047592695099E-2</v>
          </cell>
          <cell r="P733">
            <v>5.9887224140007168E-2</v>
          </cell>
          <cell r="Q733">
            <v>6.0188450789588274E-2</v>
          </cell>
          <cell r="R733">
            <v>6.0275137578133568E-2</v>
          </cell>
          <cell r="S733">
            <v>6.0707083435112004E-2</v>
          </cell>
          <cell r="T733">
            <v>6.0907734976991722E-2</v>
          </cell>
          <cell r="U733">
            <v>6.1103257533475348E-2</v>
          </cell>
          <cell r="V733">
            <v>6.1010591160667538E-2</v>
          </cell>
        </row>
        <row r="734">
          <cell r="A734">
            <v>35733</v>
          </cell>
          <cell r="B734">
            <v>5.4773541626896557E-2</v>
          </cell>
          <cell r="C734">
            <v>5.4773541626896557E-2</v>
          </cell>
          <cell r="D734">
            <v>5.5829110669408481E-2</v>
          </cell>
          <cell r="E734">
            <v>5.5359239003666287E-2</v>
          </cell>
          <cell r="F734">
            <v>5.6395415002704119E-2</v>
          </cell>
          <cell r="G734">
            <v>5.6775972419637243E-2</v>
          </cell>
          <cell r="H734">
            <v>5.7198802438443476E-2</v>
          </cell>
          <cell r="I734">
            <v>5.7083480591070504E-2</v>
          </cell>
          <cell r="J734">
            <v>5.7199189163164549E-2</v>
          </cell>
          <cell r="K734">
            <v>5.7421596223715718E-2</v>
          </cell>
          <cell r="L734">
            <v>5.731702435287743E-2</v>
          </cell>
          <cell r="M734">
            <v>5.8040766802608966E-2</v>
          </cell>
          <cell r="N734">
            <v>5.8126897223288586E-2</v>
          </cell>
          <cell r="O734">
            <v>5.8635569905327027E-2</v>
          </cell>
          <cell r="P734">
            <v>5.9159491968029304E-2</v>
          </cell>
          <cell r="Q734">
            <v>5.9422703212633932E-2</v>
          </cell>
          <cell r="R734">
            <v>5.9513790885754765E-2</v>
          </cell>
          <cell r="S734">
            <v>5.9905538125150662E-2</v>
          </cell>
          <cell r="T734">
            <v>6.0145098487223721E-2</v>
          </cell>
          <cell r="U734">
            <v>6.033768277803709E-2</v>
          </cell>
          <cell r="V734">
            <v>6.0205324121100003E-2</v>
          </cell>
        </row>
        <row r="735">
          <cell r="A735">
            <v>35737</v>
          </cell>
          <cell r="B735">
            <v>5.5645718648129942E-2</v>
          </cell>
          <cell r="C735">
            <v>5.5645718648129942E-2</v>
          </cell>
          <cell r="D735">
            <v>5.6603846383272996E-2</v>
          </cell>
          <cell r="E735">
            <v>5.6615235645740912E-2</v>
          </cell>
          <cell r="F735">
            <v>5.714093168376682E-2</v>
          </cell>
          <cell r="G735">
            <v>5.7246796115890015E-2</v>
          </cell>
          <cell r="H735">
            <v>5.7721148074237921E-2</v>
          </cell>
          <cell r="I735">
            <v>5.7896584550995084E-2</v>
          </cell>
          <cell r="J735">
            <v>5.8025329728293246E-2</v>
          </cell>
          <cell r="K735">
            <v>5.8057889168748121E-2</v>
          </cell>
          <cell r="L735">
            <v>5.8094212289353291E-2</v>
          </cell>
          <cell r="M735">
            <v>5.8666767839867816E-2</v>
          </cell>
          <cell r="N735">
            <v>5.8812531809460208E-2</v>
          </cell>
          <cell r="O735">
            <v>5.9287620611712222E-2</v>
          </cell>
          <cell r="P735">
            <v>5.978364549006146E-2</v>
          </cell>
          <cell r="Q735">
            <v>6.0086178564613582E-2</v>
          </cell>
          <cell r="R735">
            <v>6.02357598826029E-2</v>
          </cell>
          <cell r="S735">
            <v>6.0606305344434792E-2</v>
          </cell>
          <cell r="T735">
            <v>6.0807276715078115E-2</v>
          </cell>
          <cell r="U735">
            <v>6.0983716624274237E-2</v>
          </cell>
          <cell r="V735">
            <v>6.0910268717978666E-2</v>
          </cell>
        </row>
        <row r="736">
          <cell r="A736">
            <v>35738</v>
          </cell>
          <cell r="B736">
            <v>5.5942649296917571E-2</v>
          </cell>
          <cell r="C736">
            <v>5.5942649296917571E-2</v>
          </cell>
          <cell r="D736">
            <v>5.6758980325336598E-2</v>
          </cell>
          <cell r="E736">
            <v>5.6939612239164786E-2</v>
          </cell>
          <cell r="F736">
            <v>5.7561703702835865E-2</v>
          </cell>
          <cell r="G736">
            <v>5.7780342521707453E-2</v>
          </cell>
          <cell r="H736">
            <v>5.80576395666145E-2</v>
          </cell>
          <cell r="I736">
            <v>5.8264140694605025E-2</v>
          </cell>
          <cell r="J736">
            <v>5.8387878293802258E-2</v>
          </cell>
          <cell r="K736">
            <v>5.8477292487692185E-2</v>
          </cell>
          <cell r="L736">
            <v>5.8482022214779432E-2</v>
          </cell>
          <cell r="M736">
            <v>5.910738949829486E-2</v>
          </cell>
          <cell r="N736">
            <v>5.9228090587626972E-2</v>
          </cell>
          <cell r="O736">
            <v>5.9660147441450866E-2</v>
          </cell>
          <cell r="P736">
            <v>6.0207339468855835E-2</v>
          </cell>
          <cell r="Q736">
            <v>6.0515359207772575E-2</v>
          </cell>
          <cell r="R736">
            <v>6.0567314843538562E-2</v>
          </cell>
          <cell r="S736">
            <v>6.0988830646254731E-2</v>
          </cell>
          <cell r="T736">
            <v>6.119939891449503E-2</v>
          </cell>
          <cell r="U736">
            <v>6.1424448864409613E-2</v>
          </cell>
          <cell r="V736">
            <v>6.1284464215375895E-2</v>
          </cell>
        </row>
        <row r="737">
          <cell r="A737">
            <v>35739</v>
          </cell>
          <cell r="B737">
            <v>5.5638090619526973E-2</v>
          </cell>
          <cell r="C737">
            <v>5.5638090619526973E-2</v>
          </cell>
          <cell r="D737">
            <v>5.6596207434572887E-2</v>
          </cell>
          <cell r="E737">
            <v>5.7044792629300296E-2</v>
          </cell>
          <cell r="F737">
            <v>5.7641790593106326E-2</v>
          </cell>
          <cell r="G737">
            <v>5.7656629131697834E-2</v>
          </cell>
          <cell r="H737">
            <v>5.8111719500591963E-2</v>
          </cell>
          <cell r="I737">
            <v>5.8310717025331998E-2</v>
          </cell>
          <cell r="J737">
            <v>5.8428756539248464E-2</v>
          </cell>
          <cell r="K737">
            <v>5.8513710230710163E-2</v>
          </cell>
          <cell r="L737">
            <v>5.8514818962859594E-2</v>
          </cell>
          <cell r="M737">
            <v>5.9137541720582297E-2</v>
          </cell>
          <cell r="N737">
            <v>5.9158646827272031E-2</v>
          </cell>
          <cell r="O737">
            <v>5.9685920809371698E-2</v>
          </cell>
          <cell r="P737">
            <v>6.0164773844681732E-2</v>
          </cell>
          <cell r="Q737">
            <v>6.0538032566063597E-2</v>
          </cell>
          <cell r="R737">
            <v>6.0588594044695437E-2</v>
          </cell>
          <cell r="S737">
            <v>6.1009003253677696E-2</v>
          </cell>
          <cell r="T737">
            <v>6.121852068168402E-2</v>
          </cell>
          <cell r="U737">
            <v>6.1384875894272314E-2</v>
          </cell>
          <cell r="V737">
            <v>6.1301702847842254E-2</v>
          </cell>
        </row>
        <row r="738">
          <cell r="A738">
            <v>35740</v>
          </cell>
          <cell r="B738">
            <v>5.5330525408095931E-2</v>
          </cell>
          <cell r="C738">
            <v>5.5330525408095931E-2</v>
          </cell>
          <cell r="D738">
            <v>5.6432664396527006E-2</v>
          </cell>
          <cell r="E738">
            <v>5.6708819657898799E-2</v>
          </cell>
          <cell r="F738">
            <v>5.7379748588830319E-2</v>
          </cell>
          <cell r="G738">
            <v>5.7438627926974357E-2</v>
          </cell>
          <cell r="H738">
            <v>5.7761250931932136E-2</v>
          </cell>
          <cell r="I738">
            <v>5.8035532341691655E-2</v>
          </cell>
          <cell r="J738">
            <v>5.8050643914992525E-2</v>
          </cell>
          <cell r="K738">
            <v>5.8166416350306477E-2</v>
          </cell>
          <cell r="L738">
            <v>5.8191996515899069E-2</v>
          </cell>
          <cell r="M738">
            <v>5.8679608748064827E-2</v>
          </cell>
          <cell r="N738">
            <v>5.8822376843976849E-2</v>
          </cell>
          <cell r="O738">
            <v>5.9295136880177846E-2</v>
          </cell>
          <cell r="P738">
            <v>5.9766903228068241E-2</v>
          </cell>
          <cell r="Q738">
            <v>6.0089591395897569E-2</v>
          </cell>
          <cell r="R738">
            <v>6.0216567506872064E-2</v>
          </cell>
          <cell r="S738">
            <v>6.0586007558017858E-2</v>
          </cell>
          <cell r="T738">
            <v>6.0805451987171792E-2</v>
          </cell>
          <cell r="U738">
            <v>6.0980353640233263E-2</v>
          </cell>
          <cell r="V738">
            <v>6.0905386404387127E-2</v>
          </cell>
        </row>
        <row r="739">
          <cell r="A739">
            <v>35741</v>
          </cell>
          <cell r="B739">
            <v>5.5019905959782872E-2</v>
          </cell>
          <cell r="C739">
            <v>5.5019905959782872E-2</v>
          </cell>
          <cell r="D739">
            <v>5.5948254218127491E-2</v>
          </cell>
          <cell r="E739">
            <v>5.6519249170182757E-2</v>
          </cell>
          <cell r="F739">
            <v>5.7117249705878011E-2</v>
          </cell>
          <cell r="G739">
            <v>5.7220364760622748E-2</v>
          </cell>
          <cell r="H739">
            <v>5.7693749577356873E-2</v>
          </cell>
          <cell r="I739">
            <v>5.786749026644801E-2</v>
          </cell>
          <cell r="J739">
            <v>5.7994676317490598E-2</v>
          </cell>
          <cell r="K739">
            <v>5.8114169023678601E-2</v>
          </cell>
          <cell r="L739">
            <v>5.8142639615053317E-2</v>
          </cell>
          <cell r="M739">
            <v>5.8632586249059607E-2</v>
          </cell>
          <cell r="N739">
            <v>5.877719164305531E-2</v>
          </cell>
          <cell r="O739">
            <v>5.9251426718716735E-2</v>
          </cell>
          <cell r="P739">
            <v>5.9724360814074687E-2</v>
          </cell>
          <cell r="Q739">
            <v>6.0047983678112371E-2</v>
          </cell>
          <cell r="R739">
            <v>6.0175727789414032E-2</v>
          </cell>
          <cell r="S739">
            <v>6.0545736969353232E-2</v>
          </cell>
          <cell r="T739">
            <v>6.0765638729568174E-2</v>
          </cell>
          <cell r="U739">
            <v>6.0940892398221848E-2</v>
          </cell>
          <cell r="V739">
            <v>6.0866250142220656E-2</v>
          </cell>
        </row>
        <row r="740">
          <cell r="A740">
            <v>35744</v>
          </cell>
          <cell r="B740">
            <v>5.5308963755843113E-2</v>
          </cell>
          <cell r="C740">
            <v>5.5308963755843113E-2</v>
          </cell>
          <cell r="D740">
            <v>5.6415809650218599E-2</v>
          </cell>
          <cell r="E740">
            <v>5.6835323662788942E-2</v>
          </cell>
          <cell r="F740">
            <v>5.7529253291717194E-2</v>
          </cell>
          <cell r="G740">
            <v>5.7696412404678814E-2</v>
          </cell>
          <cell r="H740">
            <v>5.7977452051778601E-2</v>
          </cell>
          <cell r="I740">
            <v>5.8221836769482629E-2</v>
          </cell>
          <cell r="J740">
            <v>5.831067726553623E-2</v>
          </cell>
          <cell r="K740">
            <v>5.8518824414872057E-2</v>
          </cell>
          <cell r="L740">
            <v>5.8487327501981858E-2</v>
          </cell>
          <cell r="M740">
            <v>5.8799636713549833E-2</v>
          </cell>
          <cell r="N740">
            <v>5.8859863186205688E-2</v>
          </cell>
          <cell r="O740">
            <v>5.9397811035590407E-2</v>
          </cell>
          <cell r="P740">
            <v>5.9663245938346196E-2</v>
          </cell>
          <cell r="Q740">
            <v>5.9965899592864691E-2</v>
          </cell>
          <cell r="R740">
            <v>6.0053223152662906E-2</v>
          </cell>
          <cell r="S740">
            <v>6.0485239084590282E-2</v>
          </cell>
          <cell r="T740">
            <v>6.0705019981052766E-2</v>
          </cell>
          <cell r="U740">
            <v>6.0880037675776925E-2</v>
          </cell>
          <cell r="V740">
            <v>6.0786381619539552E-2</v>
          </cell>
        </row>
        <row r="741">
          <cell r="A741">
            <v>35745</v>
          </cell>
          <cell r="B741">
            <v>5.5615362440329122E-2</v>
          </cell>
          <cell r="C741">
            <v>5.5615362440329122E-2</v>
          </cell>
          <cell r="D741">
            <v>5.6573402790015742E-2</v>
          </cell>
          <cell r="E741">
            <v>5.6941468840516457E-2</v>
          </cell>
          <cell r="F741">
            <v>5.7609958658559404E-2</v>
          </cell>
          <cell r="G741">
            <v>5.7761220448715365E-2</v>
          </cell>
          <cell r="H741">
            <v>5.8031755440222765E-2</v>
          </cell>
          <cell r="I741">
            <v>5.8268599910902143E-2</v>
          </cell>
          <cell r="J741">
            <v>5.835167044462556E-2</v>
          </cell>
          <cell r="K741">
            <v>5.8555403118096934E-2</v>
          </cell>
          <cell r="L741">
            <v>5.8520236418863177E-2</v>
          </cell>
          <cell r="M741">
            <v>5.8829720462251434E-2</v>
          </cell>
          <cell r="N741">
            <v>5.8887472067710438E-2</v>
          </cell>
          <cell r="O741">
            <v>5.9423535153438768E-2</v>
          </cell>
          <cell r="P741">
            <v>5.968724308647666E-2</v>
          </cell>
          <cell r="Q741">
            <v>5.9988413968402786E-2</v>
          </cell>
          <cell r="R741">
            <v>6.0074363021680448E-2</v>
          </cell>
          <cell r="S741">
            <v>6.0505281876139037E-2</v>
          </cell>
          <cell r="T741">
            <v>6.0724020103419651E-2</v>
          </cell>
          <cell r="U741">
            <v>6.0898091325143171E-2</v>
          </cell>
          <cell r="V741">
            <v>6.0803506561303906E-2</v>
          </cell>
        </row>
        <row r="742">
          <cell r="A742">
            <v>35746</v>
          </cell>
          <cell r="B742">
            <v>5.5925174575929666E-2</v>
          </cell>
          <cell r="C742">
            <v>5.5925174575929666E-2</v>
          </cell>
          <cell r="D742">
            <v>5.6731878787546736E-2</v>
          </cell>
          <cell r="E742">
            <v>5.6602089031106119E-2</v>
          </cell>
          <cell r="F742">
            <v>5.7346047227899252E-2</v>
          </cell>
          <cell r="G742">
            <v>5.7400107280291143E-2</v>
          </cell>
          <cell r="H742">
            <v>5.7842256545937193E-2</v>
          </cell>
          <cell r="I742">
            <v>5.8100057656791326E-2</v>
          </cell>
          <cell r="J742">
            <v>5.819866531120188E-2</v>
          </cell>
          <cell r="K742">
            <v>5.829589844657327E-2</v>
          </cell>
          <cell r="L742">
            <v>5.8306296810876984E-2</v>
          </cell>
          <cell r="M742">
            <v>5.8628389098145044E-2</v>
          </cell>
          <cell r="N742">
            <v>5.8672354470972674E-2</v>
          </cell>
          <cell r="O742">
            <v>5.9217749933382073E-2</v>
          </cell>
          <cell r="P742">
            <v>5.9511608729214509E-2</v>
          </cell>
          <cell r="Q742">
            <v>5.9818587306717137E-2</v>
          </cell>
          <cell r="R742">
            <v>5.9909636484261314E-2</v>
          </cell>
          <cell r="S742">
            <v>6.0284220853535131E-2</v>
          </cell>
          <cell r="T742">
            <v>6.0488378415177638E-2</v>
          </cell>
          <cell r="U742">
            <v>6.0667159858852564E-2</v>
          </cell>
          <cell r="V742">
            <v>6.0595838732357368E-2</v>
          </cell>
        </row>
        <row r="743">
          <cell r="A743">
            <v>35747</v>
          </cell>
          <cell r="B743">
            <v>5.5607840815954206E-2</v>
          </cell>
          <cell r="C743">
            <v>5.5607840815954206E-2</v>
          </cell>
          <cell r="D743">
            <v>5.6565839524940299E-2</v>
          </cell>
          <cell r="E743">
            <v>5.6484944330288098E-2</v>
          </cell>
          <cell r="F743">
            <v>5.7254156203248828E-2</v>
          </cell>
          <cell r="G743">
            <v>5.7322654486595119E-2</v>
          </cell>
          <cell r="H743">
            <v>5.7652598322218328E-2</v>
          </cell>
          <cell r="I743">
            <v>5.7895541516659738E-2</v>
          </cell>
          <cell r="J743">
            <v>5.8045605756450423E-2</v>
          </cell>
          <cell r="K743">
            <v>5.8066059861469309E-2</v>
          </cell>
          <cell r="L743">
            <v>5.8092438096693115E-2</v>
          </cell>
          <cell r="M743">
            <v>5.8427160437804396E-2</v>
          </cell>
          <cell r="N743">
            <v>5.8481636581208321E-2</v>
          </cell>
          <cell r="O743">
            <v>5.9035258328353851E-2</v>
          </cell>
          <cell r="P743">
            <v>5.9313978541796521E-2</v>
          </cell>
          <cell r="Q743">
            <v>5.956361292242289E-2</v>
          </cell>
          <cell r="R743">
            <v>5.9724465266902914E-2</v>
          </cell>
          <cell r="S743">
            <v>6.0103598250898491E-2</v>
          </cell>
          <cell r="T743">
            <v>6.0331316638499867E-2</v>
          </cell>
          <cell r="U743">
            <v>6.0513078471515526E-2</v>
          </cell>
          <cell r="V743">
            <v>6.0369893350500151E-2</v>
          </cell>
        </row>
        <row r="744">
          <cell r="A744">
            <v>35748</v>
          </cell>
          <cell r="B744">
            <v>5.5287226389887985E-2</v>
          </cell>
          <cell r="C744">
            <v>5.5287226389887985E-2</v>
          </cell>
          <cell r="D744">
            <v>5.6398994829652417E-2</v>
          </cell>
          <cell r="E744">
            <v>5.6367445403852204E-2</v>
          </cell>
          <cell r="F744">
            <v>5.675931052367604E-2</v>
          </cell>
          <cell r="G744">
            <v>5.7245081639268273E-2</v>
          </cell>
          <cell r="H744">
            <v>5.7422139239124516E-2</v>
          </cell>
          <cell r="I744">
            <v>5.7834456580594037E-2</v>
          </cell>
          <cell r="J744">
            <v>5.7892491435977647E-2</v>
          </cell>
          <cell r="K744">
            <v>5.7924950256727947E-2</v>
          </cell>
          <cell r="L744">
            <v>5.7933413030486984E-2</v>
          </cell>
          <cell r="M744">
            <v>5.8534186210168593E-2</v>
          </cell>
          <cell r="N744">
            <v>5.850910363848652E-2</v>
          </cell>
          <cell r="O744">
            <v>5.8760569913224849E-2</v>
          </cell>
          <cell r="P744">
            <v>5.9138659696849456E-2</v>
          </cell>
          <cell r="Q744">
            <v>5.9458098158482367E-2</v>
          </cell>
          <cell r="R744">
            <v>5.9560096355607758E-2</v>
          </cell>
          <cell r="S744">
            <v>5.9943222090424873E-2</v>
          </cell>
          <cell r="T744">
            <v>6.0037922812842419E-2</v>
          </cell>
          <cell r="U744">
            <v>6.0359191245698593E-2</v>
          </cell>
          <cell r="V744">
            <v>6.0274918612572406E-2</v>
          </cell>
        </row>
        <row r="745">
          <cell r="A745">
            <v>35751</v>
          </cell>
          <cell r="B745">
            <v>5.5580126274146532E-2</v>
          </cell>
          <cell r="C745">
            <v>5.5580126274146532E-2</v>
          </cell>
          <cell r="D745">
            <v>5.6441193164598544E-2</v>
          </cell>
          <cell r="E745">
            <v>5.6686768567097458E-2</v>
          </cell>
          <cell r="F745">
            <v>5.7000149738871173E-2</v>
          </cell>
          <cell r="G745">
            <v>5.7249140385971044E-2</v>
          </cell>
          <cell r="H745">
            <v>5.7339945163551696E-2</v>
          </cell>
          <cell r="I745">
            <v>5.7866555606448135E-2</v>
          </cell>
          <cell r="J745">
            <v>5.8015088839324706E-2</v>
          </cell>
          <cell r="K745">
            <v>5.8033962035073737E-2</v>
          </cell>
          <cell r="L745">
            <v>5.8031519704057281E-2</v>
          </cell>
          <cell r="M745">
            <v>5.8367065208734754E-2</v>
          </cell>
          <cell r="N745">
            <v>5.8446040863204964E-2</v>
          </cell>
          <cell r="O745">
            <v>5.8629293652373092E-2</v>
          </cell>
          <cell r="P745">
            <v>5.9011022779536543E-2</v>
          </cell>
          <cell r="Q745">
            <v>5.9333378245428156E-2</v>
          </cell>
          <cell r="R745">
            <v>5.9417216244656207E-2</v>
          </cell>
          <cell r="S745">
            <v>5.9802707277987838E-2</v>
          </cell>
          <cell r="T745">
            <v>5.9918955261223629E-2</v>
          </cell>
          <cell r="U745">
            <v>6.0222199884542381E-2</v>
          </cell>
          <cell r="V745">
            <v>6.010214143867483E-2</v>
          </cell>
        </row>
        <row r="746">
          <cell r="A746">
            <v>35752</v>
          </cell>
          <cell r="B746">
            <v>5.5895922446158729E-2</v>
          </cell>
          <cell r="C746">
            <v>5.5895922446158729E-2</v>
          </cell>
          <cell r="D746">
            <v>5.6601958458496436E-2</v>
          </cell>
          <cell r="E746">
            <v>5.6794015079438799E-2</v>
          </cell>
          <cell r="F746">
            <v>5.7254439306590847E-2</v>
          </cell>
          <cell r="G746">
            <v>5.7171257010650241E-2</v>
          </cell>
          <cell r="H746">
            <v>5.7393992497939639E-2</v>
          </cell>
          <cell r="I746">
            <v>5.7913288407217718E-2</v>
          </cell>
          <cell r="J746">
            <v>5.805607010142131E-2</v>
          </cell>
          <cell r="K746">
            <v>5.7951862129546484E-2</v>
          </cell>
          <cell r="L746">
            <v>5.7981983596590903E-2</v>
          </cell>
          <cell r="M746">
            <v>5.8397030294052216E-2</v>
          </cell>
          <cell r="N746">
            <v>5.8400747818333446E-2</v>
          </cell>
          <cell r="O746">
            <v>5.8585522329722133E-2</v>
          </cell>
          <cell r="P746">
            <v>5.9034819880426602E-2</v>
          </cell>
          <cell r="Q746">
            <v>5.9291804409973621E-2</v>
          </cell>
          <cell r="R746">
            <v>5.937645496786121E-2</v>
          </cell>
          <cell r="S746">
            <v>5.9762549761704309E-2</v>
          </cell>
          <cell r="T746">
            <v>5.9879311593598494E-2</v>
          </cell>
          <cell r="U746">
            <v>6.0125760814526037E-2</v>
          </cell>
          <cell r="V746">
            <v>6.0119103770955237E-2</v>
          </cell>
        </row>
        <row r="747">
          <cell r="A747">
            <v>35753</v>
          </cell>
          <cell r="B747">
            <v>5.5347240559809878E-2</v>
          </cell>
          <cell r="C747">
            <v>5.5347240559809878E-2</v>
          </cell>
          <cell r="D747">
            <v>5.6433107325592764E-2</v>
          </cell>
          <cell r="E747">
            <v>5.6676051530921541E-2</v>
          </cell>
          <cell r="F747">
            <v>5.6988116199745191E-2</v>
          </cell>
          <cell r="G747">
            <v>5.6950521908526106E-2</v>
          </cell>
          <cell r="H747">
            <v>5.720345199772528E-2</v>
          </cell>
          <cell r="I747">
            <v>5.7744054210294715E-2</v>
          </cell>
          <cell r="J747">
            <v>5.7772977923083876E-2</v>
          </cell>
          <cell r="K747">
            <v>5.7810482763222017E-2</v>
          </cell>
          <cell r="L747">
            <v>5.7767888207350869E-2</v>
          </cell>
          <cell r="M747">
            <v>5.8118533147458677E-2</v>
          </cell>
          <cell r="N747">
            <v>5.8113034100351103E-2</v>
          </cell>
          <cell r="O747">
            <v>5.8311206258365209E-2</v>
          </cell>
          <cell r="P747">
            <v>5.857262170022759E-2</v>
          </cell>
          <cell r="Q747">
            <v>5.8909975417385553E-2</v>
          </cell>
          <cell r="R747">
            <v>5.902758751077259E-2</v>
          </cell>
          <cell r="S747">
            <v>5.942284155786199E-2</v>
          </cell>
          <cell r="T747">
            <v>5.9528620336154039E-2</v>
          </cell>
          <cell r="U747">
            <v>5.9725369366534241E-2</v>
          </cell>
          <cell r="V747">
            <v>5.9726863942856263E-2</v>
          </cell>
        </row>
        <row r="748">
          <cell r="A748">
            <v>35754</v>
          </cell>
          <cell r="B748">
            <v>5.566532814923407E-2</v>
          </cell>
          <cell r="C748">
            <v>5.566532814923407E-2</v>
          </cell>
          <cell r="D748">
            <v>5.6926252121337541E-2</v>
          </cell>
          <cell r="E748">
            <v>5.7009730056053656E-2</v>
          </cell>
          <cell r="F748">
            <v>5.724304137091997E-2</v>
          </cell>
          <cell r="G748">
            <v>5.7300971879579721E-2</v>
          </cell>
          <cell r="H748">
            <v>5.7502393386571579E-2</v>
          </cell>
          <cell r="I748">
            <v>5.800698080721936E-2</v>
          </cell>
          <cell r="J748">
            <v>5.81382065520702E-2</v>
          </cell>
          <cell r="K748">
            <v>5.8143384868445454E-2</v>
          </cell>
          <cell r="L748">
            <v>5.8129959194065141E-2</v>
          </cell>
          <cell r="M748">
            <v>5.8302656731373012E-2</v>
          </cell>
          <cell r="N748">
            <v>5.8285872898830332E-2</v>
          </cell>
          <cell r="O748">
            <v>5.8497960619430786E-2</v>
          </cell>
          <cell r="P748">
            <v>5.8794956108830315E-2</v>
          </cell>
          <cell r="Q748">
            <v>5.9123517475328305E-2</v>
          </cell>
          <cell r="R748">
            <v>5.9171619735577892E-2</v>
          </cell>
          <cell r="S748">
            <v>5.9622284751403305E-2</v>
          </cell>
          <cell r="T748">
            <v>5.9722212451977036E-2</v>
          </cell>
          <cell r="U748">
            <v>5.9914075253483044E-2</v>
          </cell>
          <cell r="V748">
            <v>5.991097489663999E-2</v>
          </cell>
        </row>
        <row r="749">
          <cell r="A749">
            <v>35755</v>
          </cell>
          <cell r="B749">
            <v>5.4013951825105815E-2</v>
          </cell>
          <cell r="C749">
            <v>5.4013951825105815E-2</v>
          </cell>
          <cell r="D749">
            <v>5.6092893096559522E-2</v>
          </cell>
          <cell r="E749">
            <v>5.6137472256480678E-2</v>
          </cell>
          <cell r="F749">
            <v>5.680198724266039E-2</v>
          </cell>
          <cell r="G749">
            <v>5.6793934314182809E-2</v>
          </cell>
          <cell r="H749">
            <v>5.7066633094365618E-2</v>
          </cell>
          <cell r="I749">
            <v>5.7513287014292015E-2</v>
          </cell>
          <cell r="J749">
            <v>5.7660227275523564E-2</v>
          </cell>
          <cell r="K749">
            <v>5.7616470848706892E-2</v>
          </cell>
          <cell r="L749">
            <v>5.7668665643887056E-2</v>
          </cell>
          <cell r="M749">
            <v>5.7844370676615582E-2</v>
          </cell>
          <cell r="N749">
            <v>5.7877112950113357E-2</v>
          </cell>
          <cell r="O749">
            <v>5.8085502551683793E-2</v>
          </cell>
          <cell r="P749">
            <v>5.8333294532009493E-2</v>
          </cell>
          <cell r="Q749">
            <v>5.8890617839660854E-2</v>
          </cell>
          <cell r="R749">
            <v>5.8925660399318007E-2</v>
          </cell>
          <cell r="S749">
            <v>5.9322723282028207E-2</v>
          </cell>
          <cell r="T749">
            <v>5.9449499138400939E-2</v>
          </cell>
          <cell r="U749">
            <v>5.9647040127526758E-2</v>
          </cell>
          <cell r="V749">
            <v>5.9630680607302623E-2</v>
          </cell>
        </row>
        <row r="750">
          <cell r="A750">
            <v>35758</v>
          </cell>
          <cell r="B750">
            <v>5.4967139210254742E-2</v>
          </cell>
          <cell r="C750">
            <v>5.4967139210254742E-2</v>
          </cell>
          <cell r="D750">
            <v>5.6915495981725413E-2</v>
          </cell>
          <cell r="E750">
            <v>5.6990602283406064E-2</v>
          </cell>
          <cell r="F750">
            <v>5.7395145366695141E-2</v>
          </cell>
          <cell r="G750">
            <v>5.7418561366585762E-2</v>
          </cell>
          <cell r="H750">
            <v>5.7597469823640085E-2</v>
          </cell>
          <cell r="I750">
            <v>5.808678952287237E-2</v>
          </cell>
          <cell r="J750">
            <v>5.8173004551903815E-2</v>
          </cell>
          <cell r="K750">
            <v>5.8170942632455459E-2</v>
          </cell>
          <cell r="L750">
            <v>5.8179136463546319E-2</v>
          </cell>
          <cell r="M750">
            <v>5.8422750219229595E-2</v>
          </cell>
          <cell r="N750">
            <v>5.8395879654858721E-2</v>
          </cell>
          <cell r="O750">
            <v>5.8599843385238853E-2</v>
          </cell>
          <cell r="P750">
            <v>5.8890019373773118E-2</v>
          </cell>
          <cell r="Q750">
            <v>5.9425999396405707E-2</v>
          </cell>
          <cell r="R750">
            <v>5.9502415441540904E-2</v>
          </cell>
          <cell r="S750">
            <v>5.9881858155933894E-2</v>
          </cell>
          <cell r="T750">
            <v>5.9992194340395877E-2</v>
          </cell>
          <cell r="U750">
            <v>6.0175909583601458E-2</v>
          </cell>
          <cell r="V750">
            <v>6.022107915335121E-2</v>
          </cell>
        </row>
        <row r="751">
          <cell r="A751">
            <v>35759</v>
          </cell>
          <cell r="B751">
            <v>5.5292388554694115E-2</v>
          </cell>
          <cell r="C751">
            <v>5.5292388554694115E-2</v>
          </cell>
          <cell r="D751">
            <v>5.6744827306801214E-2</v>
          </cell>
          <cell r="E751">
            <v>5.7099858455084397E-2</v>
          </cell>
          <cell r="F751">
            <v>5.7477249866991396E-2</v>
          </cell>
          <cell r="G751">
            <v>5.7484068604990932E-2</v>
          </cell>
          <cell r="H751">
            <v>5.7652118807614561E-2</v>
          </cell>
          <cell r="I751">
            <v>5.8242543393235091E-2</v>
          </cell>
          <cell r="J751">
            <v>5.834456801085925E-2</v>
          </cell>
          <cell r="K751">
            <v>5.8326676047231914E-2</v>
          </cell>
          <cell r="L751">
            <v>5.8294769215370565E-2</v>
          </cell>
          <cell r="M751">
            <v>5.8298190286401479E-2</v>
          </cell>
          <cell r="N751">
            <v>5.8277626781302772E-2</v>
          </cell>
          <cell r="O751">
            <v>5.8463602915454813E-2</v>
          </cell>
          <cell r="P751">
            <v>5.8781064441638164E-2</v>
          </cell>
          <cell r="Q751">
            <v>5.9299036187870399E-2</v>
          </cell>
          <cell r="R751">
            <v>5.9399795295016107E-2</v>
          </cell>
          <cell r="S751">
            <v>5.9781567457148702E-2</v>
          </cell>
          <cell r="T751">
            <v>5.9874519929081653E-2</v>
          </cell>
          <cell r="U751">
            <v>6.0079441779302335E-2</v>
          </cell>
          <cell r="V751">
            <v>6.0107495495653869E-2</v>
          </cell>
        </row>
        <row r="752">
          <cell r="A752">
            <v>35760</v>
          </cell>
          <cell r="B752">
            <v>5.4945054945054944E-2</v>
          </cell>
          <cell r="C752">
            <v>5.4945054945054944E-2</v>
          </cell>
          <cell r="D752">
            <v>5.6910185431376839E-2</v>
          </cell>
          <cell r="E752">
            <v>5.743812697938612E-2</v>
          </cell>
          <cell r="F752">
            <v>5.773508772405312E-2</v>
          </cell>
          <cell r="G752">
            <v>5.7549725474992659E-2</v>
          </cell>
          <cell r="H752">
            <v>5.7830066748230331E-2</v>
          </cell>
          <cell r="I752">
            <v>5.8289885666528048E-2</v>
          </cell>
          <cell r="J752">
            <v>5.8386016210646166E-2</v>
          </cell>
          <cell r="K752">
            <v>5.8363473034729864E-2</v>
          </cell>
          <cell r="L752">
            <v>5.832784342026355E-2</v>
          </cell>
          <cell r="M752">
            <v>5.8560405503678754E-2</v>
          </cell>
          <cell r="N752">
            <v>5.8524033720332727E-2</v>
          </cell>
          <cell r="O752">
            <v>5.8789777583956419E-2</v>
          </cell>
          <cell r="P752">
            <v>5.9070617720216871E-2</v>
          </cell>
          <cell r="Q752">
            <v>5.9257425688206147E-2</v>
          </cell>
          <cell r="R752">
            <v>5.9359003387353712E-2</v>
          </cell>
          <cell r="S752">
            <v>5.9801471180298604E-2</v>
          </cell>
          <cell r="T752">
            <v>5.9893343418844343E-2</v>
          </cell>
          <cell r="U752">
            <v>6.009733297322787E-2</v>
          </cell>
          <cell r="V752">
            <v>6.0068557089037841E-2</v>
          </cell>
        </row>
        <row r="753">
          <cell r="A753">
            <v>35762</v>
          </cell>
          <cell r="B753">
            <v>5.4922859694700052E-2</v>
          </cell>
          <cell r="C753">
            <v>5.4922859694700052E-2</v>
          </cell>
          <cell r="D753">
            <v>5.6904920843247213E-2</v>
          </cell>
          <cell r="E753">
            <v>5.7430154791061755E-2</v>
          </cell>
          <cell r="F753">
            <v>5.7900988229533809E-2</v>
          </cell>
          <cell r="G753">
            <v>5.76814901650766E-2</v>
          </cell>
          <cell r="H753">
            <v>5.7940122602933124E-2</v>
          </cell>
          <cell r="I753">
            <v>5.8384801465487378E-2</v>
          </cell>
          <cell r="J753">
            <v>5.8469089519262094E-2</v>
          </cell>
          <cell r="K753">
            <v>5.8526717246592821E-2</v>
          </cell>
          <cell r="L753">
            <v>5.8587414201088012E-2</v>
          </cell>
          <cell r="M753">
            <v>5.8543339438411848E-2</v>
          </cell>
          <cell r="N753">
            <v>5.8506302413628197E-2</v>
          </cell>
          <cell r="O753">
            <v>5.8771556546388402E-2</v>
          </cell>
          <cell r="P753">
            <v>5.90519047567509E-2</v>
          </cell>
          <cell r="Q753">
            <v>5.9238184166207915E-2</v>
          </cell>
          <cell r="R753">
            <v>5.9339214644737577E-2</v>
          </cell>
          <cell r="S753">
            <v>5.9781193802407477E-2</v>
          </cell>
          <cell r="T753">
            <v>5.9872509696551925E-2</v>
          </cell>
          <cell r="U753">
            <v>6.0056893286583556E-2</v>
          </cell>
          <cell r="V753">
            <v>6.0046616792268505E-2</v>
          </cell>
        </row>
        <row r="754">
          <cell r="A754">
            <v>35765</v>
          </cell>
          <cell r="B754">
            <v>5.5237362189572814E-2</v>
          </cell>
          <cell r="C754">
            <v>5.5237362189572814E-2</v>
          </cell>
          <cell r="D754">
            <v>5.7409707784927419E-2</v>
          </cell>
          <cell r="E754">
            <v>5.7995134748818851E-2</v>
          </cell>
          <cell r="F754">
            <v>5.8328490859095784E-2</v>
          </cell>
          <cell r="G754">
            <v>5.7880272344707911E-2</v>
          </cell>
          <cell r="H754">
            <v>5.8105994003898223E-2</v>
          </cell>
          <cell r="I754">
            <v>5.8527756125574169E-2</v>
          </cell>
          <cell r="J754">
            <v>5.8463310762815981E-2</v>
          </cell>
          <cell r="K754">
            <v>5.8548156559948182E-2</v>
          </cell>
          <cell r="L754">
            <v>5.8493778958581148E-2</v>
          </cell>
          <cell r="M754">
            <v>5.8634108525701521E-2</v>
          </cell>
          <cell r="N754">
            <v>5.8589393905955585E-2</v>
          </cell>
          <cell r="O754">
            <v>5.8778994725141774E-2</v>
          </cell>
          <cell r="P754">
            <v>5.912371811173716E-2</v>
          </cell>
          <cell r="Q754">
            <v>5.9305393916689424E-2</v>
          </cell>
          <cell r="R754">
            <v>5.9402307739641377E-2</v>
          </cell>
          <cell r="S754">
            <v>5.9780849123646881E-2</v>
          </cell>
          <cell r="T754">
            <v>5.9870525527692085E-2</v>
          </cell>
          <cell r="U754">
            <v>6.0110625731419662E-2</v>
          </cell>
          <cell r="V754">
            <v>6.0097640975261733E-2</v>
          </cell>
        </row>
        <row r="755">
          <cell r="A755">
            <v>35766</v>
          </cell>
          <cell r="B755">
            <v>5.5578333561113386E-2</v>
          </cell>
          <cell r="C755">
            <v>5.5578333561113386E-2</v>
          </cell>
          <cell r="D755">
            <v>5.7579966009942266E-2</v>
          </cell>
          <cell r="E755">
            <v>5.787653983272005E-2</v>
          </cell>
          <cell r="F755">
            <v>5.8235665847359563E-2</v>
          </cell>
          <cell r="G755">
            <v>5.7946837864943201E-2</v>
          </cell>
          <cell r="H755">
            <v>5.8037584593446725E-2</v>
          </cell>
          <cell r="I755">
            <v>5.8466355976347362E-2</v>
          </cell>
          <cell r="J755">
            <v>5.8505019760606292E-2</v>
          </cell>
          <cell r="K755">
            <v>5.8465639497388422E-2</v>
          </cell>
          <cell r="L755">
            <v>5.8527079418882549E-2</v>
          </cell>
          <cell r="M755">
            <v>5.8586795867249748E-2</v>
          </cell>
          <cell r="N755">
            <v>5.8617143539189946E-2</v>
          </cell>
          <cell r="O755">
            <v>5.8804677227198114E-2</v>
          </cell>
          <cell r="P755">
            <v>5.9081071055589435E-2</v>
          </cell>
          <cell r="Q755">
            <v>5.932783106797463E-2</v>
          </cell>
          <cell r="R755">
            <v>5.9423368595058521E-2</v>
          </cell>
          <cell r="S755">
            <v>5.9800791861727653E-2</v>
          </cell>
          <cell r="T755">
            <v>5.9889382794361838E-2</v>
          </cell>
          <cell r="U755">
            <v>6.0071335063458194E-2</v>
          </cell>
          <cell r="V755">
            <v>6.0114668310301961E-2</v>
          </cell>
        </row>
        <row r="756">
          <cell r="A756">
            <v>35767</v>
          </cell>
          <cell r="B756">
            <v>5.5218976081323881E-2</v>
          </cell>
          <cell r="C756">
            <v>5.5218976081323881E-2</v>
          </cell>
          <cell r="D756">
            <v>5.7407403679800517E-2</v>
          </cell>
          <cell r="E756">
            <v>5.7757572028409317E-2</v>
          </cell>
          <cell r="F756">
            <v>5.8142639701444607E-2</v>
          </cell>
          <cell r="G756">
            <v>5.7723491198971404E-2</v>
          </cell>
          <cell r="H756">
            <v>5.7845164288043441E-2</v>
          </cell>
          <cell r="I756">
            <v>5.8295692329297308E-2</v>
          </cell>
          <cell r="J756">
            <v>5.8252258956547086E-2</v>
          </cell>
          <cell r="K756">
            <v>5.8323309200596092E-2</v>
          </cell>
          <cell r="L756">
            <v>5.8311450814404926E-2</v>
          </cell>
          <cell r="M756">
            <v>5.8384297388860036E-2</v>
          </cell>
          <cell r="N756">
            <v>5.8425399673611669E-2</v>
          </cell>
          <cell r="O756">
            <v>5.8598521805196729E-2</v>
          </cell>
          <cell r="P756">
            <v>5.8905279044388741E-2</v>
          </cell>
          <cell r="Q756">
            <v>5.9094060798539023E-2</v>
          </cell>
          <cell r="R756">
            <v>5.9176435475853245E-2</v>
          </cell>
          <cell r="S756">
            <v>5.9620325321272392E-2</v>
          </cell>
          <cell r="T756">
            <v>5.973270578281812E-2</v>
          </cell>
          <cell r="U756">
            <v>5.9917729698529709E-2</v>
          </cell>
          <cell r="V756">
            <v>5.9907939694785001E-2</v>
          </cell>
        </row>
        <row r="757">
          <cell r="A757">
            <v>35768</v>
          </cell>
          <cell r="B757">
            <v>5.4619481716685445E-2</v>
          </cell>
          <cell r="C757">
            <v>5.4619481716685445E-2</v>
          </cell>
          <cell r="D757">
            <v>5.7233949992689166E-2</v>
          </cell>
          <cell r="E757">
            <v>5.7329044926981917E-2</v>
          </cell>
          <cell r="F757">
            <v>5.7694662626058393E-2</v>
          </cell>
          <cell r="G757">
            <v>5.7354870057701061E-2</v>
          </cell>
          <cell r="H757">
            <v>5.7487394212451026E-2</v>
          </cell>
          <cell r="I757">
            <v>5.8124927439845625E-2</v>
          </cell>
          <cell r="J757">
            <v>5.8097586850659723E-2</v>
          </cell>
          <cell r="K757">
            <v>5.8091338681972228E-2</v>
          </cell>
          <cell r="L757">
            <v>5.8095900263479987E-2</v>
          </cell>
          <cell r="M757">
            <v>5.8414516133917113E-2</v>
          </cell>
          <cell r="N757">
            <v>5.8379955015917896E-2</v>
          </cell>
          <cell r="O757">
            <v>5.8624146406594149E-2</v>
          </cell>
          <cell r="P757">
            <v>5.892918492075179E-2</v>
          </cell>
          <cell r="Q757">
            <v>5.9116433537308131E-2</v>
          </cell>
          <cell r="R757">
            <v>5.9197429774885901E-2</v>
          </cell>
          <cell r="S757">
            <v>5.9580147699513933E-2</v>
          </cell>
          <cell r="T757">
            <v>5.9693059387771856E-2</v>
          </cell>
          <cell r="U757">
            <v>5.9878482838665072E-2</v>
          </cell>
          <cell r="V757">
            <v>5.9924921986345164E-2</v>
          </cell>
        </row>
        <row r="758">
          <cell r="A758">
            <v>35769</v>
          </cell>
          <cell r="B758">
            <v>5.4963000469620577E-2</v>
          </cell>
          <cell r="C758">
            <v>5.4963000469620577E-2</v>
          </cell>
          <cell r="D758">
            <v>5.7405181836583885E-2</v>
          </cell>
          <cell r="E758">
            <v>5.7673407477792031E-2</v>
          </cell>
          <cell r="F758">
            <v>5.8311401150936859E-2</v>
          </cell>
          <cell r="G758">
            <v>5.8002053825846063E-2</v>
          </cell>
          <cell r="H758">
            <v>5.8204366550989331E-2</v>
          </cell>
          <cell r="I758">
            <v>5.8828980161650571E-2</v>
          </cell>
          <cell r="J758">
            <v>5.8860174964586127E-2</v>
          </cell>
          <cell r="K758">
            <v>5.8786660986235147E-2</v>
          </cell>
          <cell r="L758">
            <v>5.8821300976415115E-2</v>
          </cell>
          <cell r="M758">
            <v>5.8911185300164252E-2</v>
          </cell>
          <cell r="N758">
            <v>5.8945050790806371E-2</v>
          </cell>
          <cell r="O758">
            <v>5.9160819123845396E-2</v>
          </cell>
          <cell r="P758">
            <v>5.9442327200851089E-2</v>
          </cell>
          <cell r="Q758">
            <v>5.9673607672464393E-2</v>
          </cell>
          <cell r="R758">
            <v>5.973473630945822E-2</v>
          </cell>
          <cell r="S758">
            <v>6.0162193832184511E-2</v>
          </cell>
          <cell r="T758">
            <v>6.0259007709490851E-2</v>
          </cell>
          <cell r="U758">
            <v>6.0488420456214421E-2</v>
          </cell>
          <cell r="V758">
            <v>6.0465126675282005E-2</v>
          </cell>
        </row>
        <row r="759">
          <cell r="A759">
            <v>35772</v>
          </cell>
          <cell r="B759">
            <v>5.601998124788251E-2</v>
          </cell>
          <cell r="C759">
            <v>5.601998124788251E-2</v>
          </cell>
          <cell r="D759">
            <v>5.8274007784413891E-2</v>
          </cell>
          <cell r="E759">
            <v>5.8559280974854355E-2</v>
          </cell>
          <cell r="F759">
            <v>5.8566388120790951E-2</v>
          </cell>
          <cell r="G759">
            <v>5.8641479793930779E-2</v>
          </cell>
          <cell r="H759">
            <v>5.8746171612859353E-2</v>
          </cell>
          <cell r="I759">
            <v>5.9450182084667944E-2</v>
          </cell>
          <cell r="J759">
            <v>5.9381810472726976E-2</v>
          </cell>
          <cell r="K759">
            <v>5.9349797359745826E-2</v>
          </cell>
          <cell r="L759">
            <v>5.9422990806046252E-2</v>
          </cell>
          <cell r="M759">
            <v>5.9497336363357974E-2</v>
          </cell>
          <cell r="N759">
            <v>5.9470731782403793E-2</v>
          </cell>
          <cell r="O759">
            <v>5.9681928295088373E-2</v>
          </cell>
          <cell r="P759">
            <v>5.9984003636439381E-2</v>
          </cell>
          <cell r="Q759">
            <v>6.0214482637022448E-2</v>
          </cell>
          <cell r="R759">
            <v>6.0317464159574341E-2</v>
          </cell>
          <cell r="S759">
            <v>6.0666603410298441E-2</v>
          </cell>
          <cell r="T759">
            <v>6.0807368745100628E-2</v>
          </cell>
          <cell r="U759">
            <v>6.1023036827871975E-2</v>
          </cell>
          <cell r="V759">
            <v>6.0986528381766665E-2</v>
          </cell>
        </row>
        <row r="760">
          <cell r="A760">
            <v>35773</v>
          </cell>
          <cell r="B760">
            <v>5.6381400481739813E-2</v>
          </cell>
          <cell r="C760">
            <v>5.6381400481739813E-2</v>
          </cell>
          <cell r="D760">
            <v>5.8450477574335073E-2</v>
          </cell>
          <cell r="E760">
            <v>5.8127803919490469E-2</v>
          </cell>
          <cell r="F760">
            <v>5.8294354773232582E-2</v>
          </cell>
          <cell r="G760">
            <v>5.8271031853233991E-2</v>
          </cell>
          <cell r="H760">
            <v>5.8552996192642211E-2</v>
          </cell>
          <cell r="I760">
            <v>5.9132240212417725E-2</v>
          </cell>
          <cell r="J760">
            <v>5.9226610711163842E-2</v>
          </cell>
          <cell r="K760">
            <v>5.9206911350503919E-2</v>
          </cell>
          <cell r="L760">
            <v>5.920621047974179E-2</v>
          </cell>
          <cell r="M760">
            <v>5.9293693458680706E-2</v>
          </cell>
          <cell r="N760">
            <v>5.9277896755621423E-2</v>
          </cell>
          <cell r="O760">
            <v>5.9497822546686965E-2</v>
          </cell>
          <cell r="P760">
            <v>5.9807048225479421E-2</v>
          </cell>
          <cell r="Q760">
            <v>6.0086587522871514E-2</v>
          </cell>
          <cell r="R760">
            <v>6.021408767301293E-2</v>
          </cell>
          <cell r="S760">
            <v>6.0626215662759345E-2</v>
          </cell>
          <cell r="T760">
            <v>6.0688733251427915E-2</v>
          </cell>
          <cell r="U760">
            <v>6.0810352360689601E-2</v>
          </cell>
          <cell r="V760">
            <v>6.0815556035417891E-2</v>
          </cell>
        </row>
        <row r="761">
          <cell r="A761">
            <v>35774</v>
          </cell>
          <cell r="B761">
            <v>5.527689630463712E-2</v>
          </cell>
          <cell r="C761">
            <v>5.527689630463712E-2</v>
          </cell>
          <cell r="D761">
            <v>5.7926035719266931E-2</v>
          </cell>
          <cell r="E761">
            <v>5.7538866826371889E-2</v>
          </cell>
          <cell r="F761">
            <v>5.7604816116529185E-2</v>
          </cell>
          <cell r="G761">
            <v>5.775424186880599E-2</v>
          </cell>
          <cell r="H761">
            <v>5.7819332504638755E-2</v>
          </cell>
          <cell r="I761">
            <v>5.8521383884408092E-2</v>
          </cell>
          <cell r="J761">
            <v>5.8544816736895912E-2</v>
          </cell>
          <cell r="K761">
            <v>5.8673223838660367E-2</v>
          </cell>
          <cell r="L761">
            <v>5.8711491671633739E-2</v>
          </cell>
          <cell r="M761">
            <v>5.8830153713019064E-2</v>
          </cell>
          <cell r="N761">
            <v>5.8766636534069432E-2</v>
          </cell>
          <cell r="O761">
            <v>5.9010947972375029E-2</v>
          </cell>
          <cell r="P761">
            <v>5.9273366309113909E-2</v>
          </cell>
          <cell r="Q761">
            <v>5.9572249450423914E-2</v>
          </cell>
          <cell r="R761">
            <v>5.971660281057916E-2</v>
          </cell>
          <cell r="S761">
            <v>6.0081521340699072E-2</v>
          </cell>
          <cell r="T761">
            <v>6.0216893189662182E-2</v>
          </cell>
          <cell r="U761">
            <v>6.0272401464742741E-2</v>
          </cell>
          <cell r="V761">
            <v>6.030736892731435E-2</v>
          </cell>
        </row>
        <row r="762">
          <cell r="A762">
            <v>35775</v>
          </cell>
          <cell r="B762">
            <v>5.4898750331077988E-2</v>
          </cell>
          <cell r="C762">
            <v>5.4898750331077988E-2</v>
          </cell>
          <cell r="D762">
            <v>5.693042688454239E-2</v>
          </cell>
          <cell r="E762">
            <v>5.6948490600643123E-2</v>
          </cell>
          <cell r="F762">
            <v>5.697416888664817E-2</v>
          </cell>
          <cell r="G762">
            <v>5.7042704979595696E-2</v>
          </cell>
          <cell r="H762">
            <v>5.7252183936515093E-2</v>
          </cell>
          <cell r="I762">
            <v>5.7874636138824508E-2</v>
          </cell>
          <cell r="J762">
            <v>5.7864280402343711E-2</v>
          </cell>
          <cell r="K762">
            <v>5.7960670145852516E-2</v>
          </cell>
          <cell r="L762">
            <v>5.7968348767125012E-2</v>
          </cell>
          <cell r="M762">
            <v>5.8212076207109921E-2</v>
          </cell>
          <cell r="N762">
            <v>5.8183485072150994E-2</v>
          </cell>
          <cell r="O762">
            <v>5.838622961034487E-2</v>
          </cell>
          <cell r="P762">
            <v>5.8674910132036448E-2</v>
          </cell>
          <cell r="Q762">
            <v>5.8995659309754846E-2</v>
          </cell>
          <cell r="R762">
            <v>5.9097224664717327E-2</v>
          </cell>
          <cell r="S762">
            <v>5.9479114686196599E-2</v>
          </cell>
          <cell r="T762">
            <v>5.9571454173075772E-2</v>
          </cell>
          <cell r="U762">
            <v>5.9699036752808174E-2</v>
          </cell>
          <cell r="V762">
            <v>5.9689993774153835E-2</v>
          </cell>
        </row>
        <row r="763">
          <cell r="A763">
            <v>35776</v>
          </cell>
          <cell r="B763">
            <v>5.3772701338127483E-2</v>
          </cell>
          <cell r="C763">
            <v>5.3772701338127483E-2</v>
          </cell>
          <cell r="D763">
            <v>5.6399828852860011E-2</v>
          </cell>
          <cell r="E763">
            <v>5.6278431509103624E-2</v>
          </cell>
          <cell r="F763">
            <v>5.6283335649731987E-2</v>
          </cell>
          <cell r="G763">
            <v>5.6476923736630491E-2</v>
          </cell>
          <cell r="H763">
            <v>5.6643783713510296E-2</v>
          </cell>
          <cell r="I763">
            <v>5.7009982451444077E-2</v>
          </cell>
          <cell r="J763">
            <v>5.698878165917718E-2</v>
          </cell>
          <cell r="K763">
            <v>5.7160331770709887E-2</v>
          </cell>
          <cell r="L763">
            <v>5.7144768575771734E-2</v>
          </cell>
          <cell r="M763">
            <v>5.7363585225253276E-2</v>
          </cell>
          <cell r="N763">
            <v>5.7383393081145387E-2</v>
          </cell>
          <cell r="O763">
            <v>5.7533026189827835E-2</v>
          </cell>
          <cell r="P763">
            <v>5.7857966687566355E-2</v>
          </cell>
          <cell r="Q763">
            <v>5.8166491860651794E-2</v>
          </cell>
          <cell r="R763">
            <v>5.8275800959926891E-2</v>
          </cell>
          <cell r="S763">
            <v>5.8680547783840464E-2</v>
          </cell>
          <cell r="T763">
            <v>5.8736066398702054E-2</v>
          </cell>
          <cell r="U763">
            <v>5.8882992205516578E-2</v>
          </cell>
          <cell r="V763">
            <v>5.8891595047076251E-2</v>
          </cell>
        </row>
        <row r="764">
          <cell r="A764">
            <v>35779</v>
          </cell>
          <cell r="B764">
            <v>5.4855373177150182E-2</v>
          </cell>
          <cell r="C764">
            <v>5.4855373177150182E-2</v>
          </cell>
          <cell r="D764">
            <v>5.6210952062767175E-2</v>
          </cell>
          <cell r="E764">
            <v>5.6614782724570489E-2</v>
          </cell>
          <cell r="F764">
            <v>5.6531832360083495E-2</v>
          </cell>
          <cell r="G764">
            <v>5.7016072649868861E-2</v>
          </cell>
          <cell r="H764">
            <v>5.7223850538919978E-2</v>
          </cell>
          <cell r="I764">
            <v>5.7480001281006332E-2</v>
          </cell>
          <cell r="J764">
            <v>5.7538099276717034E-2</v>
          </cell>
          <cell r="K764">
            <v>5.7568999333007069E-2</v>
          </cell>
          <cell r="L764">
            <v>5.7574821862349183E-2</v>
          </cell>
          <cell r="M764">
            <v>5.7763265836076327E-2</v>
          </cell>
          <cell r="N764">
            <v>5.7757494152341951E-2</v>
          </cell>
          <cell r="O764">
            <v>5.7978734108706929E-2</v>
          </cell>
          <cell r="P764">
            <v>5.8282554385701603E-2</v>
          </cell>
          <cell r="Q764">
            <v>5.8487994635242083E-2</v>
          </cell>
          <cell r="R764">
            <v>5.8604830093213461E-2</v>
          </cell>
          <cell r="S764">
            <v>5.899866340029309E-2</v>
          </cell>
          <cell r="T764">
            <v>5.9101923367107671E-2</v>
          </cell>
          <cell r="U764">
            <v>5.9181785011391548E-2</v>
          </cell>
          <cell r="V764">
            <v>5.9182228910257283E-2</v>
          </cell>
        </row>
        <row r="765">
          <cell r="A765">
            <v>35780</v>
          </cell>
          <cell r="B765">
            <v>5.5226017590509303E-2</v>
          </cell>
          <cell r="C765">
            <v>5.5226017590509303E-2</v>
          </cell>
          <cell r="D765">
            <v>5.6028662620617634E-2</v>
          </cell>
          <cell r="E765">
            <v>5.649126157568006E-2</v>
          </cell>
          <cell r="F765">
            <v>5.6615152901393566E-2</v>
          </cell>
          <cell r="G765">
            <v>5.6936142732646883E-2</v>
          </cell>
          <cell r="H765">
            <v>5.7112678296732181E-2</v>
          </cell>
          <cell r="I765">
            <v>5.7417709250078247E-2</v>
          </cell>
          <cell r="J765">
            <v>5.7349756490445034E-2</v>
          </cell>
          <cell r="K765">
            <v>5.7396134835927343E-2</v>
          </cell>
          <cell r="L765">
            <v>5.7358825439707925E-2</v>
          </cell>
          <cell r="M765">
            <v>5.7638128094344689E-2</v>
          </cell>
          <cell r="N765">
            <v>5.7565800410531061E-2</v>
          </cell>
          <cell r="O765">
            <v>5.7772823047745808E-2</v>
          </cell>
          <cell r="P765">
            <v>5.8107083543395666E-2</v>
          </cell>
          <cell r="Q765">
            <v>5.8318728540615927E-2</v>
          </cell>
          <cell r="R765">
            <v>5.8420366505970413E-2</v>
          </cell>
          <cell r="S765">
            <v>5.8818965685131543E-2</v>
          </cell>
          <cell r="T765">
            <v>5.8868474009814702E-2</v>
          </cell>
          <cell r="U765">
            <v>5.9029151333393037E-2</v>
          </cell>
          <cell r="V765">
            <v>5.9014023826651621E-2</v>
          </cell>
        </row>
        <row r="766">
          <cell r="A766">
            <v>35781</v>
          </cell>
          <cell r="B766">
            <v>5.5601704785002565E-2</v>
          </cell>
          <cell r="C766">
            <v>5.5601704785002565E-2</v>
          </cell>
          <cell r="D766">
            <v>5.620238934157476E-2</v>
          </cell>
          <cell r="E766">
            <v>5.6841259238453401E-2</v>
          </cell>
          <cell r="F766">
            <v>5.693860564695908E-2</v>
          </cell>
          <cell r="G766">
            <v>5.7149459133816978E-2</v>
          </cell>
          <cell r="H766">
            <v>5.7459808142178617E-2</v>
          </cell>
          <cell r="I766">
            <v>5.768493358383342E-2</v>
          </cell>
          <cell r="J766">
            <v>5.7719677727083946E-2</v>
          </cell>
          <cell r="K766">
            <v>5.7732551401063016E-2</v>
          </cell>
          <cell r="L766">
            <v>5.7724048324160004E-2</v>
          </cell>
          <cell r="M766">
            <v>5.7901151412355842E-2</v>
          </cell>
          <cell r="N766">
            <v>5.79E-2</v>
          </cell>
          <cell r="O766">
            <v>5.8099238623838874E-2</v>
          </cell>
          <cell r="P766">
            <v>5.8396603655893935E-2</v>
          </cell>
          <cell r="Q766">
            <v>5.8596413379499557E-2</v>
          </cell>
          <cell r="R766">
            <v>5.8708288907464885E-2</v>
          </cell>
          <cell r="S766">
            <v>5.90981424011775E-2</v>
          </cell>
          <cell r="T766">
            <v>5.919760910011751E-2</v>
          </cell>
          <cell r="U766">
            <v>5.9274109102599289E-2</v>
          </cell>
          <cell r="V766">
            <v>5.9327118140662688E-2</v>
          </cell>
        </row>
        <row r="767">
          <cell r="A767">
            <v>35782</v>
          </cell>
          <cell r="B767">
            <v>5.5209078826295881E-2</v>
          </cell>
          <cell r="C767">
            <v>5.5209078826295881E-2</v>
          </cell>
          <cell r="D767">
            <v>5.5899732198790596E-2</v>
          </cell>
          <cell r="E767">
            <v>5.671768380210624E-2</v>
          </cell>
          <cell r="F767">
            <v>5.6602437183039908E-2</v>
          </cell>
          <cell r="G767">
            <v>5.7069493454504294E-2</v>
          </cell>
          <cell r="H767">
            <v>5.7223427911785148E-2</v>
          </cell>
          <cell r="I767">
            <v>5.751271002672978E-2</v>
          </cell>
          <cell r="J767">
            <v>5.7531093339989521E-2</v>
          </cell>
          <cell r="K767">
            <v>5.7469543392263872E-2</v>
          </cell>
          <cell r="L767">
            <v>5.7507777273847045E-2</v>
          </cell>
          <cell r="M767">
            <v>5.7542971698066769E-2</v>
          </cell>
          <cell r="N767">
            <v>5.7474603002507244E-2</v>
          </cell>
          <cell r="O767">
            <v>5.7684860193642995E-2</v>
          </cell>
          <cell r="P767">
            <v>5.7999613309844079E-2</v>
          </cell>
          <cell r="Q767">
            <v>5.8214241722003859E-2</v>
          </cell>
          <cell r="R767">
            <v>5.8277370074659378E-2</v>
          </cell>
          <cell r="S767">
            <v>5.8679059930026659E-2</v>
          </cell>
          <cell r="T767">
            <v>5.8789481317829663E-2</v>
          </cell>
          <cell r="U767">
            <v>5.8875453646775613E-2</v>
          </cell>
          <cell r="V767">
            <v>5.8881273803459581E-2</v>
          </cell>
        </row>
        <row r="768">
          <cell r="A768">
            <v>35783</v>
          </cell>
          <cell r="B768">
            <v>5.3774502205374629E-2</v>
          </cell>
          <cell r="C768">
            <v>5.3774502205374629E-2</v>
          </cell>
          <cell r="D768">
            <v>5.5715094877350851E-2</v>
          </cell>
          <cell r="E768">
            <v>5.6118271032578083E-2</v>
          </cell>
          <cell r="F768">
            <v>5.6145586164613667E-2</v>
          </cell>
          <cell r="G768">
            <v>5.6206388739376882E-2</v>
          </cell>
          <cell r="H768">
            <v>5.6528418104138618E-2</v>
          </cell>
          <cell r="I768">
            <v>5.6754746265511816E-2</v>
          </cell>
          <cell r="J768">
            <v>5.6882806992543181E-2</v>
          </cell>
          <cell r="K768">
            <v>5.6847551023709655E-2</v>
          </cell>
          <cell r="L768">
            <v>5.6849284806951901E-2</v>
          </cell>
          <cell r="M768">
            <v>5.7082035558360902E-2</v>
          </cell>
          <cell r="N768">
            <v>5.7039960061973635E-2</v>
          </cell>
          <cell r="O768">
            <v>5.727140748667757E-2</v>
          </cell>
          <cell r="P768">
            <v>5.7559457454064933E-2</v>
          </cell>
          <cell r="Q768">
            <v>5.7790640444019784E-2</v>
          </cell>
          <cell r="R768">
            <v>5.7847801405246445E-2</v>
          </cell>
          <cell r="S768">
            <v>5.8142352362627846E-2</v>
          </cell>
          <cell r="T768">
            <v>5.8267034362978538E-2</v>
          </cell>
          <cell r="U768">
            <v>5.836535517298435E-2</v>
          </cell>
          <cell r="V768">
            <v>5.8382186117768367E-2</v>
          </cell>
        </row>
        <row r="769">
          <cell r="A769">
            <v>35786</v>
          </cell>
          <cell r="B769">
            <v>5.7559511291516742E-2</v>
          </cell>
          <cell r="C769">
            <v>5.7559511291516742E-2</v>
          </cell>
          <cell r="D769">
            <v>5.6241410971523235E-2</v>
          </cell>
          <cell r="E769">
            <v>5.669745291323737E-2</v>
          </cell>
          <cell r="F769">
            <v>5.6576963501304277E-2</v>
          </cell>
          <cell r="G769">
            <v>5.6699210286158812E-2</v>
          </cell>
          <cell r="H769">
            <v>5.6944167883230694E-2</v>
          </cell>
          <cell r="I769">
            <v>5.7152742927339385E-2</v>
          </cell>
          <cell r="J769">
            <v>5.7104880544581314E-2</v>
          </cell>
          <cell r="K769">
            <v>5.7076728910520486E-2</v>
          </cell>
          <cell r="L769">
            <v>5.7113472686474577E-2</v>
          </cell>
          <cell r="M769">
            <v>5.7093950399547962E-2</v>
          </cell>
          <cell r="N769">
            <v>5.7121741694866883E-2</v>
          </cell>
          <cell r="O769">
            <v>5.727783973373813E-2</v>
          </cell>
          <cell r="P769">
            <v>5.7630022600596756E-2</v>
          </cell>
          <cell r="Q769">
            <v>5.7771869795078916E-2</v>
          </cell>
          <cell r="R769">
            <v>5.7909740876012882E-2</v>
          </cell>
          <cell r="S769">
            <v>5.8200903241427002E-2</v>
          </cell>
          <cell r="T769">
            <v>5.8322413938454089E-2</v>
          </cell>
          <cell r="U769">
            <v>5.841787697112355E-2</v>
          </cell>
          <cell r="V769">
            <v>5.8432068361871446E-2</v>
          </cell>
        </row>
        <row r="770">
          <cell r="A770">
            <v>35787</v>
          </cell>
          <cell r="B770">
            <v>5.7967734775853742E-2</v>
          </cell>
          <cell r="C770">
            <v>5.7967734775853742E-2</v>
          </cell>
          <cell r="D770">
            <v>5.6782690428305103E-2</v>
          </cell>
          <cell r="E770">
            <v>5.7291760028014782E-2</v>
          </cell>
          <cell r="F770">
            <v>5.7205344928261986E-2</v>
          </cell>
          <cell r="G770">
            <v>5.6765988863156425E-2</v>
          </cell>
          <cell r="H770">
            <v>5.6874134343041179E-2</v>
          </cell>
          <cell r="I770">
            <v>5.7053373835057992E-2</v>
          </cell>
          <cell r="J770">
            <v>5.7146217485420071E-2</v>
          </cell>
          <cell r="K770">
            <v>5.7113341208674812E-2</v>
          </cell>
          <cell r="L770">
            <v>5.7063282268733306E-2</v>
          </cell>
          <cell r="M770">
            <v>5.7123781236358022E-2</v>
          </cell>
          <cell r="N770">
            <v>5.7076075280543086E-2</v>
          </cell>
          <cell r="O770">
            <v>5.7303085567877207E-2</v>
          </cell>
          <cell r="P770">
            <v>5.7565263044876948E-2</v>
          </cell>
          <cell r="Q770">
            <v>5.7666697130129875E-2</v>
          </cell>
          <cell r="R770">
            <v>5.7807703985241564E-2</v>
          </cell>
          <cell r="S770">
            <v>5.8101406213040677E-2</v>
          </cell>
          <cell r="T770">
            <v>5.8225154935817938E-2</v>
          </cell>
          <cell r="U770">
            <v>5.8322527579907128E-2</v>
          </cell>
          <cell r="V770">
            <v>5.8320024059987513E-2</v>
          </cell>
        </row>
        <row r="771">
          <cell r="A771">
            <v>35788</v>
          </cell>
          <cell r="B771">
            <v>5.75751822045657E-2</v>
          </cell>
          <cell r="C771">
            <v>5.75751822045657E-2</v>
          </cell>
          <cell r="D771">
            <v>5.6597847331144376E-2</v>
          </cell>
          <cell r="E771">
            <v>5.6687333005608902E-2</v>
          </cell>
          <cell r="F771">
            <v>5.6745705014143909E-2</v>
          </cell>
          <cell r="G771">
            <v>5.69806061362398E-2</v>
          </cell>
          <cell r="H771">
            <v>5.7055223268428878E-2</v>
          </cell>
          <cell r="I771">
            <v>5.7100800214675979E-2</v>
          </cell>
          <cell r="J771">
            <v>5.718761431146642E-2</v>
          </cell>
          <cell r="K771">
            <v>5.7150000504381786E-2</v>
          </cell>
          <cell r="L771">
            <v>5.717929340572192E-2</v>
          </cell>
          <cell r="M771">
            <v>5.7153643259867548E-2</v>
          </cell>
          <cell r="N771">
            <v>5.717639318322261E-2</v>
          </cell>
          <cell r="O771">
            <v>5.7397680261897496E-2</v>
          </cell>
          <cell r="P771">
            <v>5.7677162225520884E-2</v>
          </cell>
          <cell r="Q771">
            <v>5.77522920882114E-2</v>
          </cell>
          <cell r="R771">
            <v>5.7889713582822057E-2</v>
          </cell>
          <cell r="S771">
            <v>5.8180447029392839E-2</v>
          </cell>
          <cell r="T771">
            <v>5.8301487151030375E-2</v>
          </cell>
          <cell r="U771">
            <v>5.839647272122013E-2</v>
          </cell>
          <cell r="V771">
            <v>5.8410181007715258E-2</v>
          </cell>
        </row>
        <row r="772">
          <cell r="A772">
            <v>35790</v>
          </cell>
          <cell r="B772">
            <v>5.6502194346226969E-2</v>
          </cell>
          <cell r="C772">
            <v>5.6502194346226969E-2</v>
          </cell>
          <cell r="D772">
            <v>5.6225071111774598E-2</v>
          </cell>
          <cell r="E772">
            <v>5.6677210006369383E-2</v>
          </cell>
          <cell r="F772">
            <v>5.673340581567872E-2</v>
          </cell>
          <cell r="G772">
            <v>5.7115306823782366E-2</v>
          </cell>
          <cell r="H772">
            <v>5.7040832551203825E-2</v>
          </cell>
          <cell r="I772">
            <v>5.7195889895218142E-2</v>
          </cell>
          <cell r="J772">
            <v>5.7270588140440941E-2</v>
          </cell>
          <cell r="K772">
            <v>5.7223460450867333E-2</v>
          </cell>
          <cell r="L772">
            <v>5.7245266000933145E-2</v>
          </cell>
          <cell r="M772">
            <v>5.7213461062802236E-2</v>
          </cell>
          <cell r="N772">
            <v>5.7231149341005302E-2</v>
          </cell>
          <cell r="O772">
            <v>5.7448345407761815E-2</v>
          </cell>
          <cell r="P772">
            <v>5.7790738145546056E-2</v>
          </cell>
          <cell r="Q772">
            <v>5.7860055803482212E-2</v>
          </cell>
          <cell r="R772">
            <v>5.793109493610276E-2</v>
          </cell>
          <cell r="S772">
            <v>5.8279154752201377E-2</v>
          </cell>
          <cell r="T772">
            <v>5.8338475046957668E-2</v>
          </cell>
          <cell r="U772">
            <v>5.8488053243276418E-2</v>
          </cell>
          <cell r="V772">
            <v>5.8498710757834443E-2</v>
          </cell>
        </row>
        <row r="773">
          <cell r="A773">
            <v>35793</v>
          </cell>
          <cell r="B773">
            <v>5.6800598422473474E-2</v>
          </cell>
          <cell r="C773">
            <v>5.6800598422473474E-2</v>
          </cell>
          <cell r="D773">
            <v>5.676807691440082E-2</v>
          </cell>
          <cell r="E773">
            <v>5.6942298841481644E-2</v>
          </cell>
          <cell r="F773">
            <v>5.6989113146246752E-2</v>
          </cell>
          <cell r="G773">
            <v>5.7300000000000004E-2</v>
          </cell>
          <cell r="H773">
            <v>5.720851075346027E-2</v>
          </cell>
          <cell r="I773">
            <v>5.7340486746910092E-2</v>
          </cell>
          <cell r="J773">
            <v>5.7395501290774829E-2</v>
          </cell>
          <cell r="K773">
            <v>5.740392813834809E-2</v>
          </cell>
          <cell r="L773">
            <v>5.7344510812987075E-2</v>
          </cell>
          <cell r="M773">
            <v>5.7365756359161788E-2</v>
          </cell>
          <cell r="N773">
            <v>5.7386705678985059E-2</v>
          </cell>
          <cell r="O773">
            <v>5.7600000000000005E-2</v>
          </cell>
          <cell r="P773">
            <v>5.7861791193684696E-2</v>
          </cell>
          <cell r="Q773">
            <v>5.7946673340382275E-2</v>
          </cell>
          <cell r="R773">
            <v>5.8054783391475233E-2</v>
          </cell>
          <cell r="S773">
            <v>5.8373676256750918E-2</v>
          </cell>
          <cell r="T773">
            <v>5.8452043214777545E-2</v>
          </cell>
          <cell r="U773">
            <v>5.8552348409176232E-2</v>
          </cell>
          <cell r="V773">
            <v>5.8604092623962323E-2</v>
          </cell>
        </row>
        <row r="774">
          <cell r="A774">
            <v>35794</v>
          </cell>
          <cell r="B774">
            <v>5.6544335151516835E-2</v>
          </cell>
          <cell r="C774">
            <v>5.6544335151516835E-2</v>
          </cell>
          <cell r="D774">
            <v>5.7100000000000005E-2</v>
          </cell>
          <cell r="E774">
            <v>5.7041180190556005E-2</v>
          </cell>
          <cell r="F774">
            <v>5.736257837157166E-2</v>
          </cell>
          <cell r="G774">
            <v>5.7486272899570895E-2</v>
          </cell>
          <cell r="H774">
            <v>5.7600000000000005E-2</v>
          </cell>
          <cell r="I774">
            <v>5.7699011230242632E-2</v>
          </cell>
          <cell r="J774">
            <v>5.7700000000000001E-2</v>
          </cell>
          <cell r="K774">
            <v>5.7815164843134273E-2</v>
          </cell>
          <cell r="L774">
            <v>5.7700000000000001E-2</v>
          </cell>
          <cell r="M774">
            <v>5.7797392527155107E-2</v>
          </cell>
          <cell r="N774">
            <v>5.7847813868337067E-2</v>
          </cell>
          <cell r="O774">
            <v>5.7955164907240585E-2</v>
          </cell>
          <cell r="P774">
            <v>5.8400000000000001E-2</v>
          </cell>
          <cell r="Q774">
            <v>5.8365216050887792E-2</v>
          </cell>
          <cell r="R774">
            <v>5.8800000000000005E-2</v>
          </cell>
          <cell r="S774">
            <v>5.8765897652725267E-2</v>
          </cell>
          <cell r="T774">
            <v>5.9000000000000004E-2</v>
          </cell>
          <cell r="U774">
            <v>5.8980456614134383E-2</v>
          </cell>
          <cell r="V774">
            <v>5.9370726441020996E-2</v>
          </cell>
        </row>
        <row r="775">
          <cell r="A775">
            <v>35795</v>
          </cell>
          <cell r="B775">
            <v>5.611419753703497E-2</v>
          </cell>
          <cell r="C775">
            <v>5.611419753703497E-2</v>
          </cell>
          <cell r="D775">
            <v>5.6630623711864045E-2</v>
          </cell>
          <cell r="E775">
            <v>5.6723097491058909E-2</v>
          </cell>
          <cell r="F775">
            <v>5.6946595285378244E-2</v>
          </cell>
          <cell r="G775">
            <v>5.7001747167284143E-2</v>
          </cell>
          <cell r="H775">
            <v>5.7034187522590513E-2</v>
          </cell>
          <cell r="I775">
            <v>5.7115971681966853E-2</v>
          </cell>
          <cell r="J775">
            <v>5.7070258619110442E-2</v>
          </cell>
          <cell r="K775">
            <v>5.7127051217850042E-2</v>
          </cell>
          <cell r="L775">
            <v>5.7232128246988444E-2</v>
          </cell>
          <cell r="M775">
            <v>5.7272364472857523E-2</v>
          </cell>
          <cell r="N775">
            <v>5.7422150954208093E-2</v>
          </cell>
          <cell r="O775">
            <v>5.7481440539440161E-2</v>
          </cell>
          <cell r="P775">
            <v>5.7784871490818006E-2</v>
          </cell>
          <cell r="Q775">
            <v>5.7926917296963899E-2</v>
          </cell>
          <cell r="R775">
            <v>5.8225986105276836E-2</v>
          </cell>
          <cell r="S775">
            <v>5.8294226572860146E-2</v>
          </cell>
          <cell r="T775">
            <v>5.853096457352857E-2</v>
          </cell>
          <cell r="U775">
            <v>5.8474829334708656E-2</v>
          </cell>
          <cell r="V775">
            <v>5.8928424948783198E-2</v>
          </cell>
        </row>
        <row r="776">
          <cell r="A776">
            <v>35797</v>
          </cell>
          <cell r="B776">
            <v>5.4818873454001077E-2</v>
          </cell>
          <cell r="C776">
            <v>5.4818873454001077E-2</v>
          </cell>
          <cell r="D776">
            <v>5.5598140159746935E-2</v>
          </cell>
          <cell r="E776">
            <v>5.5708899678889971E-2</v>
          </cell>
          <cell r="F776">
            <v>5.5983848949107129E-2</v>
          </cell>
          <cell r="G776">
            <v>5.6062717035277453E-2</v>
          </cell>
          <cell r="H776">
            <v>5.6104197584530308E-2</v>
          </cell>
          <cell r="I776">
            <v>5.6186002360988009E-2</v>
          </cell>
          <cell r="J776">
            <v>5.6228966394332731E-2</v>
          </cell>
          <cell r="K776">
            <v>5.6239201494095434E-2</v>
          </cell>
          <cell r="L776">
            <v>5.635344935435356E-2</v>
          </cell>
          <cell r="M776">
            <v>5.6423015689191031E-2</v>
          </cell>
          <cell r="N776">
            <v>5.6571159256480347E-2</v>
          </cell>
          <cell r="O776">
            <v>5.6671205499998607E-2</v>
          </cell>
          <cell r="P776">
            <v>5.6942976548675431E-2</v>
          </cell>
          <cell r="Q776">
            <v>5.7033211588003244E-2</v>
          </cell>
          <cell r="R776">
            <v>5.7360438566518179E-2</v>
          </cell>
          <cell r="S776">
            <v>5.7454200472868415E-2</v>
          </cell>
          <cell r="T776">
            <v>5.7654798315355679E-2</v>
          </cell>
          <cell r="U776">
            <v>5.7675403469222862E-2</v>
          </cell>
          <cell r="V776">
            <v>5.8087819219591233E-2</v>
          </cell>
        </row>
        <row r="777">
          <cell r="A777">
            <v>35800</v>
          </cell>
          <cell r="B777">
            <v>5.4532660513405579E-2</v>
          </cell>
          <cell r="C777">
            <v>5.4532660513405579E-2</v>
          </cell>
          <cell r="D777">
            <v>5.4446151720774848E-2</v>
          </cell>
          <cell r="E777">
            <v>5.446716259382868E-2</v>
          </cell>
          <cell r="F777">
            <v>5.4840354047914014E-2</v>
          </cell>
          <cell r="G777">
            <v>5.4835196699559358E-2</v>
          </cell>
          <cell r="H777">
            <v>5.4806234023660583E-2</v>
          </cell>
          <cell r="I777">
            <v>5.4894143181412322E-2</v>
          </cell>
          <cell r="J777">
            <v>5.4653051876048755E-2</v>
          </cell>
          <cell r="K777">
            <v>5.4734724628829855E-2</v>
          </cell>
          <cell r="L777">
            <v>5.4769200410965078E-2</v>
          </cell>
          <cell r="M777">
            <v>5.4886915758664723E-2</v>
          </cell>
          <cell r="N777">
            <v>5.5023955944052627E-2</v>
          </cell>
          <cell r="O777">
            <v>5.5130979869838573E-2</v>
          </cell>
          <cell r="P777">
            <v>5.5402070736343997E-2</v>
          </cell>
          <cell r="Q777">
            <v>5.5488539359088131E-2</v>
          </cell>
          <cell r="R777">
            <v>5.58049081903019E-2</v>
          </cell>
          <cell r="S777">
            <v>5.5886861564375487E-2</v>
          </cell>
          <cell r="T777">
            <v>5.6108266098076405E-2</v>
          </cell>
          <cell r="U777">
            <v>5.6074580676726937E-2</v>
          </cell>
          <cell r="V777">
            <v>5.6496904619812806E-2</v>
          </cell>
        </row>
        <row r="778">
          <cell r="A778">
            <v>35801</v>
          </cell>
          <cell r="B778">
            <v>5.4260436193932657E-2</v>
          </cell>
          <cell r="C778">
            <v>5.4260436193932657E-2</v>
          </cell>
          <cell r="D778">
            <v>5.3993347264518037E-2</v>
          </cell>
          <cell r="E778">
            <v>5.4144295998335354E-2</v>
          </cell>
          <cell r="F778">
            <v>5.4421753760569631E-2</v>
          </cell>
          <cell r="G778">
            <v>5.4440675482504405E-2</v>
          </cell>
          <cell r="H778">
            <v>5.4347578630525216E-2</v>
          </cell>
          <cell r="I778">
            <v>5.4487009361895822E-2</v>
          </cell>
          <cell r="J778">
            <v>5.431610459380759E-2</v>
          </cell>
          <cell r="K778">
            <v>5.4310939280884367E-2</v>
          </cell>
          <cell r="L778">
            <v>5.4402038358931787E-2</v>
          </cell>
          <cell r="M778">
            <v>5.4517624171490781E-2</v>
          </cell>
          <cell r="N778">
            <v>5.4979009725986946E-2</v>
          </cell>
          <cell r="O778">
            <v>5.5087644721574534E-2</v>
          </cell>
          <cell r="P778">
            <v>5.5424026455325015E-2</v>
          </cell>
          <cell r="Q778">
            <v>5.5509084115641601E-2</v>
          </cell>
          <cell r="R778">
            <v>5.5824297011466559E-2</v>
          </cell>
          <cell r="S778">
            <v>5.5905151033638356E-2</v>
          </cell>
          <cell r="T778">
            <v>5.6069565987651344E-2</v>
          </cell>
          <cell r="U778">
            <v>5.6091021871729277E-2</v>
          </cell>
          <cell r="V778">
            <v>5.6512651648267145E-2</v>
          </cell>
        </row>
        <row r="779">
          <cell r="A779">
            <v>35802</v>
          </cell>
          <cell r="B779">
            <v>5.4513861582264768E-2</v>
          </cell>
          <cell r="C779">
            <v>5.4513861582264768E-2</v>
          </cell>
          <cell r="D779">
            <v>5.4131174800915109E-2</v>
          </cell>
          <cell r="E779">
            <v>5.4029970014324025E-2</v>
          </cell>
          <cell r="F779">
            <v>5.4494615765354658E-2</v>
          </cell>
          <cell r="G779">
            <v>5.4363400510485597E-2</v>
          </cell>
          <cell r="H779">
            <v>5.4396889333661061E-2</v>
          </cell>
          <cell r="I779">
            <v>5.4529586956611677E-2</v>
          </cell>
          <cell r="J779">
            <v>5.4634330226317994E-2</v>
          </cell>
          <cell r="K779">
            <v>5.4629991129293183E-2</v>
          </cell>
          <cell r="L779">
            <v>5.4670501095191289E-2</v>
          </cell>
          <cell r="M779">
            <v>5.4768250836279918E-2</v>
          </cell>
          <cell r="N779">
            <v>5.5591633939838535E-2</v>
          </cell>
          <cell r="O779">
            <v>5.5736410647931306E-2</v>
          </cell>
          <cell r="P779">
            <v>5.5980505328163184E-2</v>
          </cell>
          <cell r="Q779">
            <v>5.6104971431785361E-2</v>
          </cell>
          <cell r="R779">
            <v>5.6400006572559086E-2</v>
          </cell>
          <cell r="S779">
            <v>5.6520373932485712E-2</v>
          </cell>
          <cell r="T779">
            <v>5.6667748016686344E-2</v>
          </cell>
          <cell r="U779">
            <v>5.667365799198347E-2</v>
          </cell>
          <cell r="V779">
            <v>5.7084121958506866E-2</v>
          </cell>
        </row>
        <row r="780">
          <cell r="A780">
            <v>35803</v>
          </cell>
          <cell r="B780">
            <v>5.3002607771601692E-2</v>
          </cell>
          <cell r="C780">
            <v>5.3002607771601692E-2</v>
          </cell>
          <cell r="D780">
            <v>5.3280060656597898E-2</v>
          </cell>
          <cell r="E780">
            <v>5.3216944070191757E-2</v>
          </cell>
          <cell r="F780">
            <v>5.352834363827999E-2</v>
          </cell>
          <cell r="G780">
            <v>5.3424368027945118E-2</v>
          </cell>
          <cell r="H780">
            <v>5.3469454771962056E-2</v>
          </cell>
          <cell r="I780">
            <v>5.3604207830020366E-2</v>
          </cell>
          <cell r="J780">
            <v>5.3704923535624838E-2</v>
          </cell>
          <cell r="K780">
            <v>5.366416017159862E-2</v>
          </cell>
          <cell r="L780">
            <v>5.3800995084295929E-2</v>
          </cell>
          <cell r="M780">
            <v>5.3879474394801251E-2</v>
          </cell>
          <cell r="N780">
            <v>5.4725120963666767E-2</v>
          </cell>
          <cell r="O780">
            <v>5.4778404233301208E-2</v>
          </cell>
          <cell r="P780">
            <v>5.5126875223047336E-2</v>
          </cell>
          <cell r="Q780">
            <v>5.5161153447253537E-2</v>
          </cell>
          <cell r="R780">
            <v>5.5803643116781314E-2</v>
          </cell>
          <cell r="S780">
            <v>5.5884147287849024E-2</v>
          </cell>
          <cell r="T780">
            <v>5.610427218512095E-2</v>
          </cell>
          <cell r="U780">
            <v>5.6123933200458283E-2</v>
          </cell>
          <cell r="V780">
            <v>5.6490546668135182E-2</v>
          </cell>
        </row>
        <row r="781">
          <cell r="A781">
            <v>35804</v>
          </cell>
          <cell r="B781">
            <v>5.16573140401674E-2</v>
          </cell>
          <cell r="C781">
            <v>5.16573140401674E-2</v>
          </cell>
          <cell r="D781">
            <v>5.1634588671061465E-2</v>
          </cell>
          <cell r="E781">
            <v>5.17750547710416E-2</v>
          </cell>
          <cell r="F781">
            <v>5.2234946402957692E-2</v>
          </cell>
          <cell r="G781">
            <v>5.221515816861267E-2</v>
          </cell>
          <cell r="H781">
            <v>5.2193679188611258E-2</v>
          </cell>
          <cell r="I781">
            <v>5.2371681041859464E-2</v>
          </cell>
          <cell r="J781">
            <v>5.237561350003208E-2</v>
          </cell>
          <cell r="K781">
            <v>5.247534038212591E-2</v>
          </cell>
          <cell r="L781">
            <v>5.2514869527203377E-2</v>
          </cell>
          <cell r="M781">
            <v>5.267555581851574E-2</v>
          </cell>
          <cell r="N781">
            <v>5.3886174362218799E-2</v>
          </cell>
          <cell r="O781">
            <v>5.39588371583197E-2</v>
          </cell>
          <cell r="P781">
            <v>5.4278197758334125E-2</v>
          </cell>
          <cell r="Q781">
            <v>5.4366085489022317E-2</v>
          </cell>
          <cell r="R781">
            <v>5.4953872713577136E-2</v>
          </cell>
          <cell r="S781">
            <v>5.5060460805626828E-2</v>
          </cell>
          <cell r="T781">
            <v>5.5246440404134692E-2</v>
          </cell>
          <cell r="U781">
            <v>5.528745081023638E-2</v>
          </cell>
          <cell r="V781">
            <v>5.5669785330056329E-2</v>
          </cell>
        </row>
        <row r="782">
          <cell r="A782">
            <v>35807</v>
          </cell>
          <cell r="B782">
            <v>5.2397807493130957E-2</v>
          </cell>
          <cell r="C782">
            <v>5.2397807493130957E-2</v>
          </cell>
          <cell r="D782">
            <v>5.2034848054145995E-2</v>
          </cell>
          <cell r="E782">
            <v>5.205010559833631E-2</v>
          </cell>
          <cell r="F782">
            <v>5.2281858061091591E-2</v>
          </cell>
          <cell r="G782">
            <v>5.2249493236976481E-2</v>
          </cell>
          <cell r="H782">
            <v>5.2336316004953969E-2</v>
          </cell>
          <cell r="I782">
            <v>5.239157198308083E-2</v>
          </cell>
          <cell r="J782">
            <v>5.2483745775158137E-2</v>
          </cell>
          <cell r="K782">
            <v>5.2486760620805865E-2</v>
          </cell>
          <cell r="L782">
            <v>5.2601986604091822E-2</v>
          </cell>
          <cell r="M782">
            <v>5.2681436785610519E-2</v>
          </cell>
          <cell r="N782">
            <v>5.3890949801046376E-2</v>
          </cell>
          <cell r="O782">
            <v>5.3961569719035665E-2</v>
          </cell>
          <cell r="P782">
            <v>5.4279307769343581E-2</v>
          </cell>
          <cell r="Q782">
            <v>5.4426589744723759E-2</v>
          </cell>
          <cell r="R782">
            <v>5.5011258851379218E-2</v>
          </cell>
          <cell r="S782">
            <v>5.5114612405282037E-2</v>
          </cell>
          <cell r="T782">
            <v>5.5297788128923615E-2</v>
          </cell>
          <cell r="U782">
            <v>5.5281907396646457E-2</v>
          </cell>
          <cell r="V782">
            <v>5.571640271683749E-2</v>
          </cell>
        </row>
        <row r="783">
          <cell r="A783">
            <v>35808</v>
          </cell>
          <cell r="B783">
            <v>5.3191103624567887E-2</v>
          </cell>
          <cell r="C783">
            <v>5.3191103624567887E-2</v>
          </cell>
          <cell r="D783">
            <v>5.2469444662303064E-2</v>
          </cell>
          <cell r="E783">
            <v>5.2634044945217569E-2</v>
          </cell>
          <cell r="F783">
            <v>5.2681256653715203E-2</v>
          </cell>
          <cell r="G783">
            <v>5.2714724269814293E-2</v>
          </cell>
          <cell r="H783">
            <v>5.2735297437334211E-2</v>
          </cell>
          <cell r="I783">
            <v>5.2846454553822995E-2</v>
          </cell>
          <cell r="J783">
            <v>5.2923795066265676E-2</v>
          </cell>
          <cell r="K783">
            <v>5.2859855127797478E-2</v>
          </cell>
          <cell r="L783">
            <v>5.3025733009044264E-2</v>
          </cell>
          <cell r="M783">
            <v>5.3076926346226121E-2</v>
          </cell>
          <cell r="N783">
            <v>5.4266153192851344E-2</v>
          </cell>
          <cell r="O783">
            <v>5.4406027360177876E-2</v>
          </cell>
          <cell r="P783">
            <v>5.4704058696984609E-2</v>
          </cell>
          <cell r="Q783">
            <v>5.4834084282302895E-2</v>
          </cell>
          <cell r="R783">
            <v>5.5207937545244876E-2</v>
          </cell>
          <cell r="S783">
            <v>5.5323751945282738E-2</v>
          </cell>
          <cell r="T783">
            <v>5.5500773351301325E-2</v>
          </cell>
          <cell r="U783">
            <v>5.5515385200321045E-2</v>
          </cell>
          <cell r="V783">
            <v>5.5909539744971988E-2</v>
          </cell>
        </row>
        <row r="784">
          <cell r="A784">
            <v>35809</v>
          </cell>
          <cell r="B784">
            <v>5.3447749370694651E-2</v>
          </cell>
          <cell r="C784">
            <v>5.3447749370694651E-2</v>
          </cell>
          <cell r="D784">
            <v>5.2906458151575936E-2</v>
          </cell>
          <cell r="E784">
            <v>5.2938810007954085E-2</v>
          </cell>
          <cell r="F784">
            <v>5.308201871267218E-2</v>
          </cell>
          <cell r="G784">
            <v>5.3090476101036968E-2</v>
          </cell>
          <cell r="H784">
            <v>5.3057183511197745E-2</v>
          </cell>
          <cell r="I784">
            <v>5.3233564725912966E-2</v>
          </cell>
          <cell r="J784">
            <v>5.3552321459349746E-2</v>
          </cell>
          <cell r="K784">
            <v>5.3519165038935092E-2</v>
          </cell>
          <cell r="L784">
            <v>5.3556471843464425E-2</v>
          </cell>
          <cell r="M784">
            <v>5.372071213061453E-2</v>
          </cell>
          <cell r="N784">
            <v>5.4361448637569726E-2</v>
          </cell>
          <cell r="O784">
            <v>5.4495970000355297E-2</v>
          </cell>
          <cell r="P784">
            <v>5.4789598797691352E-2</v>
          </cell>
          <cell r="Q784">
            <v>5.4915726186756948E-2</v>
          </cell>
          <cell r="R784">
            <v>5.5602939952007067E-2</v>
          </cell>
          <cell r="S784">
            <v>5.568674921383171E-2</v>
          </cell>
          <cell r="T784">
            <v>5.5928111643569277E-2</v>
          </cell>
          <cell r="U784">
            <v>5.5876712832924731E-2</v>
          </cell>
          <cell r="V784">
            <v>5.6299240604779005E-2</v>
          </cell>
        </row>
        <row r="785">
          <cell r="A785">
            <v>35810</v>
          </cell>
          <cell r="B785">
            <v>5.3706883599265946E-2</v>
          </cell>
          <cell r="C785">
            <v>5.3706883599265946E-2</v>
          </cell>
          <cell r="D785">
            <v>5.3044252342619384E-2</v>
          </cell>
          <cell r="E785">
            <v>5.3033071114248681E-2</v>
          </cell>
          <cell r="F785">
            <v>5.3153822762994823E-2</v>
          </cell>
          <cell r="G785">
            <v>5.3148376779896339E-2</v>
          </cell>
          <cell r="H785">
            <v>5.3105655505971315E-2</v>
          </cell>
          <cell r="I785">
            <v>5.3136998375106388E-2</v>
          </cell>
          <cell r="J785">
            <v>5.3682950915978814E-2</v>
          </cell>
          <cell r="K785">
            <v>5.3723456185159488E-2</v>
          </cell>
          <cell r="L785">
            <v>5.3850726296622367E-2</v>
          </cell>
          <cell r="M785">
            <v>5.3921070677934647E-2</v>
          </cell>
          <cell r="N785">
            <v>5.4620898836493778E-2</v>
          </cell>
          <cell r="O785">
            <v>5.47418590627878E-2</v>
          </cell>
          <cell r="P785">
            <v>5.5024343778490387E-2</v>
          </cell>
          <cell r="Q785">
            <v>5.5120219408594767E-2</v>
          </cell>
          <cell r="R785">
            <v>5.5820636359181074E-2</v>
          </cell>
          <cell r="S785">
            <v>5.5897126422535408E-2</v>
          </cell>
          <cell r="T785">
            <v>5.611374462631661E-2</v>
          </cell>
          <cell r="U785">
            <v>5.6129945898921049E-2</v>
          </cell>
          <cell r="V785">
            <v>5.6493664793817643E-2</v>
          </cell>
        </row>
        <row r="786">
          <cell r="A786">
            <v>35811</v>
          </cell>
          <cell r="B786">
            <v>5.34187973839945E-2</v>
          </cell>
          <cell r="C786">
            <v>5.34187973839945E-2</v>
          </cell>
          <cell r="D786">
            <v>5.3182766133591179E-2</v>
          </cell>
          <cell r="E786">
            <v>5.3339740612564447E-2</v>
          </cell>
          <cell r="F786">
            <v>5.3611759136819287E-2</v>
          </cell>
          <cell r="G786">
            <v>5.3617036783228371E-2</v>
          </cell>
          <cell r="H786">
            <v>5.3624990978764935E-2</v>
          </cell>
          <cell r="I786">
            <v>5.3733336160994891E-2</v>
          </cell>
          <cell r="J786">
            <v>5.428336636061018E-2</v>
          </cell>
          <cell r="K786">
            <v>5.430057152382177E-2</v>
          </cell>
          <cell r="L786">
            <v>5.4437758480678188E-2</v>
          </cell>
          <cell r="M786">
            <v>5.4494260716230945E-2</v>
          </cell>
          <cell r="N786">
            <v>5.5233723188161152E-2</v>
          </cell>
          <cell r="O786">
            <v>5.532346667888989E-2</v>
          </cell>
          <cell r="P786">
            <v>5.5644544504098455E-2</v>
          </cell>
          <cell r="Q786">
            <v>5.571537148027797E-2</v>
          </cell>
          <cell r="R786">
            <v>5.6457198736711935E-2</v>
          </cell>
          <cell r="S786">
            <v>5.6571289303334729E-2</v>
          </cell>
          <cell r="T786">
            <v>5.676949896204514E-2</v>
          </cell>
          <cell r="U786">
            <v>5.6768592578551623E-2</v>
          </cell>
          <cell r="V786">
            <v>5.7119656434468036E-2</v>
          </cell>
        </row>
        <row r="787">
          <cell r="A787">
            <v>35815</v>
          </cell>
          <cell r="B787">
            <v>5.4480364268491524E-2</v>
          </cell>
          <cell r="C787">
            <v>5.4480364268491524E-2</v>
          </cell>
          <cell r="D787">
            <v>5.3744131218771661E-2</v>
          </cell>
          <cell r="E787">
            <v>5.3723072718230971E-2</v>
          </cell>
          <cell r="F787">
            <v>5.390384430706998E-2</v>
          </cell>
          <cell r="G787">
            <v>5.3852242441017772E-2</v>
          </cell>
          <cell r="H787">
            <v>5.3940128323687192E-2</v>
          </cell>
          <cell r="I787">
            <v>5.4007410587042275E-2</v>
          </cell>
          <cell r="J787">
            <v>5.4433681863856206E-2</v>
          </cell>
          <cell r="K787">
            <v>5.4434471574769119E-2</v>
          </cell>
          <cell r="L787">
            <v>5.4558753258451262E-2</v>
          </cell>
          <cell r="M787">
            <v>5.4679244502208076E-2</v>
          </cell>
          <cell r="N787">
            <v>5.5407054955132866E-2</v>
          </cell>
          <cell r="O787">
            <v>5.5485604046477316E-2</v>
          </cell>
          <cell r="P787">
            <v>5.5797609223583421E-2</v>
          </cell>
          <cell r="Q787">
            <v>5.5921984802183668E-2</v>
          </cell>
          <cell r="R787">
            <v>5.6596025626271994E-2</v>
          </cell>
          <cell r="S787">
            <v>5.6703818392891833E-2</v>
          </cell>
          <cell r="T787">
            <v>5.6896627184471922E-2</v>
          </cell>
          <cell r="U787">
            <v>5.6890597137095392E-2</v>
          </cell>
          <cell r="V787">
            <v>5.7291799295839281E-2</v>
          </cell>
        </row>
        <row r="788">
          <cell r="A788">
            <v>35816</v>
          </cell>
          <cell r="B788">
            <v>5.362606013621625E-2</v>
          </cell>
          <cell r="C788">
            <v>5.362606013621625E-2</v>
          </cell>
          <cell r="D788">
            <v>5.3579964606665732E-2</v>
          </cell>
          <cell r="E788">
            <v>5.3605762670341908E-2</v>
          </cell>
          <cell r="F788">
            <v>5.3588759641243308E-2</v>
          </cell>
          <cell r="G788">
            <v>5.3636032577157572E-2</v>
          </cell>
          <cell r="H788">
            <v>5.3753008736338245E-2</v>
          </cell>
          <cell r="I788">
            <v>5.3841054898406022E-2</v>
          </cell>
          <cell r="J788">
            <v>5.4188545010964519E-2</v>
          </cell>
          <cell r="K788">
            <v>5.4209338457514682E-2</v>
          </cell>
          <cell r="L788">
            <v>5.4429270768948781E-2</v>
          </cell>
          <cell r="M788">
            <v>5.453247876069988E-2</v>
          </cell>
          <cell r="N788">
            <v>5.5196850207745528E-2</v>
          </cell>
          <cell r="O788">
            <v>5.5285290274268484E-2</v>
          </cell>
          <cell r="P788">
            <v>5.5605334744177136E-2</v>
          </cell>
          <cell r="Q788">
            <v>5.5695495993969897E-2</v>
          </cell>
          <cell r="R788">
            <v>5.6435901159991142E-2</v>
          </cell>
          <cell r="S788">
            <v>5.6548123090422488E-2</v>
          </cell>
          <cell r="T788">
            <v>5.6744610512729783E-2</v>
          </cell>
          <cell r="U788">
            <v>5.67419639934802E-2</v>
          </cell>
          <cell r="V788">
            <v>5.7091487743127729E-2</v>
          </cell>
        </row>
        <row r="789">
          <cell r="A789">
            <v>35817</v>
          </cell>
          <cell r="B789">
            <v>5.2576031523464274E-2</v>
          </cell>
          <cell r="C789">
            <v>5.2576031523464274E-2</v>
          </cell>
          <cell r="D789">
            <v>5.3108148142102352E-2</v>
          </cell>
          <cell r="E789">
            <v>5.3202516205960684E-2</v>
          </cell>
          <cell r="F789">
            <v>5.3328692498085778E-2</v>
          </cell>
          <cell r="G789">
            <v>5.3236081891859813E-2</v>
          </cell>
          <cell r="H789">
            <v>5.3447455138653822E-2</v>
          </cell>
          <cell r="I789">
            <v>5.3430979636089213E-2</v>
          </cell>
          <cell r="J789">
            <v>5.3943418446600853E-2</v>
          </cell>
          <cell r="K789">
            <v>5.3869450506286144E-2</v>
          </cell>
          <cell r="L789">
            <v>5.4140151229339295E-2</v>
          </cell>
          <cell r="M789">
            <v>5.4186710268237681E-2</v>
          </cell>
          <cell r="N789">
            <v>5.4869090152315197E-2</v>
          </cell>
          <cell r="O789">
            <v>5.4973340770297058E-2</v>
          </cell>
          <cell r="P789">
            <v>5.5306235422283696E-2</v>
          </cell>
          <cell r="Q789">
            <v>5.5387113062291354E-2</v>
          </cell>
          <cell r="R789">
            <v>5.6515576134076213E-2</v>
          </cell>
          <cell r="S789">
            <v>5.6624832990336674E-2</v>
          </cell>
          <cell r="T789">
            <v>5.6818805233714201E-2</v>
          </cell>
          <cell r="U789">
            <v>5.6813797482231886E-2</v>
          </cell>
          <cell r="V789">
            <v>5.7215618359289309E-2</v>
          </cell>
        </row>
        <row r="790">
          <cell r="A790">
            <v>35818</v>
          </cell>
          <cell r="B790">
            <v>5.3598398969839998E-2</v>
          </cell>
          <cell r="C790">
            <v>5.3598398969839998E-2</v>
          </cell>
          <cell r="D790">
            <v>5.3864978310973873E-2</v>
          </cell>
          <cell r="E790">
            <v>5.4014206932905456E-2</v>
          </cell>
          <cell r="F790">
            <v>5.4292127110988894E-2</v>
          </cell>
          <cell r="G790">
            <v>5.4306180097780911E-2</v>
          </cell>
          <cell r="H790">
            <v>5.4484704470863642E-2</v>
          </cell>
          <cell r="I790">
            <v>5.4589772860714737E-2</v>
          </cell>
          <cell r="J790">
            <v>5.5051390498846449E-2</v>
          </cell>
          <cell r="K790">
            <v>5.5083270109483454E-2</v>
          </cell>
          <cell r="L790">
            <v>5.5425122842183927E-2</v>
          </cell>
          <cell r="M790">
            <v>5.5537791140112612E-2</v>
          </cell>
          <cell r="N790">
            <v>5.6218671191433964E-2</v>
          </cell>
          <cell r="O790">
            <v>5.6322335057793271E-2</v>
          </cell>
          <cell r="P790">
            <v>5.6661721401352075E-2</v>
          </cell>
          <cell r="Q790">
            <v>5.6771419169178494E-2</v>
          </cell>
          <cell r="R790">
            <v>5.7842238076615274E-2</v>
          </cell>
          <cell r="S790">
            <v>5.7988608422192799E-2</v>
          </cell>
          <cell r="T790">
            <v>5.8145914548035096E-2</v>
          </cell>
          <cell r="U790">
            <v>5.8162729971494166E-2</v>
          </cell>
          <cell r="V790">
            <v>5.8539209958243993E-2</v>
          </cell>
        </row>
        <row r="791">
          <cell r="A791">
            <v>35821</v>
          </cell>
          <cell r="B791">
            <v>5.3652295697009064E-2</v>
          </cell>
          <cell r="C791">
            <v>5.3652295697009064E-2</v>
          </cell>
          <cell r="D791">
            <v>5.3987849402333386E-2</v>
          </cell>
          <cell r="E791">
            <v>5.4092539200689183E-2</v>
          </cell>
          <cell r="F791">
            <v>5.4124337762930935E-2</v>
          </cell>
          <cell r="G791">
            <v>5.420894555235907E-2</v>
          </cell>
          <cell r="H791">
            <v>5.4238844361934137E-2</v>
          </cell>
          <cell r="I791">
            <v>5.4369367629644609E-2</v>
          </cell>
          <cell r="J791">
            <v>5.4786989033263324E-2</v>
          </cell>
          <cell r="K791">
            <v>5.480976336857029E-2</v>
          </cell>
          <cell r="L791">
            <v>5.5169314528340063E-2</v>
          </cell>
          <cell r="M791">
            <v>5.5296204726438605E-2</v>
          </cell>
          <cell r="N791">
            <v>5.5917198263788159E-2</v>
          </cell>
          <cell r="O791">
            <v>5.5966293315132302E-2</v>
          </cell>
          <cell r="P791">
            <v>5.6340695412858029E-2</v>
          </cell>
          <cell r="Q791">
            <v>5.6378266685996645E-2</v>
          </cell>
          <cell r="R791">
            <v>5.7539249921018394E-2</v>
          </cell>
          <cell r="S791">
            <v>5.7614890732395424E-2</v>
          </cell>
          <cell r="T791">
            <v>5.7780595274405801E-2</v>
          </cell>
          <cell r="U791">
            <v>5.7804945529901133E-2</v>
          </cell>
          <cell r="V791">
            <v>5.8186712905770148E-2</v>
          </cell>
        </row>
        <row r="792">
          <cell r="A792">
            <v>35822</v>
          </cell>
          <cell r="B792">
            <v>5.4701441597607536E-2</v>
          </cell>
          <cell r="C792">
            <v>5.4701441597607536E-2</v>
          </cell>
          <cell r="D792">
            <v>5.4755571167641792E-2</v>
          </cell>
          <cell r="E792">
            <v>5.4840354830393588E-2</v>
          </cell>
          <cell r="F792">
            <v>5.4927094974061771E-2</v>
          </cell>
          <cell r="G792">
            <v>5.4823908071605379E-2</v>
          </cell>
          <cell r="H792">
            <v>5.5163318332580306E-2</v>
          </cell>
          <cell r="I792">
            <v>5.5289849856093261E-2</v>
          </cell>
          <cell r="J792">
            <v>5.5711575524755627E-2</v>
          </cell>
          <cell r="K792">
            <v>5.5654425697967247E-2</v>
          </cell>
          <cell r="L792">
            <v>5.6113529641001442E-2</v>
          </cell>
          <cell r="M792">
            <v>5.6204186684962548E-2</v>
          </cell>
          <cell r="N792">
            <v>5.6776056343861507E-2</v>
          </cell>
          <cell r="O792">
            <v>5.6917439407874505E-2</v>
          </cell>
          <cell r="P792">
            <v>5.7229394981309592E-2</v>
          </cell>
          <cell r="Q792">
            <v>5.7314683672332736E-2</v>
          </cell>
          <cell r="R792">
            <v>5.8125865878108966E-2</v>
          </cell>
          <cell r="S792">
            <v>5.8182958010304001E-2</v>
          </cell>
          <cell r="T792">
            <v>5.8390548577575002E-2</v>
          </cell>
          <cell r="U792">
            <v>5.8399347130696139E-2</v>
          </cell>
          <cell r="V792">
            <v>5.8769760734109208E-2</v>
          </cell>
        </row>
        <row r="793">
          <cell r="A793">
            <v>35823</v>
          </cell>
          <cell r="B793">
            <v>5.4207121526630174E-2</v>
          </cell>
          <cell r="C793">
            <v>5.4207121526630174E-2</v>
          </cell>
          <cell r="D793">
            <v>5.4903178507099783E-2</v>
          </cell>
          <cell r="E793">
            <v>5.472337178966459E-2</v>
          </cell>
          <cell r="F793">
            <v>5.483431293384608E-2</v>
          </cell>
          <cell r="G793">
            <v>5.4884573322959443E-2</v>
          </cell>
          <cell r="H793">
            <v>5.5214338278738825E-2</v>
          </cell>
          <cell r="I793">
            <v>5.5333774420295627E-2</v>
          </cell>
          <cell r="J793">
            <v>5.5750367384086098E-2</v>
          </cell>
          <cell r="K793">
            <v>5.568891357594024E-2</v>
          </cell>
          <cell r="L793">
            <v>5.6064034402541436E-2</v>
          </cell>
          <cell r="M793">
            <v>5.6232737293441734E-2</v>
          </cell>
          <cell r="N793">
            <v>5.673092394830978E-2</v>
          </cell>
          <cell r="O793">
            <v>5.6805841688794274E-2</v>
          </cell>
          <cell r="P793">
            <v>5.712195011116409E-2</v>
          </cell>
          <cell r="Q793">
            <v>5.7210827661602875E-2</v>
          </cell>
          <cell r="R793">
            <v>5.8004307663830613E-2</v>
          </cell>
          <cell r="S793">
            <v>5.8084223889398628E-2</v>
          </cell>
          <cell r="T793">
            <v>5.8293878160429288E-2</v>
          </cell>
          <cell r="U793">
            <v>5.8304557795068157E-2</v>
          </cell>
          <cell r="V793">
            <v>5.8676272055830876E-2</v>
          </cell>
        </row>
        <row r="794">
          <cell r="A794">
            <v>35824</v>
          </cell>
          <cell r="B794">
            <v>5.3903287308235653E-2</v>
          </cell>
          <cell r="C794">
            <v>5.3903287308235653E-2</v>
          </cell>
          <cell r="D794">
            <v>5.3695977173984145E-2</v>
          </cell>
          <cell r="E794">
            <v>5.3665637320575638E-2</v>
          </cell>
          <cell r="F794">
            <v>5.3675212285744546E-2</v>
          </cell>
          <cell r="G794">
            <v>5.3648766840609818E-2</v>
          </cell>
          <cell r="H794">
            <v>5.4031841410961276E-2</v>
          </cell>
          <cell r="I794">
            <v>5.428857518594845E-2</v>
          </cell>
          <cell r="J794">
            <v>5.4490511412478272E-2</v>
          </cell>
          <cell r="K794">
            <v>5.447816315277481E-2</v>
          </cell>
          <cell r="L794">
            <v>5.4940070885115266E-2</v>
          </cell>
          <cell r="M794">
            <v>5.5004395413478388E-2</v>
          </cell>
          <cell r="N794">
            <v>5.5497347107993152E-2</v>
          </cell>
          <cell r="O794">
            <v>5.5633070387861611E-2</v>
          </cell>
          <cell r="P794">
            <v>5.5933854823379772E-2</v>
          </cell>
          <cell r="Q794">
            <v>5.598584823706778E-2</v>
          </cell>
          <cell r="R794">
            <v>5.6774445867132588E-2</v>
          </cell>
          <cell r="S794">
            <v>5.6872118424837415E-2</v>
          </cell>
          <cell r="T794">
            <v>5.7131866814775487E-2</v>
          </cell>
          <cell r="U794">
            <v>5.7097082755112494E-2</v>
          </cell>
          <cell r="V794">
            <v>5.7508851049378758E-2</v>
          </cell>
        </row>
        <row r="795">
          <cell r="A795">
            <v>35825</v>
          </cell>
          <cell r="B795">
            <v>5.3008576438323615E-2</v>
          </cell>
          <cell r="C795">
            <v>5.3008576438323615E-2</v>
          </cell>
          <cell r="D795">
            <v>5.321501485609436E-2</v>
          </cell>
          <cell r="E795">
            <v>5.3329552275038279E-2</v>
          </cell>
          <cell r="F795">
            <v>5.3244581164327835E-2</v>
          </cell>
          <cell r="G795">
            <v>5.329206684839892E-2</v>
          </cell>
          <cell r="H795">
            <v>5.3565645243282084E-2</v>
          </cell>
          <cell r="I795">
            <v>5.3911049340342514E-2</v>
          </cell>
          <cell r="J795">
            <v>5.4023342721412113E-2</v>
          </cell>
          <cell r="K795">
            <v>5.405023920359741E-2</v>
          </cell>
          <cell r="L795">
            <v>5.4462292837255052E-2</v>
          </cell>
          <cell r="M795">
            <v>5.4556906392245835E-2</v>
          </cell>
          <cell r="N795">
            <v>5.5073755189940538E-2</v>
          </cell>
          <cell r="O795">
            <v>5.5162719178861376E-2</v>
          </cell>
          <cell r="P795">
            <v>5.5483240604885582E-2</v>
          </cell>
          <cell r="Q795">
            <v>5.5552623227228107E-2</v>
          </cell>
          <cell r="R795">
            <v>5.6353670789326328E-2</v>
          </cell>
          <cell r="S795">
            <v>5.6463891629350026E-2</v>
          </cell>
          <cell r="T795">
            <v>5.6677275966367742E-2</v>
          </cell>
          <cell r="U795">
            <v>5.6653704782267181E-2</v>
          </cell>
          <cell r="V795">
            <v>5.7073317064474285E-2</v>
          </cell>
        </row>
        <row r="796">
          <cell r="A796">
            <v>35828</v>
          </cell>
          <cell r="B796">
            <v>5.3568079002851383E-2</v>
          </cell>
          <cell r="C796">
            <v>5.3568079002851383E-2</v>
          </cell>
          <cell r="D796">
            <v>5.3819790083270307E-2</v>
          </cell>
          <cell r="E796">
            <v>5.3743221137469523E-2</v>
          </cell>
          <cell r="F796">
            <v>5.3560628612537332E-2</v>
          </cell>
          <cell r="G796">
            <v>5.3549463342092818E-2</v>
          </cell>
          <cell r="H796">
            <v>5.394344300330025E-2</v>
          </cell>
          <cell r="I796">
            <v>5.4207557782211847E-2</v>
          </cell>
          <cell r="J796">
            <v>5.4414786203777293E-2</v>
          </cell>
          <cell r="K796">
            <v>5.4377277834610077E-2</v>
          </cell>
          <cell r="L796">
            <v>5.4764174477283559E-2</v>
          </cell>
          <cell r="M796">
            <v>5.4937923186707503E-2</v>
          </cell>
          <cell r="N796">
            <v>5.5409155299803961E-2</v>
          </cell>
          <cell r="O796">
            <v>5.5479919570936044E-2</v>
          </cell>
          <cell r="P796">
            <v>5.5785671299604815E-2</v>
          </cell>
          <cell r="Q796">
            <v>5.592452896684464E-2</v>
          </cell>
          <cell r="R796">
            <v>5.657339407620246E-2</v>
          </cell>
          <cell r="S796">
            <v>5.669518319098197E-2</v>
          </cell>
          <cell r="T796">
            <v>5.7109547305779412E-2</v>
          </cell>
          <cell r="U796">
            <v>5.7092327893941718E-2</v>
          </cell>
          <cell r="V796">
            <v>5.7484847095892064E-2</v>
          </cell>
        </row>
        <row r="797">
          <cell r="A797">
            <v>35829</v>
          </cell>
          <cell r="B797">
            <v>5.3852282663960527E-2</v>
          </cell>
          <cell r="C797">
            <v>5.3852282663960527E-2</v>
          </cell>
          <cell r="D797">
            <v>5.3651045872854269E-2</v>
          </cell>
          <cell r="E797">
            <v>5.3623771133534399E-2</v>
          </cell>
          <cell r="F797">
            <v>5.3465990312282344E-2</v>
          </cell>
          <cell r="G797">
            <v>5.3469887459961757E-2</v>
          </cell>
          <cell r="H797">
            <v>5.3834287543975137E-2</v>
          </cell>
          <cell r="I797">
            <v>5.4145369482118011E-2</v>
          </cell>
          <cell r="J797">
            <v>5.4357870191925339E-2</v>
          </cell>
          <cell r="K797">
            <v>5.4324338307960317E-2</v>
          </cell>
          <cell r="L797">
            <v>5.4714425518425508E-2</v>
          </cell>
          <cell r="M797">
            <v>5.4790455264824588E-2</v>
          </cell>
          <cell r="N797">
            <v>5.5292899341212939E-2</v>
          </cell>
          <cell r="O797">
            <v>5.5368895444111277E-2</v>
          </cell>
          <cell r="P797">
            <v>5.5678902456972788E-2</v>
          </cell>
          <cell r="Q797">
            <v>5.5821406523612456E-2</v>
          </cell>
          <cell r="R797">
            <v>5.6473026614707073E-2</v>
          </cell>
          <cell r="S797">
            <v>5.6578012046119876E-2</v>
          </cell>
          <cell r="T797">
            <v>5.7013770485268331E-2</v>
          </cell>
          <cell r="U797">
            <v>5.699851733752577E-2</v>
          </cell>
          <cell r="V797">
            <v>5.7392388522439171E-2</v>
          </cell>
        </row>
        <row r="798">
          <cell r="A798">
            <v>35830</v>
          </cell>
          <cell r="B798">
            <v>5.3539196239189013E-2</v>
          </cell>
          <cell r="C798">
            <v>5.3539196239189013E-2</v>
          </cell>
          <cell r="D798">
            <v>5.348150378404818E-2</v>
          </cell>
          <cell r="E798">
            <v>5.3503964872318108E-2</v>
          </cell>
          <cell r="F798">
            <v>5.3314819351411344E-2</v>
          </cell>
          <cell r="G798">
            <v>5.3390187524676398E-2</v>
          </cell>
          <cell r="H798">
            <v>5.364538331273272E-2</v>
          </cell>
          <cell r="I798">
            <v>5.3942587530071855E-2</v>
          </cell>
          <cell r="J798">
            <v>5.4174373076217169E-2</v>
          </cell>
          <cell r="K798">
            <v>5.4184658581932506E-2</v>
          </cell>
          <cell r="L798">
            <v>5.4584279193235392E-2</v>
          </cell>
          <cell r="M798">
            <v>5.4668053810842582E-2</v>
          </cell>
          <cell r="N798">
            <v>5.5176661303422338E-2</v>
          </cell>
          <cell r="O798">
            <v>5.5325323687044306E-2</v>
          </cell>
          <cell r="P798">
            <v>5.5572168723889023E-2</v>
          </cell>
          <cell r="Q798">
            <v>5.5697676796710276E-2</v>
          </cell>
          <cell r="R798">
            <v>5.6372707378545973E-2</v>
          </cell>
          <cell r="S798">
            <v>5.6480310883807651E-2</v>
          </cell>
          <cell r="T798">
            <v>5.7088360036542544E-2</v>
          </cell>
          <cell r="U798">
            <v>5.7126088851009844E-2</v>
          </cell>
          <cell r="V798">
            <v>5.7517148275131248E-2</v>
          </cell>
        </row>
        <row r="799">
          <cell r="A799">
            <v>35831</v>
          </cell>
          <cell r="B799">
            <v>5.3826250678064021E-2</v>
          </cell>
          <cell r="C799">
            <v>5.3826250678064021E-2</v>
          </cell>
          <cell r="D799">
            <v>5.3628366167551671E-2</v>
          </cell>
          <cell r="E799">
            <v>5.3602716491869859E-2</v>
          </cell>
          <cell r="F799">
            <v>5.3614622189986715E-2</v>
          </cell>
          <cell r="G799">
            <v>5.3589095229770935E-2</v>
          </cell>
          <cell r="H799">
            <v>5.3934478060182311E-2</v>
          </cell>
          <cell r="I799">
            <v>5.4231851639394264E-2</v>
          </cell>
          <cell r="J799">
            <v>5.4719203909220707E-2</v>
          </cell>
          <cell r="K799">
            <v>5.4681537800769571E-2</v>
          </cell>
          <cell r="L799">
            <v>5.5124781864203998E-2</v>
          </cell>
          <cell r="M799">
            <v>5.5172589101944988E-2</v>
          </cell>
          <cell r="N799">
            <v>5.572423827541019E-2</v>
          </cell>
          <cell r="O799">
            <v>5.5777136109569136E-2</v>
          </cell>
          <cell r="P799">
            <v>5.6133157444321624E-2</v>
          </cell>
          <cell r="Q799">
            <v>5.6173742331499105E-2</v>
          </cell>
          <cell r="R799">
            <v>5.6894018941036385E-2</v>
          </cell>
          <cell r="S799">
            <v>5.6984874536797257E-2</v>
          </cell>
          <cell r="T799">
            <v>5.7580821108049594E-2</v>
          </cell>
          <cell r="U799">
            <v>5.7605743835941303E-2</v>
          </cell>
          <cell r="V799">
            <v>5.7987394446934293E-2</v>
          </cell>
        </row>
        <row r="800">
          <cell r="A800">
            <v>35832</v>
          </cell>
          <cell r="B800">
            <v>5.350988646832873E-2</v>
          </cell>
          <cell r="C800">
            <v>5.350988646832873E-2</v>
          </cell>
          <cell r="D800">
            <v>5.3457943706553865E-2</v>
          </cell>
          <cell r="E800">
            <v>5.3701833293720497E-2</v>
          </cell>
          <cell r="F800">
            <v>5.3689248432275509E-2</v>
          </cell>
          <cell r="G800">
            <v>5.3648898650314879E-2</v>
          </cell>
          <cell r="H800">
            <v>5.3984713288138163E-2</v>
          </cell>
          <cell r="I800">
            <v>5.4275196393102333E-2</v>
          </cell>
          <cell r="J800">
            <v>5.4852751209170991E-2</v>
          </cell>
          <cell r="K800">
            <v>5.4802597437218624E-2</v>
          </cell>
          <cell r="L800">
            <v>5.5236375407992783E-2</v>
          </cell>
          <cell r="M800">
            <v>5.5351606361950745E-2</v>
          </cell>
          <cell r="N800">
            <v>5.5821617418126759E-2</v>
          </cell>
          <cell r="O800">
            <v>5.5936677262683129E-2</v>
          </cell>
          <cell r="P800">
            <v>5.6285331190307653E-2</v>
          </cell>
          <cell r="Q800">
            <v>5.6340012897148788E-2</v>
          </cell>
          <cell r="R800">
            <v>5.6853681956758939E-2</v>
          </cell>
          <cell r="S800">
            <v>5.6945273292540177E-2</v>
          </cell>
          <cell r="T800">
            <v>5.7484661579446886E-2</v>
          </cell>
          <cell r="U800">
            <v>5.7455904106355218E-2</v>
          </cell>
          <cell r="V800">
            <v>5.7839937912584044E-2</v>
          </cell>
        </row>
        <row r="801">
          <cell r="A801">
            <v>35835</v>
          </cell>
          <cell r="B801">
            <v>5.4389308455289199E-2</v>
          </cell>
          <cell r="C801">
            <v>5.4389308455289199E-2</v>
          </cell>
          <cell r="D801">
            <v>5.4223970603070805E-2</v>
          </cell>
          <cell r="E801">
            <v>5.4222056155670918E-2</v>
          </cell>
          <cell r="F801">
            <v>5.425508449886824E-2</v>
          </cell>
          <cell r="G801">
            <v>5.4249539399942655E-2</v>
          </cell>
          <cell r="H801">
            <v>5.4536559780647649E-2</v>
          </cell>
          <cell r="I801">
            <v>5.4829608738051192E-2</v>
          </cell>
          <cell r="J801">
            <v>5.5286633318602493E-2</v>
          </cell>
          <cell r="K801">
            <v>5.5254243617196351E-2</v>
          </cell>
          <cell r="L801">
            <v>5.5653091649941901E-2</v>
          </cell>
          <cell r="M801">
            <v>5.584004904500716E-2</v>
          </cell>
          <cell r="N801">
            <v>5.6257638483511591E-2</v>
          </cell>
          <cell r="O801">
            <v>5.6439573828405087E-2</v>
          </cell>
          <cell r="P801">
            <v>5.6699924638321159E-2</v>
          </cell>
          <cell r="Q801">
            <v>5.6778023897379008E-2</v>
          </cell>
          <cell r="R801">
            <v>5.7296548063198921E-2</v>
          </cell>
          <cell r="S801">
            <v>5.7372781261334126E-2</v>
          </cell>
          <cell r="T801">
            <v>5.7900766684884461E-2</v>
          </cell>
          <cell r="U801">
            <v>5.7915733685065279E-2</v>
          </cell>
          <cell r="V801">
            <v>5.828988964734378E-2</v>
          </cell>
        </row>
        <row r="802">
          <cell r="A802">
            <v>35836</v>
          </cell>
          <cell r="B802">
            <v>5.4069229825795442E-2</v>
          </cell>
          <cell r="C802">
            <v>5.4069229825795442E-2</v>
          </cell>
          <cell r="D802">
            <v>5.4374944491489399E-2</v>
          </cell>
          <cell r="E802">
            <v>5.4323070606748201E-2</v>
          </cell>
          <cell r="F802">
            <v>5.4160401221151344E-2</v>
          </cell>
          <cell r="G802">
            <v>5.416999826939542E-2</v>
          </cell>
          <cell r="H802">
            <v>5.434691039815602E-2</v>
          </cell>
          <cell r="I802">
            <v>5.4555281032964975E-2</v>
          </cell>
          <cell r="J802">
            <v>5.5102324737991593E-2</v>
          </cell>
          <cell r="K802">
            <v>5.5114000419426823E-2</v>
          </cell>
          <cell r="L802">
            <v>5.5522378416809424E-2</v>
          </cell>
          <cell r="M802">
            <v>5.5616066929644589E-2</v>
          </cell>
          <cell r="N802">
            <v>5.6069239382434514E-2</v>
          </cell>
          <cell r="O802">
            <v>5.6169278070293149E-2</v>
          </cell>
          <cell r="P802">
            <v>5.6505771784600575E-2</v>
          </cell>
          <cell r="Q802">
            <v>5.6611782173318283E-2</v>
          </cell>
          <cell r="R802">
            <v>5.7175432363180463E-2</v>
          </cell>
          <cell r="S802">
            <v>5.7333095921513623E-2</v>
          </cell>
          <cell r="T802">
            <v>5.7804323821389406E-2</v>
          </cell>
          <cell r="U802">
            <v>5.7802606898286792E-2</v>
          </cell>
          <cell r="V802">
            <v>5.8196703672424251E-2</v>
          </cell>
        </row>
        <row r="803">
          <cell r="A803">
            <v>35837</v>
          </cell>
          <cell r="B803">
            <v>5.3745895756220706E-2</v>
          </cell>
          <cell r="C803">
            <v>5.3745895756220706E-2</v>
          </cell>
          <cell r="D803">
            <v>5.3881728962008234E-2</v>
          </cell>
          <cell r="E803">
            <v>5.3981566960729498E-2</v>
          </cell>
          <cell r="F803">
            <v>5.3837893485622776E-2</v>
          </cell>
          <cell r="G803">
            <v>5.3949929021262603E-2</v>
          </cell>
          <cell r="H803">
            <v>5.3996760965986504E-2</v>
          </cell>
          <cell r="I803">
            <v>5.4245575112570422E-2</v>
          </cell>
          <cell r="J803">
            <v>5.4663311950301115E-2</v>
          </cell>
          <cell r="K803">
            <v>5.4682900695300983E-2</v>
          </cell>
          <cell r="L803">
            <v>5.5122067992048218E-2</v>
          </cell>
          <cell r="M803">
            <v>5.5190672397143425E-2</v>
          </cell>
          <cell r="N803">
            <v>5.5714267260956636E-2</v>
          </cell>
          <cell r="O803">
            <v>5.5763728035665379E-2</v>
          </cell>
          <cell r="P803">
            <v>5.6138708136819045E-2</v>
          </cell>
          <cell r="Q803">
            <v>5.6175577705965291E-2</v>
          </cell>
          <cell r="R803">
            <v>5.6511497604363269E-2</v>
          </cell>
          <cell r="S803">
            <v>5.6611197484311405E-2</v>
          </cell>
          <cell r="T803">
            <v>5.7099510640516576E-2</v>
          </cell>
          <cell r="U803">
            <v>5.7078184114141992E-2</v>
          </cell>
          <cell r="V803">
            <v>5.7521636199800906E-2</v>
          </cell>
        </row>
        <row r="804">
          <cell r="A804">
            <v>35838</v>
          </cell>
          <cell r="B804">
            <v>5.4045157490606073E-2</v>
          </cell>
          <cell r="C804">
            <v>5.4045157490606073E-2</v>
          </cell>
          <cell r="D804">
            <v>5.4355920655694424E-2</v>
          </cell>
          <cell r="E804">
            <v>5.4304317635938348E-2</v>
          </cell>
          <cell r="F804">
            <v>5.4141405006946537E-2</v>
          </cell>
          <cell r="G804">
            <v>5.4151103960825793E-2</v>
          </cell>
          <cell r="H804">
            <v>5.4167692575110615E-2</v>
          </cell>
          <cell r="I804">
            <v>5.4536726856039851E-2</v>
          </cell>
          <cell r="J804">
            <v>5.4701733680629541E-2</v>
          </cell>
          <cell r="K804">
            <v>5.4717070975832609E-2</v>
          </cell>
          <cell r="L804">
            <v>5.5072228653913688E-2</v>
          </cell>
          <cell r="M804">
            <v>5.5218899263743113E-2</v>
          </cell>
          <cell r="N804">
            <v>5.566897610199497E-2</v>
          </cell>
          <cell r="O804">
            <v>5.5787867374802687E-2</v>
          </cell>
          <cell r="P804">
            <v>5.6074776286896597E-2</v>
          </cell>
          <cell r="Q804">
            <v>5.6196657465101683E-2</v>
          </cell>
          <cell r="R804">
            <v>5.653138058380025E-2</v>
          </cell>
          <cell r="S804">
            <v>5.6571639098986985E-2</v>
          </cell>
          <cell r="T804">
            <v>5.711737220824524E-2</v>
          </cell>
          <cell r="U804">
            <v>5.709509973729255E-2</v>
          </cell>
          <cell r="V804">
            <v>5.7483436619675934E-2</v>
          </cell>
        </row>
        <row r="805">
          <cell r="A805">
            <v>35839</v>
          </cell>
          <cell r="B805">
            <v>5.2879644572669277E-2</v>
          </cell>
          <cell r="C805">
            <v>5.2879644572669277E-2</v>
          </cell>
          <cell r="D805">
            <v>5.3536163472700092E-2</v>
          </cell>
          <cell r="E805">
            <v>5.3739616998086659E-2</v>
          </cell>
          <cell r="F805">
            <v>5.3647063170999633E-2</v>
          </cell>
          <cell r="G805">
            <v>5.3649466561491187E-2</v>
          </cell>
          <cell r="H805">
            <v>5.3736879217832156E-2</v>
          </cell>
          <cell r="I805">
            <v>5.4014531413535204E-2</v>
          </cell>
          <cell r="J805">
            <v>5.4326404749104482E-2</v>
          </cell>
          <cell r="K805">
            <v>5.4315262995467822E-2</v>
          </cell>
          <cell r="L805">
            <v>5.4699285698618282E-2</v>
          </cell>
          <cell r="M805">
            <v>5.4844343948524325E-2</v>
          </cell>
          <cell r="N805">
            <v>5.5338322395709329E-2</v>
          </cell>
          <cell r="O805">
            <v>5.540559714585884E-2</v>
          </cell>
          <cell r="P805">
            <v>5.5708589742188765E-2</v>
          </cell>
          <cell r="Q805">
            <v>5.5823697120250045E-2</v>
          </cell>
          <cell r="R805">
            <v>5.6110398409959968E-2</v>
          </cell>
          <cell r="S805">
            <v>5.6221674165769196E-2</v>
          </cell>
          <cell r="T805">
            <v>5.6718661344176496E-2</v>
          </cell>
          <cell r="U805">
            <v>5.6761443638043772E-2</v>
          </cell>
          <cell r="V805">
            <v>5.7155717867832433E-2</v>
          </cell>
        </row>
        <row r="806">
          <cell r="A806">
            <v>35843</v>
          </cell>
          <cell r="B806">
            <v>5.3435751857727309E-2</v>
          </cell>
          <cell r="C806">
            <v>5.3435751857727309E-2</v>
          </cell>
          <cell r="D806">
            <v>5.3707373451633754E-2</v>
          </cell>
          <cell r="E806">
            <v>5.3623586163168632E-2</v>
          </cell>
          <cell r="F806">
            <v>5.3606507137669346E-2</v>
          </cell>
          <cell r="G806">
            <v>5.3562675818565039E-2</v>
          </cell>
          <cell r="H806">
            <v>5.3697708255542431E-2</v>
          </cell>
          <cell r="I806">
            <v>5.3976091364915192E-2</v>
          </cell>
          <cell r="J806">
            <v>5.4192809014608614E-2</v>
          </cell>
          <cell r="K806">
            <v>5.4160532123098348E-2</v>
          </cell>
          <cell r="L806">
            <v>5.4553273830587876E-2</v>
          </cell>
          <cell r="M806">
            <v>5.4730184234079465E-2</v>
          </cell>
          <cell r="N806">
            <v>5.4919548933907596E-2</v>
          </cell>
          <cell r="O806">
            <v>5.5005637644724548E-2</v>
          </cell>
          <cell r="P806">
            <v>5.5323939922636359E-2</v>
          </cell>
          <cell r="Q806">
            <v>5.5390190595774776E-2</v>
          </cell>
          <cell r="R806">
            <v>5.5689728196065942E-2</v>
          </cell>
          <cell r="S806">
            <v>5.5812282613263126E-2</v>
          </cell>
          <cell r="T806">
            <v>5.6317684238858808E-2</v>
          </cell>
          <cell r="U806">
            <v>5.6313728293806771E-2</v>
          </cell>
          <cell r="V806">
            <v>5.6714978531782631E-2</v>
          </cell>
        </row>
        <row r="807">
          <cell r="A807">
            <v>35844</v>
          </cell>
          <cell r="B807">
            <v>5.3739364084191672E-2</v>
          </cell>
          <cell r="C807">
            <v>5.3739364084191672E-2</v>
          </cell>
          <cell r="D807">
            <v>5.3860250277312345E-2</v>
          </cell>
          <cell r="E807">
            <v>5.3948909646849508E-2</v>
          </cell>
          <cell r="F807">
            <v>5.3854504678736509E-2</v>
          </cell>
          <cell r="G807">
            <v>5.3764469307517576E-2</v>
          </cell>
          <cell r="H807">
            <v>5.3869077352203663E-2</v>
          </cell>
          <cell r="I807">
            <v>5.4232446812965199E-2</v>
          </cell>
          <cell r="J807">
            <v>5.4422390667620557E-2</v>
          </cell>
          <cell r="K807">
            <v>5.4398216398657537E-2</v>
          </cell>
          <cell r="L807">
            <v>5.4853636042565546E-2</v>
          </cell>
          <cell r="M807">
            <v>5.4909392878085918E-2</v>
          </cell>
          <cell r="N807">
            <v>5.5087848108413301E-2</v>
          </cell>
          <cell r="O807">
            <v>5.5232340490515716E-2</v>
          </cell>
          <cell r="P807">
            <v>5.5475503642338643E-2</v>
          </cell>
          <cell r="Q807">
            <v>5.5617825704153433E-2</v>
          </cell>
          <cell r="R807">
            <v>5.620930592347767E-2</v>
          </cell>
          <cell r="S807">
            <v>5.6314942954915202E-2</v>
          </cell>
          <cell r="T807">
            <v>5.6807531336302917E-2</v>
          </cell>
          <cell r="U807">
            <v>5.6790366036590753E-2</v>
          </cell>
          <cell r="V807">
            <v>5.7182046872810102E-2</v>
          </cell>
        </row>
        <row r="808">
          <cell r="A808">
            <v>35845</v>
          </cell>
          <cell r="B808">
            <v>5.3396649518533172E-2</v>
          </cell>
          <cell r="C808">
            <v>5.3396649518533172E-2</v>
          </cell>
          <cell r="D808">
            <v>5.4013999857300772E-2</v>
          </cell>
          <cell r="E808">
            <v>5.4051099245508299E-2</v>
          </cell>
          <cell r="F808">
            <v>5.4103283489427993E-2</v>
          </cell>
          <cell r="G808">
            <v>5.4155458576448406E-2</v>
          </cell>
          <cell r="H808">
            <v>5.4161836355977634E-2</v>
          </cell>
          <cell r="I808">
            <v>5.4489396964296083E-2</v>
          </cell>
          <cell r="J808">
            <v>5.4652460403828505E-2</v>
          </cell>
          <cell r="K808">
            <v>5.4694741524504271E-2</v>
          </cell>
          <cell r="L808">
            <v>5.5127701012729707E-2</v>
          </cell>
          <cell r="M808">
            <v>5.5164644610159692E-2</v>
          </cell>
          <cell r="N808">
            <v>5.5423053455236154E-2</v>
          </cell>
          <cell r="O808">
            <v>5.5459522846190053E-2</v>
          </cell>
          <cell r="P808">
            <v>5.5778490128854281E-2</v>
          </cell>
          <cell r="Q808">
            <v>5.5887451271319583E-2</v>
          </cell>
          <cell r="R808">
            <v>5.6490012834027374E-2</v>
          </cell>
          <cell r="S808">
            <v>5.6586286252638229E-2</v>
          </cell>
          <cell r="T808">
            <v>5.7128726949966735E-2</v>
          </cell>
          <cell r="U808">
            <v>5.7084256007950467E-2</v>
          </cell>
          <cell r="V808">
            <v>5.7488041822956838E-2</v>
          </cell>
        </row>
        <row r="809">
          <cell r="A809">
            <v>35846</v>
          </cell>
          <cell r="B809">
            <v>5.3050397877984087E-2</v>
          </cell>
          <cell r="C809">
            <v>5.3050397877984087E-2</v>
          </cell>
          <cell r="D809">
            <v>5.41686296862234E-2</v>
          </cell>
          <cell r="E809">
            <v>5.4153676689558471E-2</v>
          </cell>
          <cell r="F809">
            <v>5.4180075630592447E-2</v>
          </cell>
          <cell r="G809">
            <v>5.4216848903559538E-2</v>
          </cell>
          <cell r="H809">
            <v>5.4334123446985266E-2</v>
          </cell>
          <cell r="I809">
            <v>5.4640167971381028E-2</v>
          </cell>
          <cell r="J809">
            <v>5.4787034042580972E-2</v>
          </cell>
          <cell r="K809">
            <v>5.4816681306301455E-2</v>
          </cell>
          <cell r="L809">
            <v>5.5239996549855508E-2</v>
          </cell>
          <cell r="M809">
            <v>5.5344598976424214E-2</v>
          </cell>
          <cell r="N809">
            <v>5.5520632514059365E-2</v>
          </cell>
          <cell r="O809">
            <v>5.564192286570218E-2</v>
          </cell>
          <cell r="P809">
            <v>5.5930750080855081E-2</v>
          </cell>
          <cell r="Q809">
            <v>5.6033063521762155E-2</v>
          </cell>
          <cell r="R809">
            <v>5.6690949493118044E-2</v>
          </cell>
          <cell r="S809">
            <v>5.6780374236063781E-2</v>
          </cell>
          <cell r="T809">
            <v>5.7260668022951794E-2</v>
          </cell>
          <cell r="U809">
            <v>5.7286367879184889E-2</v>
          </cell>
          <cell r="V809">
            <v>5.7667737387081704E-2</v>
          </cell>
        </row>
        <row r="810">
          <cell r="A810">
            <v>35849</v>
          </cell>
          <cell r="B810">
            <v>5.3981106612685563E-2</v>
          </cell>
          <cell r="C810">
            <v>5.3981106612685563E-2</v>
          </cell>
          <cell r="D810">
            <v>5.4637876911088838E-2</v>
          </cell>
          <cell r="E810">
            <v>5.4765395166868992E-2</v>
          </cell>
          <cell r="F810">
            <v>5.4758878099323713E-2</v>
          </cell>
          <cell r="G810">
            <v>5.4686372420361486E-2</v>
          </cell>
          <cell r="H810">
            <v>5.4731580998960104E-2</v>
          </cell>
          <cell r="I810">
            <v>5.5129945548710382E-2</v>
          </cell>
          <cell r="J810">
            <v>5.5320578074570546E-2</v>
          </cell>
          <cell r="K810">
            <v>5.5300875085584095E-2</v>
          </cell>
          <cell r="L810">
            <v>5.5686442342146404E-2</v>
          </cell>
          <cell r="M810">
            <v>5.5835620710598201E-2</v>
          </cell>
          <cell r="N810">
            <v>5.5957607750311673E-2</v>
          </cell>
          <cell r="O810">
            <v>5.6122933044517515E-2</v>
          </cell>
          <cell r="P810">
            <v>5.641074202884163E-2</v>
          </cell>
          <cell r="Q810">
            <v>5.6492151288937156E-2</v>
          </cell>
          <cell r="R810">
            <v>5.7134445450911168E-2</v>
          </cell>
          <cell r="S810">
            <v>5.7208327072535314E-2</v>
          </cell>
          <cell r="T810">
            <v>5.7676810257761293E-2</v>
          </cell>
          <cell r="U810">
            <v>5.7690499445701607E-2</v>
          </cell>
          <cell r="V810">
            <v>5.8117696012258947E-2</v>
          </cell>
        </row>
        <row r="811">
          <cell r="A811">
            <v>35850</v>
          </cell>
          <cell r="B811">
            <v>5.4967139210254742E-2</v>
          </cell>
          <cell r="C811">
            <v>5.4967139210254742E-2</v>
          </cell>
          <cell r="D811">
            <v>5.6245519212591362E-2</v>
          </cell>
          <cell r="E811">
            <v>5.6005024732388158E-2</v>
          </cell>
          <cell r="F811">
            <v>5.593975273054004E-2</v>
          </cell>
          <cell r="G811">
            <v>5.5938029452418207E-2</v>
          </cell>
          <cell r="H811">
            <v>5.6085165140677878E-2</v>
          </cell>
          <cell r="I811">
            <v>5.63930437777403E-2</v>
          </cell>
          <cell r="J811">
            <v>5.6552013442964066E-2</v>
          </cell>
          <cell r="K811">
            <v>5.6600845835983946E-2</v>
          </cell>
          <cell r="L811">
            <v>5.6971878132612709E-2</v>
          </cell>
          <cell r="M811">
            <v>5.7062069124977778E-2</v>
          </cell>
          <cell r="N811">
            <v>5.7257733834356409E-2</v>
          </cell>
          <cell r="O811">
            <v>5.7379963929782868E-2</v>
          </cell>
          <cell r="P811">
            <v>5.7722109587083306E-2</v>
          </cell>
          <cell r="Q811">
            <v>5.7834942012506919E-2</v>
          </cell>
          <cell r="R811">
            <v>5.8108685933318853E-2</v>
          </cell>
          <cell r="S811">
            <v>5.8210668075641306E-2</v>
          </cell>
          <cell r="T811">
            <v>5.8712083860144419E-2</v>
          </cell>
          <cell r="U811">
            <v>5.8699166909675443E-2</v>
          </cell>
          <cell r="V811">
            <v>5.9107444293759907E-2</v>
          </cell>
        </row>
        <row r="812">
          <cell r="A812">
            <v>35851</v>
          </cell>
          <cell r="B812">
            <v>5.5292388554694115E-2</v>
          </cell>
          <cell r="C812">
            <v>5.5292388554694115E-2</v>
          </cell>
          <cell r="D812">
            <v>5.6073199581369228E-2</v>
          </cell>
          <cell r="E812">
            <v>5.5884747901875712E-2</v>
          </cell>
          <cell r="F812">
            <v>5.5845189069640339E-2</v>
          </cell>
          <cell r="G812">
            <v>5.5858717901450132E-2</v>
          </cell>
          <cell r="H812">
            <v>5.5608328685699433E-2</v>
          </cell>
          <cell r="I812">
            <v>5.5900149707452503E-2</v>
          </cell>
          <cell r="J812">
            <v>5.6010954051377203E-2</v>
          </cell>
          <cell r="K812">
            <v>5.598784885890172E-2</v>
          </cell>
          <cell r="L812">
            <v>5.6430374486302233E-2</v>
          </cell>
          <cell r="M812">
            <v>5.6529496717313582E-2</v>
          </cell>
          <cell r="N812">
            <v>5.6682375151870398E-2</v>
          </cell>
          <cell r="O812">
            <v>5.6832765852617102E-2</v>
          </cell>
          <cell r="P812">
            <v>5.7197738685951342E-2</v>
          </cell>
          <cell r="Q812">
            <v>5.7330532808785174E-2</v>
          </cell>
          <cell r="R812">
            <v>5.7478617885679574E-2</v>
          </cell>
          <cell r="S812">
            <v>5.7619179069298976E-2</v>
          </cell>
          <cell r="T812">
            <v>5.8134241881771243E-2</v>
          </cell>
          <cell r="U812">
            <v>5.8116670210901201E-2</v>
          </cell>
          <cell r="V812">
            <v>5.8498469671595443E-2</v>
          </cell>
        </row>
        <row r="813">
          <cell r="A813">
            <v>35852</v>
          </cell>
          <cell r="B813">
            <v>5.4945054945054944E-2</v>
          </cell>
          <cell r="C813">
            <v>5.4945054945054944E-2</v>
          </cell>
          <cell r="D813">
            <v>5.5900010710941701E-2</v>
          </cell>
          <cell r="E813">
            <v>5.5992058186953665E-2</v>
          </cell>
          <cell r="F813">
            <v>5.5750421082769237E-2</v>
          </cell>
          <cell r="G813">
            <v>5.5779280022975622E-2</v>
          </cell>
          <cell r="H813">
            <v>5.5661114319741294E-2</v>
          </cell>
          <cell r="I813">
            <v>5.5945562210738778E-2</v>
          </cell>
          <cell r="J813">
            <v>5.6050721970985984E-2</v>
          </cell>
          <cell r="K813">
            <v>5.6023150341539311E-2</v>
          </cell>
          <cell r="L813">
            <v>5.6353216998061888E-2</v>
          </cell>
          <cell r="M813">
            <v>5.6482094087259939E-2</v>
          </cell>
          <cell r="N813">
            <v>5.6709134225249355E-2</v>
          </cell>
          <cell r="O813">
            <v>5.6766137839333777E-2</v>
          </cell>
          <cell r="P813">
            <v>5.7417872012810449E-2</v>
          </cell>
          <cell r="Q813">
            <v>5.7478310875749283E-2</v>
          </cell>
          <cell r="R813">
            <v>5.7701960064007941E-2</v>
          </cell>
          <cell r="S813">
            <v>5.7815422992464678E-2</v>
          </cell>
          <cell r="T813">
            <v>5.8210091545135734E-2</v>
          </cell>
          <cell r="U813">
            <v>5.8208796602830667E-2</v>
          </cell>
          <cell r="V813">
            <v>5.8515009806667427E-2</v>
          </cell>
        </row>
        <row r="814">
          <cell r="A814">
            <v>35853</v>
          </cell>
          <cell r="B814">
            <v>5.3914311598205804E-2</v>
          </cell>
          <cell r="C814">
            <v>5.3914311598205804E-2</v>
          </cell>
          <cell r="D814">
            <v>5.4939313478201586E-2</v>
          </cell>
          <cell r="E814">
            <v>5.5186754914435275E-2</v>
          </cell>
          <cell r="F814">
            <v>5.5072914894684175E-2</v>
          </cell>
          <cell r="G814">
            <v>5.5222409852976891E-2</v>
          </cell>
          <cell r="H814">
            <v>5.5061699832755301E-2</v>
          </cell>
          <cell r="I814">
            <v>5.5416748590566875E-2</v>
          </cell>
          <cell r="J814">
            <v>5.5574422045207565E-2</v>
          </cell>
          <cell r="K814">
            <v>5.5528599916310081E-2</v>
          </cell>
          <cell r="L814">
            <v>5.5976172773737211E-2</v>
          </cell>
          <cell r="M814">
            <v>5.6103414383340315E-2</v>
          </cell>
          <cell r="N814">
            <v>5.6303199782848909E-2</v>
          </cell>
          <cell r="O814">
            <v>5.6380162691206284E-2</v>
          </cell>
          <cell r="P814">
            <v>5.7047212600411845E-2</v>
          </cell>
          <cell r="Q814">
            <v>5.7100811156640133E-2</v>
          </cell>
          <cell r="R814">
            <v>5.7336795950971652E-2</v>
          </cell>
          <cell r="S814">
            <v>5.7402166614797454E-2</v>
          </cell>
          <cell r="T814">
            <v>5.7806701856937905E-2</v>
          </cell>
          <cell r="U814">
            <v>5.7815119953467886E-2</v>
          </cell>
          <cell r="V814">
            <v>5.8128585058524404E-2</v>
          </cell>
        </row>
        <row r="815">
          <cell r="A815">
            <v>35856</v>
          </cell>
          <cell r="B815">
            <v>5.5578333561113386E-2</v>
          </cell>
          <cell r="C815">
            <v>5.5578333561113386E-2</v>
          </cell>
          <cell r="D815">
            <v>5.6095696385499313E-2</v>
          </cell>
          <cell r="E815">
            <v>5.6183465977632421E-2</v>
          </cell>
          <cell r="F815">
            <v>5.6057358563913841E-2</v>
          </cell>
          <cell r="G815">
            <v>5.6019854958825624E-2</v>
          </cell>
          <cell r="H815">
            <v>5.5856936650633522E-2</v>
          </cell>
          <cell r="I815">
            <v>5.6075305432525209E-2</v>
          </cell>
          <cell r="J815">
            <v>5.6485066158236605E-2</v>
          </cell>
          <cell r="K815">
            <v>5.653181765537317E-2</v>
          </cell>
          <cell r="L815">
            <v>5.6901844691262179E-2</v>
          </cell>
          <cell r="M815">
            <v>5.696453052896841E-2</v>
          </cell>
          <cell r="N815">
            <v>5.7184225209787609E-2</v>
          </cell>
          <cell r="O815">
            <v>5.7281737850581341E-2</v>
          </cell>
          <cell r="P815">
            <v>5.7909319286882435E-2</v>
          </cell>
          <cell r="Q815">
            <v>5.8009932946018417E-2</v>
          </cell>
          <cell r="R815">
            <v>5.8396144622236197E-2</v>
          </cell>
          <cell r="S815">
            <v>5.8484853266989899E-2</v>
          </cell>
          <cell r="T815">
            <v>5.8917995030565197E-2</v>
          </cell>
          <cell r="U815">
            <v>5.8895757698913351E-2</v>
          </cell>
          <cell r="V815">
            <v>5.9185911065871691E-2</v>
          </cell>
        </row>
        <row r="816">
          <cell r="A816">
            <v>35857</v>
          </cell>
          <cell r="B816">
            <v>5.5218976081323881E-2</v>
          </cell>
          <cell r="C816">
            <v>5.5218976081323881E-2</v>
          </cell>
          <cell r="D816">
            <v>5.6262492372828835E-2</v>
          </cell>
          <cell r="E816">
            <v>5.6292807318575035E-2</v>
          </cell>
          <cell r="F816">
            <v>5.6314895559642968E-2</v>
          </cell>
          <cell r="G816">
            <v>5.637303061968596E-2</v>
          </cell>
          <cell r="H816">
            <v>5.6279844894517782E-2</v>
          </cell>
          <cell r="I816">
            <v>5.659073900613746E-2</v>
          </cell>
          <cell r="J816">
            <v>5.704533971806694E-2</v>
          </cell>
          <cell r="K816">
            <v>5.701258021818234E-2</v>
          </cell>
          <cell r="L816">
            <v>5.7373858869431187E-2</v>
          </cell>
          <cell r="M816">
            <v>5.7481898664401745E-2</v>
          </cell>
          <cell r="N816">
            <v>5.7671578393449253E-2</v>
          </cell>
          <cell r="O816">
            <v>5.7812899866949506E-2</v>
          </cell>
          <cell r="P816">
            <v>5.8418187106603958E-2</v>
          </cell>
          <cell r="Q816">
            <v>5.8498167401427888E-2</v>
          </cell>
          <cell r="R816">
            <v>5.8929564604722269E-2</v>
          </cell>
          <cell r="S816">
            <v>5.9001224112372262E-2</v>
          </cell>
          <cell r="T816">
            <v>5.9421320026496589E-2</v>
          </cell>
          <cell r="U816">
            <v>5.9385888046914158E-2</v>
          </cell>
          <cell r="V816">
            <v>5.9721855548545519E-2</v>
          </cell>
        </row>
        <row r="817">
          <cell r="A817">
            <v>35858</v>
          </cell>
          <cell r="B817">
            <v>5.5564094681832155E-2</v>
          </cell>
          <cell r="C817">
            <v>5.5564094681832155E-2</v>
          </cell>
          <cell r="D817">
            <v>5.6086132064223915E-2</v>
          </cell>
          <cell r="E817">
            <v>5.6402575051151919E-2</v>
          </cell>
          <cell r="F817">
            <v>5.6219752767506188E-2</v>
          </cell>
          <cell r="G817">
            <v>5.6293435035843803E-2</v>
          </cell>
          <cell r="H817">
            <v>5.6457079133044215E-2</v>
          </cell>
          <cell r="I817">
            <v>5.6745600976514932E-2</v>
          </cell>
          <cell r="J817">
            <v>5.6858286273075674E-2</v>
          </cell>
          <cell r="K817">
            <v>5.6870504762501058E-2</v>
          </cell>
          <cell r="L817">
            <v>5.7296486494629213E-2</v>
          </cell>
          <cell r="M817">
            <v>5.7434473494959046E-2</v>
          </cell>
          <cell r="N817">
            <v>5.7771742802206094E-2</v>
          </cell>
          <cell r="O817">
            <v>5.790735899434115E-2</v>
          </cell>
          <cell r="P817">
            <v>5.8309292106979674E-2</v>
          </cell>
          <cell r="Q817">
            <v>5.8371708361888833E-2</v>
          </cell>
          <cell r="R817">
            <v>5.8827177567150314E-2</v>
          </cell>
          <cell r="S817">
            <v>5.8901433305029054E-2</v>
          </cell>
          <cell r="T817">
            <v>5.9323467446558233E-2</v>
          </cell>
          <cell r="U817">
            <v>5.9289965497185369E-2</v>
          </cell>
          <cell r="V817">
            <v>5.9627270159897966E-2</v>
          </cell>
        </row>
        <row r="818">
          <cell r="A818">
            <v>35859</v>
          </cell>
          <cell r="B818">
            <v>5.4963000469620577E-2</v>
          </cell>
          <cell r="C818">
            <v>5.4963000469620577E-2</v>
          </cell>
          <cell r="D818">
            <v>5.6253883142786593E-2</v>
          </cell>
          <cell r="E818">
            <v>5.6280949399304801E-2</v>
          </cell>
          <cell r="F818">
            <v>5.6301303192119984E-2</v>
          </cell>
          <cell r="G818">
            <v>5.6358371604555778E-2</v>
          </cell>
          <cell r="H818">
            <v>5.6511137006591869E-2</v>
          </cell>
          <cell r="I818">
            <v>5.6792044688510901E-2</v>
          </cell>
          <cell r="J818">
            <v>5.6898920184328884E-2</v>
          </cell>
          <cell r="K818">
            <v>5.6906572315480082E-2</v>
          </cell>
          <cell r="L818">
            <v>5.7329150880578536E-2</v>
          </cell>
          <cell r="M818">
            <v>5.7387032521910325E-2</v>
          </cell>
          <cell r="N818">
            <v>5.8017932895280643E-2</v>
          </cell>
          <cell r="O818">
            <v>5.8071212188538467E-2</v>
          </cell>
          <cell r="P818">
            <v>5.8531992401742464E-2</v>
          </cell>
          <cell r="Q818">
            <v>5.8606235751326272E-2</v>
          </cell>
          <cell r="R818">
            <v>5.8971390377281482E-2</v>
          </cell>
          <cell r="S818">
            <v>5.9100429193683662E-2</v>
          </cell>
          <cell r="T818">
            <v>5.9517136985938759E-2</v>
          </cell>
          <cell r="U818">
            <v>5.9478232182717659E-2</v>
          </cell>
          <cell r="V818">
            <v>5.981154317386049E-2</v>
          </cell>
        </row>
        <row r="819">
          <cell r="A819">
            <v>35860</v>
          </cell>
          <cell r="B819">
            <v>5.3877481208317188E-2</v>
          </cell>
          <cell r="C819">
            <v>5.3877481208317188E-2</v>
          </cell>
          <cell r="D819">
            <v>5.5730654913505387E-2</v>
          </cell>
          <cell r="E819">
            <v>5.561757723098882E-2</v>
          </cell>
          <cell r="F819">
            <v>5.579283860410162E-2</v>
          </cell>
          <cell r="G819">
            <v>5.579629497714475E-2</v>
          </cell>
          <cell r="H819">
            <v>5.594761422537816E-2</v>
          </cell>
          <cell r="I819">
            <v>5.6259010471790466E-2</v>
          </cell>
          <cell r="J819">
            <v>5.6354035715522083E-2</v>
          </cell>
          <cell r="K819">
            <v>5.6289706906660963E-2</v>
          </cell>
          <cell r="L819">
            <v>5.6784403813127264E-2</v>
          </cell>
          <cell r="M819">
            <v>5.6851549855389094E-2</v>
          </cell>
          <cell r="N819">
            <v>5.7438142740269732E-2</v>
          </cell>
          <cell r="O819">
            <v>5.752003733590498E-2</v>
          </cell>
          <cell r="P819">
            <v>5.7937242192308537E-2</v>
          </cell>
          <cell r="Q819">
            <v>5.8034298396576922E-2</v>
          </cell>
          <cell r="R819">
            <v>5.8479058109736512E-2</v>
          </cell>
          <cell r="S819">
            <v>5.856297424544181E-2</v>
          </cell>
          <cell r="T819">
            <v>5.8934217222679559E-2</v>
          </cell>
          <cell r="U819">
            <v>5.8966099743643113E-2</v>
          </cell>
          <cell r="V819">
            <v>5.9253048148087753E-2</v>
          </cell>
        </row>
        <row r="820">
          <cell r="A820">
            <v>35863</v>
          </cell>
          <cell r="B820">
            <v>5.4190379359064081E-2</v>
          </cell>
          <cell r="C820">
            <v>5.4190379359064081E-2</v>
          </cell>
          <cell r="D820">
            <v>5.5539009910168295E-2</v>
          </cell>
          <cell r="E820">
            <v>5.5479695399818313E-2</v>
          </cell>
          <cell r="F820">
            <v>5.5681690016250111E-2</v>
          </cell>
          <cell r="G820">
            <v>5.5555190369755168E-2</v>
          </cell>
          <cell r="H820">
            <v>5.5861480317909641E-2</v>
          </cell>
          <cell r="I820">
            <v>5.6071334041439304E-2</v>
          </cell>
          <cell r="J820">
            <v>5.585733552223094E-2</v>
          </cell>
          <cell r="K820">
            <v>5.5952160185939639E-2</v>
          </cell>
          <cell r="L820">
            <v>5.6277621071215471E-2</v>
          </cell>
          <cell r="M820">
            <v>5.6375762072160655E-2</v>
          </cell>
          <cell r="N820">
            <v>5.6986696552955532E-2</v>
          </cell>
          <cell r="O820">
            <v>5.7089418047889882E-2</v>
          </cell>
          <cell r="P820">
            <v>5.7523259930018451E-2</v>
          </cell>
          <cell r="Q820">
            <v>5.7634862924360812E-2</v>
          </cell>
          <cell r="R820">
            <v>5.8029728926593575E-2</v>
          </cell>
          <cell r="S820">
            <v>5.8125972545152324E-2</v>
          </cell>
          <cell r="T820">
            <v>5.8506724275414604E-2</v>
          </cell>
          <cell r="U820">
            <v>5.8491290149037506E-2</v>
          </cell>
          <cell r="V820">
            <v>5.8786155199403271E-2</v>
          </cell>
        </row>
        <row r="821">
          <cell r="A821">
            <v>35864</v>
          </cell>
          <cell r="B821">
            <v>5.4542264939317742E-2</v>
          </cell>
          <cell r="C821">
            <v>5.4542264939317742E-2</v>
          </cell>
          <cell r="D821">
            <v>5.5707589022445859E-2</v>
          </cell>
          <cell r="E821">
            <v>5.5589118888876216E-2</v>
          </cell>
          <cell r="F821">
            <v>5.558521836651803E-2</v>
          </cell>
          <cell r="G821">
            <v>5.5619630439781471E-2</v>
          </cell>
          <cell r="H821">
            <v>5.5750208139778754E-2</v>
          </cell>
          <cell r="I821">
            <v>5.6117404321436255E-2</v>
          </cell>
          <cell r="J821">
            <v>5.5897385547542928E-2</v>
          </cell>
          <cell r="K821">
            <v>5.5898825290583889E-2</v>
          </cell>
          <cell r="L821">
            <v>5.6309787100579295E-2</v>
          </cell>
          <cell r="M821">
            <v>5.6405016608069812E-2</v>
          </cell>
          <cell r="N821">
            <v>5.7013777782997703E-2</v>
          </cell>
          <cell r="O821">
            <v>5.7114438327319189E-2</v>
          </cell>
          <cell r="P821">
            <v>5.7480669103633843E-2</v>
          </cell>
          <cell r="Q821">
            <v>5.7593357878246307E-2</v>
          </cell>
          <cell r="R821">
            <v>5.7927827757175476E-2</v>
          </cell>
          <cell r="S821">
            <v>5.8026707910829811E-2</v>
          </cell>
          <cell r="T821">
            <v>5.8409483075953401E-2</v>
          </cell>
          <cell r="U821">
            <v>5.8377233234241148E-2</v>
          </cell>
          <cell r="V821">
            <v>5.8692303251851284E-2</v>
          </cell>
        </row>
        <row r="822">
          <cell r="A822">
            <v>35865</v>
          </cell>
          <cell r="B822">
            <v>5.4159771325409958E-2</v>
          </cell>
          <cell r="C822">
            <v>5.4159771325409958E-2</v>
          </cell>
          <cell r="D822">
            <v>5.5175893005281591E-2</v>
          </cell>
          <cell r="E822">
            <v>5.523115916264295E-2</v>
          </cell>
          <cell r="F822">
            <v>5.5310605187669379E-2</v>
          </cell>
          <cell r="G822">
            <v>5.5393798175066934E-2</v>
          </cell>
          <cell r="H822">
            <v>5.5556304316529553E-2</v>
          </cell>
          <cell r="I822">
            <v>5.5837166676221482E-2</v>
          </cell>
          <cell r="J822">
            <v>5.561249651994301E-2</v>
          </cell>
          <cell r="K822">
            <v>5.5638072808186917E-2</v>
          </cell>
          <cell r="L822">
            <v>5.5985507907627484E-2</v>
          </cell>
          <cell r="M822">
            <v>5.6126973421131134E-2</v>
          </cell>
          <cell r="N822">
            <v>5.6677934954814477E-2</v>
          </cell>
          <cell r="O822">
            <v>5.6795010278600747E-2</v>
          </cell>
          <cell r="P822">
            <v>5.7218367785741388E-2</v>
          </cell>
          <cell r="Q822">
            <v>5.7277648298365375E-2</v>
          </cell>
          <cell r="R822">
            <v>5.7622169059023537E-2</v>
          </cell>
          <cell r="S822">
            <v>5.7670912846046647E-2</v>
          </cell>
          <cell r="T822">
            <v>5.8119868328499559E-2</v>
          </cell>
          <cell r="U822">
            <v>5.8113290614126553E-2</v>
          </cell>
          <cell r="V822">
            <v>5.8414715176543577E-2</v>
          </cell>
        </row>
        <row r="823">
          <cell r="A823">
            <v>35866</v>
          </cell>
          <cell r="B823">
            <v>5.3029773083152619E-2</v>
          </cell>
          <cell r="C823">
            <v>5.3029773083152619E-2</v>
          </cell>
          <cell r="D823">
            <v>5.4173430682691072E-2</v>
          </cell>
          <cell r="E823">
            <v>5.4326284698555868E-2</v>
          </cell>
          <cell r="F823">
            <v>5.4620332529231014E-2</v>
          </cell>
          <cell r="G823">
            <v>5.4683998039671708E-2</v>
          </cell>
          <cell r="H823">
            <v>5.4826419891333369E-2</v>
          </cell>
          <cell r="I823">
            <v>5.519484367321955E-2</v>
          </cell>
          <cell r="J823">
            <v>5.5068150113305243E-2</v>
          </cell>
          <cell r="K823">
            <v>5.5022637311569055E-2</v>
          </cell>
          <cell r="L823">
            <v>5.5251559915624963E-2</v>
          </cell>
          <cell r="M823">
            <v>5.5338806894747336E-2</v>
          </cell>
          <cell r="N823">
            <v>5.5860790490018915E-2</v>
          </cell>
          <cell r="O823">
            <v>5.6018895397182703E-2</v>
          </cell>
          <cell r="P823">
            <v>5.6431422467282069E-2</v>
          </cell>
          <cell r="Q823">
            <v>5.6500869998986507E-2</v>
          </cell>
          <cell r="R823">
            <v>5.6810292541618325E-2</v>
          </cell>
          <cell r="S823">
            <v>5.6904009714032443E-2</v>
          </cell>
          <cell r="T823">
            <v>5.7295252057830086E-2</v>
          </cell>
          <cell r="U823">
            <v>5.7309369722883502E-2</v>
          </cell>
          <cell r="V823">
            <v>5.7626370103757922E-2</v>
          </cell>
        </row>
        <row r="824">
          <cell r="A824">
            <v>35867</v>
          </cell>
          <cell r="B824">
            <v>5.3380963633372178E-2</v>
          </cell>
          <cell r="C824">
            <v>5.3380963633372178E-2</v>
          </cell>
          <cell r="D824">
            <v>5.4339300172924036E-2</v>
          </cell>
          <cell r="E824">
            <v>5.4668383759767465E-2</v>
          </cell>
          <cell r="F824">
            <v>5.4878580894410847E-2</v>
          </cell>
          <cell r="G824">
            <v>5.4892835945146087E-2</v>
          </cell>
          <cell r="H824">
            <v>5.516796838272759E-2</v>
          </cell>
          <cell r="I824">
            <v>5.5457629927415895E-2</v>
          </cell>
          <cell r="J824">
            <v>5.5205058696302586E-2</v>
          </cell>
          <cell r="K824">
            <v>5.526469999360846E-2</v>
          </cell>
          <cell r="L824">
            <v>5.5447158571744121E-2</v>
          </cell>
          <cell r="M824">
            <v>5.5546114398705375E-2</v>
          </cell>
          <cell r="N824">
            <v>5.6055912781717419E-2</v>
          </cell>
          <cell r="O824">
            <v>5.6134840092973842E-2</v>
          </cell>
          <cell r="P824">
            <v>5.6585514904972885E-2</v>
          </cell>
          <cell r="Q824">
            <v>5.6669103009234389E-2</v>
          </cell>
          <cell r="R824">
            <v>5.697226132765966E-2</v>
          </cell>
          <cell r="S824">
            <v>5.7040676346011086E-2</v>
          </cell>
          <cell r="T824">
            <v>5.7447066078279124E-2</v>
          </cell>
          <cell r="U824">
            <v>5.7438157045240683E-2</v>
          </cell>
          <cell r="V824">
            <v>5.777039422750227E-2</v>
          </cell>
        </row>
        <row r="825">
          <cell r="A825">
            <v>35870</v>
          </cell>
          <cell r="B825">
            <v>5.4463010193508098E-2</v>
          </cell>
          <cell r="C825">
            <v>5.4463010193508098E-2</v>
          </cell>
          <cell r="D825">
            <v>5.4487754171019996E-2</v>
          </cell>
          <cell r="E825">
            <v>5.4524184669362076E-2</v>
          </cell>
          <cell r="F825">
            <v>5.4763360670509346E-2</v>
          </cell>
          <cell r="G825">
            <v>5.4648170790741052E-2</v>
          </cell>
          <cell r="H825">
            <v>5.4914538606742822E-2</v>
          </cell>
          <cell r="I825">
            <v>5.515939761878879E-2</v>
          </cell>
          <cell r="J825">
            <v>5.5129213849280989E-2</v>
          </cell>
          <cell r="K825">
            <v>5.5074300731098924E-2</v>
          </cell>
          <cell r="L825">
            <v>5.5296201922283988E-2</v>
          </cell>
          <cell r="M825">
            <v>5.5377411931858828E-2</v>
          </cell>
          <cell r="N825">
            <v>5.5894963346152932E-2</v>
          </cell>
          <cell r="O825">
            <v>5.5980201587897217E-2</v>
          </cell>
          <cell r="P825">
            <v>5.6392258400449424E-2</v>
          </cell>
          <cell r="Q825">
            <v>5.6523837094953615E-2</v>
          </cell>
          <cell r="R825">
            <v>5.6587655614797464E-2</v>
          </cell>
          <cell r="S825">
            <v>5.6725532107127739E-2</v>
          </cell>
          <cell r="T825">
            <v>5.708144550014245E-2</v>
          </cell>
          <cell r="U825">
            <v>5.7080583318766788E-2</v>
          </cell>
          <cell r="V825">
            <v>5.7418665507112505E-2</v>
          </cell>
        </row>
        <row r="826">
          <cell r="A826">
            <v>35871</v>
          </cell>
          <cell r="B826">
            <v>5.4833506861491146E-2</v>
          </cell>
          <cell r="C826">
            <v>5.4833506861491146E-2</v>
          </cell>
          <cell r="D826">
            <v>5.4656639806342472E-2</v>
          </cell>
          <cell r="E826">
            <v>5.4633183108935765E-2</v>
          </cell>
          <cell r="F826">
            <v>5.4844157551681871E-2</v>
          </cell>
          <cell r="G826">
            <v>5.4857827563617949E-2</v>
          </cell>
          <cell r="H826">
            <v>5.5091819692638211E-2</v>
          </cell>
          <cell r="I826">
            <v>5.5422849597187171E-2</v>
          </cell>
          <cell r="J826">
            <v>5.5266522912127941E-2</v>
          </cell>
          <cell r="K826">
            <v>5.5287284025326483E-2</v>
          </cell>
          <cell r="L826">
            <v>5.549220842788713E-2</v>
          </cell>
          <cell r="M826">
            <v>5.5585096916386988E-2</v>
          </cell>
          <cell r="N826">
            <v>5.6066277174566699E-2</v>
          </cell>
          <cell r="O826">
            <v>5.6233525342033415E-2</v>
          </cell>
          <cell r="P826">
            <v>5.6612117844245337E-2</v>
          </cell>
          <cell r="Q826">
            <v>5.6692266230874658E-2</v>
          </cell>
          <cell r="R826">
            <v>5.6911471025851389E-2</v>
          </cell>
          <cell r="S826">
            <v>5.6999330647806275E-2</v>
          </cell>
          <cell r="T826">
            <v>5.7385849955315087E-2</v>
          </cell>
          <cell r="U826">
            <v>5.7395174181863913E-2</v>
          </cell>
          <cell r="V826">
            <v>5.770830152057102E-2</v>
          </cell>
        </row>
        <row r="827">
          <cell r="A827">
            <v>35872</v>
          </cell>
          <cell r="B827">
            <v>5.5209078826295881E-2</v>
          </cell>
          <cell r="C827">
            <v>5.5209078826295881E-2</v>
          </cell>
          <cell r="D827">
            <v>5.4826575560833014E-2</v>
          </cell>
          <cell r="E827">
            <v>5.4979244529561273E-2</v>
          </cell>
          <cell r="F827">
            <v>5.5104583282226199E-2</v>
          </cell>
          <cell r="G827">
            <v>5.5068039892017674E-2</v>
          </cell>
          <cell r="H827">
            <v>5.5020968960173479E-2</v>
          </cell>
          <cell r="I827">
            <v>5.5359621884239492E-2</v>
          </cell>
          <cell r="J827">
            <v>5.5404072753048997E-2</v>
          </cell>
          <cell r="K827">
            <v>5.5441319528752239E-2</v>
          </cell>
          <cell r="L827">
            <v>5.5606306152527929E-2</v>
          </cell>
          <cell r="M827">
            <v>5.5767583567155082E-2</v>
          </cell>
          <cell r="N827">
            <v>5.6262044910082541E-2</v>
          </cell>
          <cell r="O827">
            <v>5.6326966636876544E-2</v>
          </cell>
          <cell r="P827">
            <v>5.6700921503285942E-2</v>
          </cell>
          <cell r="Q827">
            <v>5.6839958057120533E-2</v>
          </cell>
          <cell r="R827">
            <v>5.7317611357273576E-2</v>
          </cell>
          <cell r="S827">
            <v>5.7431357490967817E-2</v>
          </cell>
          <cell r="T827">
            <v>5.7825485796379431E-2</v>
          </cell>
          <cell r="U827">
            <v>5.7822949606892632E-2</v>
          </cell>
          <cell r="V827">
            <v>5.8127058149451009E-2</v>
          </cell>
        </row>
        <row r="828">
          <cell r="A828">
            <v>35873</v>
          </cell>
          <cell r="B828">
            <v>5.4811514929370968E-2</v>
          </cell>
          <cell r="C828">
            <v>5.4811514929370968E-2</v>
          </cell>
          <cell r="D828">
            <v>5.4997571258802495E-2</v>
          </cell>
          <cell r="E828">
            <v>5.5089600152093514E-2</v>
          </cell>
          <cell r="F828">
            <v>5.5365862328138928E-2</v>
          </cell>
          <cell r="G828">
            <v>5.5278809828996488E-2</v>
          </cell>
          <cell r="H828">
            <v>5.5198700412855552E-2</v>
          </cell>
          <cell r="I828">
            <v>5.5514580257790852E-2</v>
          </cell>
          <cell r="J828">
            <v>5.5639721021148142E-2</v>
          </cell>
          <cell r="K828">
            <v>5.5565904507963552E-2</v>
          </cell>
          <cell r="L828">
            <v>5.5830395904121435E-2</v>
          </cell>
          <cell r="M828">
            <v>5.5873508216602044E-2</v>
          </cell>
          <cell r="N828">
            <v>5.6288890300116384E-2</v>
          </cell>
          <cell r="O828">
            <v>5.6420522705826023E-2</v>
          </cell>
          <cell r="P828">
            <v>5.6789829496333988E-2</v>
          </cell>
          <cell r="Q828">
            <v>5.6924721071164183E-2</v>
          </cell>
          <cell r="R828">
            <v>5.7399103135113649E-2</v>
          </cell>
          <cell r="S828">
            <v>5.752945984100457E-2</v>
          </cell>
          <cell r="T828">
            <v>5.79014058176512E-2</v>
          </cell>
          <cell r="U828">
            <v>5.7896408079641852E-2</v>
          </cell>
          <cell r="V828">
            <v>5.819860560597169E-2</v>
          </cell>
        </row>
        <row r="829">
          <cell r="A829">
            <v>35874</v>
          </cell>
          <cell r="B829">
            <v>5.4147936248467511E-2</v>
          </cell>
          <cell r="C829">
            <v>5.4147936248467511E-2</v>
          </cell>
          <cell r="D829">
            <v>5.4810001940445711E-2</v>
          </cell>
          <cell r="E829">
            <v>5.4725322302987302E-2</v>
          </cell>
          <cell r="F829">
            <v>5.5087984942870774E-2</v>
          </cell>
          <cell r="G829">
            <v>5.5050903949897069E-2</v>
          </cell>
          <cell r="H829">
            <v>5.5003380096662169E-2</v>
          </cell>
          <cell r="I829">
            <v>5.5342128420094838E-2</v>
          </cell>
          <cell r="J829">
            <v>5.5386234052378934E-2</v>
          </cell>
          <cell r="K829">
            <v>5.5393431670117205E-2</v>
          </cell>
          <cell r="L829">
            <v>5.5587882477227249E-2</v>
          </cell>
          <cell r="M829">
            <v>5.5748888235265442E-2</v>
          </cell>
          <cell r="N829">
            <v>5.6146568137601424E-2</v>
          </cell>
          <cell r="O829">
            <v>5.6216113885641225E-2</v>
          </cell>
          <cell r="P829">
            <v>5.668144980527328E-2</v>
          </cell>
          <cell r="Q829">
            <v>5.6757006307477161E-2</v>
          </cell>
          <cell r="R829">
            <v>5.717543125978531E-2</v>
          </cell>
          <cell r="S829">
            <v>5.7233583747887187E-2</v>
          </cell>
          <cell r="T829">
            <v>5.7689367220229902E-2</v>
          </cell>
          <cell r="U829">
            <v>5.7689349039948205E-2</v>
          </cell>
          <cell r="V829">
            <v>5.7995259254388018E-2</v>
          </cell>
        </row>
        <row r="830">
          <cell r="A830">
            <v>35877</v>
          </cell>
          <cell r="B830">
            <v>5.4500768182677538E-2</v>
          </cell>
          <cell r="C830">
            <v>5.4500768182677538E-2</v>
          </cell>
          <cell r="D830">
            <v>5.4966356736648125E-2</v>
          </cell>
          <cell r="E830">
            <v>5.5057488673034838E-2</v>
          </cell>
          <cell r="F830">
            <v>5.5153322691006867E-2</v>
          </cell>
          <cell r="G830">
            <v>5.5245344147938295E-2</v>
          </cell>
          <cell r="H830">
            <v>5.5039307994786457E-2</v>
          </cell>
          <cell r="I830">
            <v>5.5370549760913525E-2</v>
          </cell>
          <cell r="J830">
            <v>5.5506464891729904E-2</v>
          </cell>
          <cell r="K830">
            <v>5.5499987665632501E-2</v>
          </cell>
          <cell r="L830">
            <v>5.5683886978873443E-2</v>
          </cell>
          <cell r="M830">
            <v>5.5836245195608737E-2</v>
          </cell>
          <cell r="N830">
            <v>5.6154527208972654E-2</v>
          </cell>
          <cell r="O830">
            <v>5.6290429278990611E-2</v>
          </cell>
          <cell r="P830">
            <v>5.6685134938520634E-2</v>
          </cell>
          <cell r="Q830">
            <v>5.6821894404220315E-2</v>
          </cell>
          <cell r="R830">
            <v>5.7236662382581335E-2</v>
          </cell>
          <cell r="S830">
            <v>5.7291225869006361E-2</v>
          </cell>
          <cell r="T830">
            <v>5.7686635112025049E-2</v>
          </cell>
          <cell r="U830">
            <v>5.7666504345956215E-2</v>
          </cell>
          <cell r="V830">
            <v>5.7989871061992493E-2</v>
          </cell>
        </row>
        <row r="831">
          <cell r="A831">
            <v>35878</v>
          </cell>
          <cell r="B831">
            <v>5.4890059383982372E-2</v>
          </cell>
          <cell r="C831">
            <v>5.4890059383982372E-2</v>
          </cell>
          <cell r="D831">
            <v>5.5140473037168583E-2</v>
          </cell>
          <cell r="E831">
            <v>5.4929775750537778E-2</v>
          </cell>
          <cell r="F831">
            <v>5.5235540363979187E-2</v>
          </cell>
          <cell r="G831">
            <v>5.5163473237849613E-2</v>
          </cell>
          <cell r="H831">
            <v>5.5092952720163325E-2</v>
          </cell>
          <cell r="I831">
            <v>5.5416558511236828E-2</v>
          </cell>
          <cell r="J831">
            <v>5.5546657912186659E-2</v>
          </cell>
          <cell r="K831">
            <v>5.5446270816489798E-2</v>
          </cell>
          <cell r="L831">
            <v>5.5715962209328944E-2</v>
          </cell>
          <cell r="M831">
            <v>5.5788433391252015E-2</v>
          </cell>
          <cell r="N831">
            <v>5.6181383791785375E-2</v>
          </cell>
          <cell r="O831">
            <v>5.6315244756319612E-2</v>
          </cell>
          <cell r="P831">
            <v>5.6708312872596291E-2</v>
          </cell>
          <cell r="Q831">
            <v>5.6759344343373729E-2</v>
          </cell>
          <cell r="R831">
            <v>5.7196054261804248E-2</v>
          </cell>
          <cell r="S831">
            <v>5.7310465717940198E-2</v>
          </cell>
          <cell r="T831">
            <v>5.7704919782909529E-2</v>
          </cell>
          <cell r="U831">
            <v>5.768380914764995E-2</v>
          </cell>
          <cell r="V831">
            <v>5.8006394321505297E-2</v>
          </cell>
        </row>
        <row r="832">
          <cell r="A832">
            <v>35879</v>
          </cell>
          <cell r="B832">
            <v>5.4474696738423027E-2</v>
          </cell>
          <cell r="C832">
            <v>5.4474696738423027E-2</v>
          </cell>
          <cell r="D832">
            <v>5.5680943014267188E-2</v>
          </cell>
          <cell r="E832">
            <v>5.5761150063008094E-2</v>
          </cell>
          <cell r="F832">
            <v>5.5861874142706783E-2</v>
          </cell>
          <cell r="G832">
            <v>5.5817598034131506E-2</v>
          </cell>
          <cell r="H832">
            <v>5.5813944109277765E-2</v>
          </cell>
          <cell r="I832">
            <v>5.6120972057344676E-2</v>
          </cell>
          <cell r="J832">
            <v>5.6176763098598877E-2</v>
          </cell>
          <cell r="K832">
            <v>5.6227904526027189E-2</v>
          </cell>
          <cell r="L832">
            <v>5.6437329278203809E-2</v>
          </cell>
          <cell r="M832">
            <v>5.6537897273247775E-2</v>
          </cell>
          <cell r="N832">
            <v>5.6887447539848417E-2</v>
          </cell>
          <cell r="O832">
            <v>5.7007338261322558E-2</v>
          </cell>
          <cell r="P832">
            <v>5.7413688536215701E-2</v>
          </cell>
          <cell r="Q832">
            <v>5.7519985761018438E-2</v>
          </cell>
          <cell r="R832">
            <v>5.7910396867432427E-2</v>
          </cell>
          <cell r="S832">
            <v>5.8001630644455619E-2</v>
          </cell>
          <cell r="T832">
            <v>5.8377898877326084E-2</v>
          </cell>
          <cell r="U832">
            <v>5.841400485603658E-2</v>
          </cell>
          <cell r="V832">
            <v>5.8703166024570395E-2</v>
          </cell>
        </row>
        <row r="833">
          <cell r="A833">
            <v>35880</v>
          </cell>
          <cell r="B833">
            <v>5.486944091768696E-2</v>
          </cell>
          <cell r="C833">
            <v>5.486944091768696E-2</v>
          </cell>
          <cell r="D833">
            <v>5.6225071111774598E-2</v>
          </cell>
          <cell r="E833">
            <v>5.611530812079929E-2</v>
          </cell>
          <cell r="F833">
            <v>5.6369535682448464E-2</v>
          </cell>
          <cell r="G833">
            <v>5.6375744732159457E-2</v>
          </cell>
          <cell r="H833">
            <v>5.6244800278090645E-2</v>
          </cell>
          <cell r="I833">
            <v>5.6644571763167458E-2</v>
          </cell>
          <cell r="J833">
            <v>5.6644750857914185E-2</v>
          </cell>
          <cell r="K833">
            <v>5.6563385113796549E-2</v>
          </cell>
          <cell r="L833">
            <v>5.6829490066390619E-2</v>
          </cell>
          <cell r="M833">
            <v>5.6877252655254541E-2</v>
          </cell>
          <cell r="N833">
            <v>5.7304267881987399E-2</v>
          </cell>
          <cell r="O833">
            <v>5.7378956766829976E-2</v>
          </cell>
          <cell r="P833">
            <v>5.7724379026033022E-2</v>
          </cell>
          <cell r="Q833">
            <v>5.7796369469121069E-2</v>
          </cell>
          <cell r="R833">
            <v>5.817703371541575E-2</v>
          </cell>
          <cell r="S833">
            <v>5.8279154752201377E-2</v>
          </cell>
          <cell r="T833">
            <v>5.8705960790794286E-2</v>
          </cell>
          <cell r="U833">
            <v>5.8733266276640696E-2</v>
          </cell>
          <cell r="V833">
            <v>5.901560003347487E-2</v>
          </cell>
        </row>
        <row r="834">
          <cell r="A834">
            <v>35881</v>
          </cell>
          <cell r="B834">
            <v>5.4448367554792952E-2</v>
          </cell>
          <cell r="C834">
            <v>5.4448367554792952E-2</v>
          </cell>
          <cell r="D834">
            <v>5.6037118601543243E-2</v>
          </cell>
          <cell r="E834">
            <v>5.6229788730302391E-2</v>
          </cell>
          <cell r="F834">
            <v>5.6453963644669897E-2</v>
          </cell>
          <cell r="G834">
            <v>5.6442447026004358E-2</v>
          </cell>
          <cell r="H834">
            <v>5.6425469822045611E-2</v>
          </cell>
          <cell r="I834">
            <v>5.6691769721468964E-2</v>
          </cell>
          <cell r="J834">
            <v>5.6685867546841316E-2</v>
          </cell>
          <cell r="K834">
            <v>5.6689702766298554E-2</v>
          </cell>
          <cell r="L834">
            <v>5.6945421629559637E-2</v>
          </cell>
          <cell r="M834">
            <v>5.7062205165034005E-2</v>
          </cell>
          <cell r="N834">
            <v>5.7331720820224225E-2</v>
          </cell>
          <cell r="O834">
            <v>5.7473711535025611E-2</v>
          </cell>
          <cell r="P834">
            <v>5.7748016426381318E-2</v>
          </cell>
          <cell r="Q834">
            <v>5.781843339789227E-2</v>
          </cell>
          <cell r="R834">
            <v>5.8279954736737423E-2</v>
          </cell>
          <cell r="S834">
            <v>5.8358397806558999E-2</v>
          </cell>
          <cell r="T834">
            <v>5.8782746086494898E-2</v>
          </cell>
          <cell r="U834">
            <v>5.8750911405651411E-2</v>
          </cell>
          <cell r="V834">
            <v>5.9087991150192531E-2</v>
          </cell>
        </row>
        <row r="835">
          <cell r="A835">
            <v>35884</v>
          </cell>
          <cell r="B835">
            <v>5.566736085825847E-2</v>
          </cell>
          <cell r="C835">
            <v>5.566736085825847E-2</v>
          </cell>
          <cell r="D835">
            <v>5.658000804117818E-2</v>
          </cell>
          <cell r="E835">
            <v>5.6600000000000004E-2</v>
          </cell>
          <cell r="F835">
            <v>5.670728803972689E-2</v>
          </cell>
          <cell r="G835">
            <v>5.6643504264873273E-2</v>
          </cell>
          <cell r="H835">
            <v>5.6747281667875342E-2</v>
          </cell>
          <cell r="I835">
            <v>5.6944381703388343E-2</v>
          </cell>
          <cell r="J835">
            <v>5.6908573184733545E-2</v>
          </cell>
          <cell r="K835">
            <v>5.6979633976894734E-2</v>
          </cell>
          <cell r="L835">
            <v>5.7200651640782842E-2</v>
          </cell>
          <cell r="M835">
            <v>5.7500000000000002E-2</v>
          </cell>
          <cell r="N835">
            <v>5.7487531742035136E-2</v>
          </cell>
          <cell r="O835">
            <v>5.7619489846246222E-2</v>
          </cell>
          <cell r="P835">
            <v>5.8044033009121442E-2</v>
          </cell>
          <cell r="Q835">
            <v>5.8033606623251507E-2</v>
          </cell>
          <cell r="R835">
            <v>5.840423203509397E-2</v>
          </cell>
          <cell r="S835">
            <v>5.8536834332875327E-2</v>
          </cell>
          <cell r="T835">
            <v>5.8897005299275988E-2</v>
          </cell>
          <cell r="U835">
            <v>5.891462182352887E-2</v>
          </cell>
          <cell r="V835">
            <v>5.931556663905678E-2</v>
          </cell>
        </row>
        <row r="836">
          <cell r="A836">
            <v>35885</v>
          </cell>
          <cell r="B836">
            <v>5.5084260792207136E-2</v>
          </cell>
          <cell r="C836">
            <v>5.5084260792207136E-2</v>
          </cell>
          <cell r="D836">
            <v>5.5751166163252201E-2</v>
          </cell>
          <cell r="E836">
            <v>5.582015955626566E-2</v>
          </cell>
          <cell r="F836">
            <v>5.6000873579292988E-2</v>
          </cell>
          <cell r="G836">
            <v>5.6300000000000003E-2</v>
          </cell>
          <cell r="H836">
            <v>5.626865705405474E-2</v>
          </cell>
          <cell r="I836">
            <v>5.6559112733486371E-2</v>
          </cell>
          <cell r="J836">
            <v>5.6553973682773331E-2</v>
          </cell>
          <cell r="K836">
            <v>5.6579021099127783E-2</v>
          </cell>
          <cell r="L836">
            <v>5.6749968423202915E-2</v>
          </cell>
          <cell r="M836">
            <v>5.6795368629427863E-2</v>
          </cell>
          <cell r="N836">
            <v>5.7051265504497524E-2</v>
          </cell>
          <cell r="O836">
            <v>5.7488642558567851E-2</v>
          </cell>
          <cell r="P836">
            <v>5.7589892652729499E-2</v>
          </cell>
          <cell r="Q836">
            <v>5.7676772961890679E-2</v>
          </cell>
          <cell r="R836">
            <v>5.8104855487779036E-2</v>
          </cell>
          <cell r="S836">
            <v>5.8176731168587757E-2</v>
          </cell>
          <cell r="T836">
            <v>5.8454589785419571E-2</v>
          </cell>
          <cell r="U836">
            <v>5.8474829334708656E-2</v>
          </cell>
          <cell r="V836">
            <v>5.8873509999680697E-2</v>
          </cell>
        </row>
        <row r="837">
          <cell r="A837">
            <v>35886</v>
          </cell>
          <cell r="B837">
            <v>5.4569725424427208E-2</v>
          </cell>
          <cell r="C837">
            <v>5.4569725424427208E-2</v>
          </cell>
          <cell r="D837">
            <v>5.5751166163252479E-2</v>
          </cell>
          <cell r="E837">
            <v>5.5612027750580995E-2</v>
          </cell>
          <cell r="F837">
            <v>5.5745951438397535E-2</v>
          </cell>
          <cell r="G837">
            <v>5.5866406306625274E-2</v>
          </cell>
          <cell r="H837">
            <v>5.5936094758768061E-2</v>
          </cell>
          <cell r="I837">
            <v>5.6246424613987801E-2</v>
          </cell>
          <cell r="J837">
            <v>5.6190523000835928E-2</v>
          </cell>
          <cell r="K837">
            <v>5.6204912781541515E-2</v>
          </cell>
          <cell r="L837">
            <v>5.6402530223468021E-2</v>
          </cell>
          <cell r="M837">
            <v>5.6394735347679054E-2</v>
          </cell>
          <cell r="N837">
            <v>5.668700574460192E-2</v>
          </cell>
          <cell r="O837">
            <v>5.6917162812492206E-2</v>
          </cell>
          <cell r="P837">
            <v>5.7114459750061616E-2</v>
          </cell>
          <cell r="Q837">
            <v>5.7219453671412519E-2</v>
          </cell>
          <cell r="R837">
            <v>5.7601463382690461E-2</v>
          </cell>
          <cell r="S837">
            <v>5.7688479633382035E-2</v>
          </cell>
          <cell r="T837">
            <v>5.7978478655961098E-2</v>
          </cell>
          <cell r="U837">
            <v>5.8010208437058425E-2</v>
          </cell>
          <cell r="V837">
            <v>5.8417091267990308E-2</v>
          </cell>
        </row>
        <row r="838">
          <cell r="A838">
            <v>35887</v>
          </cell>
          <cell r="B838">
            <v>5.4302247645895578E-2</v>
          </cell>
          <cell r="C838">
            <v>5.4302247645895578E-2</v>
          </cell>
          <cell r="D838">
            <v>5.4913529193858147E-2</v>
          </cell>
          <cell r="E838">
            <v>5.5083938518354678E-2</v>
          </cell>
          <cell r="F838">
            <v>5.5111417629355341E-2</v>
          </cell>
          <cell r="G838">
            <v>5.5201172997079093E-2</v>
          </cell>
          <cell r="H838">
            <v>5.5399580607737885E-2</v>
          </cell>
          <cell r="I838">
            <v>5.5630871381563647E-2</v>
          </cell>
          <cell r="J838">
            <v>5.5633564627227593E-2</v>
          </cell>
          <cell r="K838">
            <v>5.5607288061455609E-2</v>
          </cell>
          <cell r="L838">
            <v>5.5766905083295092E-2</v>
          </cell>
          <cell r="M838">
            <v>5.5798615241741775E-2</v>
          </cell>
          <cell r="N838">
            <v>5.6122499698874645E-2</v>
          </cell>
          <cell r="O838">
            <v>5.6311737645420905E-2</v>
          </cell>
          <cell r="P838">
            <v>5.653414160895881E-2</v>
          </cell>
          <cell r="Q838">
            <v>5.6578110589630116E-2</v>
          </cell>
          <cell r="R838">
            <v>5.6979972739900082E-2</v>
          </cell>
          <cell r="S838">
            <v>5.7104630924347588E-2</v>
          </cell>
          <cell r="T838">
            <v>5.7408764040632561E-2</v>
          </cell>
          <cell r="U838">
            <v>5.7398522135596174E-2</v>
          </cell>
          <cell r="V838">
            <v>5.7797787250360472E-2</v>
          </cell>
        </row>
        <row r="839">
          <cell r="A839">
            <v>35888</v>
          </cell>
          <cell r="B839">
            <v>5.2995950696121411E-2</v>
          </cell>
          <cell r="C839">
            <v>5.2995950696121411E-2</v>
          </cell>
          <cell r="D839">
            <v>5.3584043690748553E-2</v>
          </cell>
          <cell r="E839">
            <v>5.365304560155032E-2</v>
          </cell>
          <cell r="F839">
            <v>5.4041153722836244E-2</v>
          </cell>
          <cell r="G839">
            <v>5.3993702894103553E-2</v>
          </cell>
          <cell r="H839">
            <v>5.4200181435876078E-2</v>
          </cell>
          <cell r="I839">
            <v>5.4359674565294676E-2</v>
          </cell>
          <cell r="J839">
            <v>5.4578248267600368E-2</v>
          </cell>
          <cell r="K839">
            <v>5.4667926248458641E-2</v>
          </cell>
          <cell r="L839">
            <v>5.4814826595402405E-2</v>
          </cell>
          <cell r="M839">
            <v>5.4831861313080613E-2</v>
          </cell>
          <cell r="N839">
            <v>5.5113816895828359E-2</v>
          </cell>
          <cell r="O839">
            <v>5.5351344441498931E-2</v>
          </cell>
          <cell r="P839">
            <v>5.5550081780814033E-2</v>
          </cell>
          <cell r="Q839">
            <v>5.5652362463695391E-2</v>
          </cell>
          <cell r="R839">
            <v>5.6083296737412677E-2</v>
          </cell>
          <cell r="S839">
            <v>5.6157605226306404E-2</v>
          </cell>
          <cell r="T839">
            <v>5.6485169114421398E-2</v>
          </cell>
          <cell r="U839">
            <v>5.6497540063179696E-2</v>
          </cell>
          <cell r="V839">
            <v>5.68590416558786E-2</v>
          </cell>
        </row>
        <row r="840">
          <cell r="A840">
            <v>35891</v>
          </cell>
          <cell r="B840">
            <v>5.4260436193932657E-2</v>
          </cell>
          <cell r="C840">
            <v>5.4260436193932657E-2</v>
          </cell>
          <cell r="D840">
            <v>5.4289005858445226E-2</v>
          </cell>
          <cell r="E840">
            <v>5.4353438313902228E-2</v>
          </cell>
          <cell r="F840">
            <v>5.458566334378312E-2</v>
          </cell>
          <cell r="G840">
            <v>5.4440675482504405E-2</v>
          </cell>
          <cell r="H840">
            <v>5.4738531407685503E-2</v>
          </cell>
          <cell r="I840">
            <v>5.4937010104364137E-2</v>
          </cell>
          <cell r="J840">
            <v>5.5096869305666783E-2</v>
          </cell>
          <cell r="K840">
            <v>5.5140463839651994E-2</v>
          </cell>
          <cell r="L840">
            <v>5.5303971939143541E-2</v>
          </cell>
          <cell r="M840">
            <v>5.5287392907653915E-2</v>
          </cell>
          <cell r="N840">
            <v>5.570720023396486E-2</v>
          </cell>
          <cell r="O840">
            <v>5.5914117901008586E-2</v>
          </cell>
          <cell r="P840">
            <v>5.6086862267047927E-2</v>
          </cell>
          <cell r="Q840">
            <v>5.6228381831148776E-2</v>
          </cell>
          <cell r="R840">
            <v>5.6639485441614908E-2</v>
          </cell>
          <cell r="S840">
            <v>5.6695040509436072E-2</v>
          </cell>
          <cell r="T840">
            <v>5.7007664776853886E-2</v>
          </cell>
          <cell r="U840">
            <v>5.7005515191768941E-2</v>
          </cell>
          <cell r="V840">
            <v>5.741029190926282E-2</v>
          </cell>
        </row>
        <row r="841">
          <cell r="A841">
            <v>35892</v>
          </cell>
          <cell r="B841">
            <v>5.4513861582264768E-2</v>
          </cell>
          <cell r="C841">
            <v>5.4513861582264768E-2</v>
          </cell>
          <cell r="D841">
            <v>5.4427598069877056E-2</v>
          </cell>
          <cell r="E841">
            <v>5.4448909182414185E-2</v>
          </cell>
          <cell r="F841">
            <v>5.4658747703313443E-2</v>
          </cell>
          <cell r="G841">
            <v>5.4635777618289458E-2</v>
          </cell>
          <cell r="H841">
            <v>5.4905699990569011E-2</v>
          </cell>
          <cell r="I841">
            <v>5.5083987697783214E-2</v>
          </cell>
          <cell r="J841">
            <v>5.5322603489405563E-2</v>
          </cell>
          <cell r="K841">
            <v>5.5346356145093818E-2</v>
          </cell>
          <cell r="L841">
            <v>5.5494205934496485E-2</v>
          </cell>
          <cell r="M841">
            <v>5.5489575106007216E-2</v>
          </cell>
          <cell r="N841">
            <v>5.5874307022285012E-2</v>
          </cell>
          <cell r="O841">
            <v>5.6072493701747946E-2</v>
          </cell>
          <cell r="P841">
            <v>5.6302225973335181E-2</v>
          </cell>
          <cell r="Q841">
            <v>5.6372977143113748E-2</v>
          </cell>
          <cell r="R841">
            <v>5.6778980917141397E-2</v>
          </cell>
          <cell r="S841">
            <v>5.688779425863745E-2</v>
          </cell>
          <cell r="T841">
            <v>5.7081872681929852E-2</v>
          </cell>
          <cell r="U841">
            <v>5.7077386155214363E-2</v>
          </cell>
          <cell r="V841">
            <v>5.7480440293153807E-2</v>
          </cell>
        </row>
        <row r="842">
          <cell r="A842">
            <v>35893</v>
          </cell>
          <cell r="B842">
            <v>5.4769665201559077E-2</v>
          </cell>
          <cell r="C842">
            <v>5.4769665201559077E-2</v>
          </cell>
          <cell r="D842">
            <v>5.4864229198691328E-2</v>
          </cell>
          <cell r="E842">
            <v>5.4754694108385168E-2</v>
          </cell>
          <cell r="F842">
            <v>5.506094303311506E-2</v>
          </cell>
          <cell r="G842">
            <v>5.5013345908513672E-2</v>
          </cell>
          <cell r="H842">
            <v>5.5190927132918038E-2</v>
          </cell>
          <cell r="I842">
            <v>5.5335453373437392E-2</v>
          </cell>
          <cell r="J842">
            <v>5.57685892703274E-2</v>
          </cell>
          <cell r="K842">
            <v>5.5811549166454304E-2</v>
          </cell>
          <cell r="L842">
            <v>5.6031816629431047E-2</v>
          </cell>
          <cell r="M842">
            <v>5.5966984776709763E-2</v>
          </cell>
          <cell r="N842">
            <v>5.6419916890540683E-2</v>
          </cell>
          <cell r="O842">
            <v>5.6590972713474755E-2</v>
          </cell>
          <cell r="P842">
            <v>5.6797996784051404E-2</v>
          </cell>
          <cell r="Q842">
            <v>5.6911055268095333E-2</v>
          </cell>
          <cell r="R842">
            <v>5.7299390732348306E-2</v>
          </cell>
          <cell r="S842">
            <v>5.7391864387328011E-2</v>
          </cell>
          <cell r="T842">
            <v>5.7572239656226702E-2</v>
          </cell>
          <cell r="U842">
            <v>5.7610450942708023E-2</v>
          </cell>
          <cell r="V842">
            <v>5.8003375186479085E-2</v>
          </cell>
        </row>
        <row r="843">
          <cell r="A843">
            <v>35894</v>
          </cell>
          <cell r="B843">
            <v>5.3784680055356679E-2</v>
          </cell>
          <cell r="C843">
            <v>5.3784680055356679E-2</v>
          </cell>
          <cell r="D843">
            <v>5.4408951555061418E-2</v>
          </cell>
          <cell r="E843">
            <v>5.4430597713138552E-2</v>
          </cell>
          <cell r="F843">
            <v>5.4805505076182232E-2</v>
          </cell>
          <cell r="G843">
            <v>5.4754230958908245E-2</v>
          </cell>
          <cell r="H843">
            <v>5.5005527626797564E-2</v>
          </cell>
          <cell r="I843">
            <v>5.5274474259866556E-2</v>
          </cell>
          <cell r="J843">
            <v>5.5712637761454603E-2</v>
          </cell>
          <cell r="K843">
            <v>5.5672995572881218E-2</v>
          </cell>
          <cell r="L843">
            <v>5.5902439060104135E-2</v>
          </cell>
          <cell r="M843">
            <v>5.59201058711261E-2</v>
          </cell>
          <cell r="N843">
            <v>5.6303974079267696E-2</v>
          </cell>
          <cell r="O843">
            <v>5.6547566995021212E-2</v>
          </cell>
          <cell r="P843">
            <v>5.6755856650487081E-2</v>
          </cell>
          <cell r="Q843">
            <v>5.6869960027025754E-2</v>
          </cell>
          <cell r="R843">
            <v>5.7259114759299207E-2</v>
          </cell>
          <cell r="S843">
            <v>5.7352289465392496E-2</v>
          </cell>
          <cell r="T843">
            <v>5.7533218043628979E-2</v>
          </cell>
          <cell r="U843">
            <v>5.7571901997994827E-2</v>
          </cell>
          <cell r="V843">
            <v>5.7965108319487126E-2</v>
          </cell>
        </row>
        <row r="844">
          <cell r="A844">
            <v>35898</v>
          </cell>
          <cell r="B844">
            <v>5.5542171608960703E-2</v>
          </cell>
          <cell r="C844">
            <v>5.5542171608960703E-2</v>
          </cell>
          <cell r="D844">
            <v>5.5575477094320473E-2</v>
          </cell>
          <cell r="E844">
            <v>5.5664726028814074E-2</v>
          </cell>
          <cell r="F844">
            <v>5.5764002000932796E-2</v>
          </cell>
          <cell r="G844">
            <v>5.5862414225502192E-2</v>
          </cell>
          <cell r="H844">
            <v>5.6074202686176425E-2</v>
          </cell>
          <cell r="I844">
            <v>5.6216367622228876E-2</v>
          </cell>
          <cell r="J844">
            <v>5.6528896995301177E-2</v>
          </cell>
          <cell r="K844">
            <v>5.6532278962066224E-2</v>
          </cell>
          <cell r="L844">
            <v>5.6696755048746147E-2</v>
          </cell>
          <cell r="M844">
            <v>5.6660509063248349E-2</v>
          </cell>
          <cell r="N844">
            <v>5.7073251754134621E-2</v>
          </cell>
          <cell r="O844">
            <v>5.7277259669379195E-2</v>
          </cell>
          <cell r="P844">
            <v>5.7517070551367941E-2</v>
          </cell>
          <cell r="Q844">
            <v>5.7599576866040586E-2</v>
          </cell>
          <cell r="R844">
            <v>5.790286542629753E-2</v>
          </cell>
          <cell r="S844">
            <v>5.7974364254548091E-2</v>
          </cell>
          <cell r="T844">
            <v>5.8194243618234269E-2</v>
          </cell>
          <cell r="U844">
            <v>5.8214832297251239E-2</v>
          </cell>
          <cell r="V844">
            <v>5.87226706762186E-2</v>
          </cell>
        </row>
        <row r="845">
          <cell r="A845">
            <v>35899</v>
          </cell>
          <cell r="B845">
            <v>5.5082744402751911E-2</v>
          </cell>
          <cell r="C845">
            <v>5.5082744402751911E-2</v>
          </cell>
          <cell r="D845">
            <v>5.5417915976016752E-2</v>
          </cell>
          <cell r="E845">
            <v>5.5338961006850089E-2</v>
          </cell>
          <cell r="F845">
            <v>5.5507487610749057E-2</v>
          </cell>
          <cell r="G845">
            <v>5.5510597842839036E-2</v>
          </cell>
          <cell r="H845">
            <v>5.5730218697726146E-2</v>
          </cell>
          <cell r="I845">
            <v>5.5945722862789746E-2</v>
          </cell>
          <cell r="J845">
            <v>5.6188719305569221E-2</v>
          </cell>
          <cell r="K845">
            <v>5.6219665311159371E-2</v>
          </cell>
          <cell r="L845">
            <v>5.6379013024292567E-2</v>
          </cell>
          <cell r="M845">
            <v>5.6387386070336998E-2</v>
          </cell>
          <cell r="N845">
            <v>5.679041041639276E-2</v>
          </cell>
          <cell r="O845">
            <v>5.7030047654874891E-2</v>
          </cell>
          <cell r="P845">
            <v>5.7214740460489126E-2</v>
          </cell>
          <cell r="Q845">
            <v>5.7287463725521286E-2</v>
          </cell>
          <cell r="R845">
            <v>5.7479562234178737E-2</v>
          </cell>
          <cell r="S845">
            <v>5.7621940770342786E-2</v>
          </cell>
          <cell r="T845">
            <v>5.7812365599301814E-2</v>
          </cell>
          <cell r="U845">
            <v>5.7767649239155082E-2</v>
          </cell>
          <cell r="V845">
            <v>5.8282616265246973E-2</v>
          </cell>
        </row>
        <row r="846">
          <cell r="A846">
            <v>35900</v>
          </cell>
          <cell r="B846">
            <v>5.4801920322145196E-2</v>
          </cell>
          <cell r="C846">
            <v>5.4801920322145196E-2</v>
          </cell>
          <cell r="D846">
            <v>5.5259653299220328E-2</v>
          </cell>
          <cell r="E846">
            <v>5.522492135214091E-2</v>
          </cell>
          <cell r="F846">
            <v>5.558261679307256E-2</v>
          </cell>
          <cell r="G846">
            <v>5.557117346585419E-2</v>
          </cell>
          <cell r="H846">
            <v>5.5662601012397776E-2</v>
          </cell>
          <cell r="I846">
            <v>5.5884787520358262E-2</v>
          </cell>
          <cell r="J846">
            <v>5.6038023512540988E-2</v>
          </cell>
          <cell r="K846">
            <v>5.596504538676611E-2</v>
          </cell>
          <cell r="L846">
            <v>5.6168794794622785E-2</v>
          </cell>
          <cell r="M846">
            <v>5.6164704585567021E-2</v>
          </cell>
          <cell r="N846">
            <v>5.6602866268325329E-2</v>
          </cell>
          <cell r="O846">
            <v>5.6760540330886983E-2</v>
          </cell>
          <cell r="P846">
            <v>5.7021044862450444E-2</v>
          </cell>
          <cell r="Q846">
            <v>5.7121465588116115E-2</v>
          </cell>
          <cell r="R846">
            <v>5.731858445113229E-2</v>
          </cell>
          <cell r="S846">
            <v>5.7406806097663791E-2</v>
          </cell>
          <cell r="T846">
            <v>5.7583394405796746E-2</v>
          </cell>
          <cell r="U846">
            <v>5.761795605179424E-2</v>
          </cell>
          <cell r="V846">
            <v>5.8116868314441635E-2</v>
          </cell>
        </row>
        <row r="847">
          <cell r="A847">
            <v>35901</v>
          </cell>
          <cell r="B847">
            <v>5.451860532176013E-2</v>
          </cell>
          <cell r="C847">
            <v>5.451860532176013E-2</v>
          </cell>
          <cell r="D847">
            <v>5.479747869816242E-2</v>
          </cell>
          <cell r="E847">
            <v>5.4897723072649666E-2</v>
          </cell>
          <cell r="F847">
            <v>5.5159259896492042E-2</v>
          </cell>
          <cell r="G847">
            <v>5.5035319598796831E-2</v>
          </cell>
          <cell r="H847">
            <v>5.5357801159623139E-2</v>
          </cell>
          <cell r="I847">
            <v>5.5474180880226584E-2</v>
          </cell>
          <cell r="J847">
            <v>5.5761064141795096E-2</v>
          </cell>
          <cell r="K847">
            <v>5.5826053036005824E-2</v>
          </cell>
          <cell r="L847">
            <v>5.6039052046907796E-2</v>
          </cell>
          <cell r="M847">
            <v>5.596724039452295E-2</v>
          </cell>
          <cell r="N847">
            <v>5.6415437972534246E-2</v>
          </cell>
          <cell r="O847">
            <v>5.6581623216010755E-2</v>
          </cell>
          <cell r="P847">
            <v>5.6784338502921937E-2</v>
          </cell>
          <cell r="Q847">
            <v>5.6872557310668849E-2</v>
          </cell>
          <cell r="R847">
            <v>5.7077493365455291E-2</v>
          </cell>
          <cell r="S847">
            <v>5.7172561595681667E-2</v>
          </cell>
          <cell r="T847">
            <v>5.7430607068031971E-2</v>
          </cell>
          <cell r="U847">
            <v>5.7394550195321484E-2</v>
          </cell>
          <cell r="V847">
            <v>5.7915056852271662E-2</v>
          </cell>
        </row>
        <row r="848">
          <cell r="A848">
            <v>35902</v>
          </cell>
          <cell r="B848">
            <v>5.4232763685319478E-2</v>
          </cell>
          <cell r="C848">
            <v>5.4232763685319478E-2</v>
          </cell>
          <cell r="D848">
            <v>5.4535875523873151E-2</v>
          </cell>
          <cell r="E848">
            <v>5.4782736755830105E-2</v>
          </cell>
          <cell r="F848">
            <v>5.48461396512901E-2</v>
          </cell>
          <cell r="G848">
            <v>5.4957829971978754E-2</v>
          </cell>
          <cell r="H848">
            <v>5.5171365820562854E-2</v>
          </cell>
          <cell r="I848">
            <v>5.5413002947973751E-2</v>
          </cell>
          <cell r="J848">
            <v>5.5704921197827752E-2</v>
          </cell>
          <cell r="K848">
            <v>5.577370787735355E-2</v>
          </cell>
          <cell r="L848">
            <v>5.5909303291936427E-2</v>
          </cell>
          <cell r="M848">
            <v>5.5920266981626499E-2</v>
          </cell>
          <cell r="N848">
            <v>5.637040553229361E-2</v>
          </cell>
          <cell r="O848">
            <v>5.653815509559431E-2</v>
          </cell>
          <cell r="P848">
            <v>5.67421477056297E-2</v>
          </cell>
          <cell r="Q848">
            <v>5.683142355280172E-2</v>
          </cell>
          <cell r="R848">
            <v>5.7037215261890505E-2</v>
          </cell>
          <cell r="S848">
            <v>5.7132997609157896E-2</v>
          </cell>
          <cell r="T848">
            <v>5.7391592127474599E-2</v>
          </cell>
          <cell r="U848">
            <v>5.7356034745416749E-2</v>
          </cell>
          <cell r="V848">
            <v>5.7876799263290743E-2</v>
          </cell>
        </row>
        <row r="849">
          <cell r="A849">
            <v>35905</v>
          </cell>
          <cell r="B849">
            <v>5.50411801309049E-2</v>
          </cell>
          <cell r="C849">
            <v>5.50411801309049E-2</v>
          </cell>
          <cell r="D849">
            <v>5.5376116468813415E-2</v>
          </cell>
          <cell r="E849">
            <v>5.5292401838788786E-2</v>
          </cell>
          <cell r="F849">
            <v>5.5459889398895901E-2</v>
          </cell>
          <cell r="G849">
            <v>5.541501563583727E-2</v>
          </cell>
          <cell r="H849">
            <v>5.5680102514273737E-2</v>
          </cell>
          <cell r="I849">
            <v>5.5859763158819645E-2</v>
          </cell>
          <cell r="J849">
            <v>5.623207589797917E-2</v>
          </cell>
          <cell r="K849">
            <v>5.6224606256386554E-2</v>
          </cell>
          <cell r="L849">
            <v>5.6405597173237641E-2</v>
          </cell>
          <cell r="M849">
            <v>5.6382286703191661E-2</v>
          </cell>
          <cell r="N849">
            <v>5.6805691877372756E-2</v>
          </cell>
          <cell r="O849">
            <v>5.7018160236319379E-2</v>
          </cell>
          <cell r="P849">
            <v>5.7199733096628333E-2</v>
          </cell>
          <cell r="Q849">
            <v>5.7290316608498162E-2</v>
          </cell>
          <cell r="R849">
            <v>5.7600015628234844E-2</v>
          </cell>
          <cell r="S849">
            <v>5.7676991791830536E-2</v>
          </cell>
          <cell r="T849">
            <v>5.7920162533596761E-2</v>
          </cell>
          <cell r="U849">
            <v>5.786973192139732E-2</v>
          </cell>
          <cell r="V849">
            <v>5.8380505515351649E-2</v>
          </cell>
        </row>
        <row r="850">
          <cell r="A850">
            <v>35906</v>
          </cell>
          <cell r="B850">
            <v>5.531603451554723E-2</v>
          </cell>
          <cell r="C850">
            <v>5.531603451554723E-2</v>
          </cell>
          <cell r="D850">
            <v>5.5829962219095447E-2</v>
          </cell>
          <cell r="E850">
            <v>5.5606734764802102E-2</v>
          </cell>
          <cell r="F850">
            <v>5.5870248228743438E-2</v>
          </cell>
          <cell r="G850">
            <v>5.5937421644496312E-2</v>
          </cell>
          <cell r="H850">
            <v>5.6088814782996564E-2</v>
          </cell>
          <cell r="I850">
            <v>5.6255213853280958E-2</v>
          </cell>
          <cell r="J850">
            <v>5.6556523270154091E-2</v>
          </cell>
          <cell r="K850">
            <v>5.6636902392282182E-2</v>
          </cell>
          <cell r="L850">
            <v>5.6787201579154685E-2</v>
          </cell>
          <cell r="M850">
            <v>5.6814251510558786E-2</v>
          </cell>
          <cell r="N850">
            <v>5.721371427370861E-2</v>
          </cell>
          <cell r="O850">
            <v>5.7405747943553596E-2</v>
          </cell>
          <cell r="P850">
            <v>5.7570053419018205E-2</v>
          </cell>
          <cell r="Q850">
            <v>5.7708455851795473E-2</v>
          </cell>
          <cell r="R850">
            <v>5.8004004269079437E-2</v>
          </cell>
          <cell r="S850">
            <v>5.8126965741467314E-2</v>
          </cell>
          <cell r="T850">
            <v>5.828163070549211E-2</v>
          </cell>
          <cell r="U850">
            <v>5.8296107567487578E-2</v>
          </cell>
          <cell r="V850">
            <v>5.8799228119425104E-2</v>
          </cell>
        </row>
        <row r="851">
          <cell r="A851">
            <v>35907</v>
          </cell>
          <cell r="B851">
            <v>5.5027127550208235E-2</v>
          </cell>
          <cell r="C851">
            <v>5.5027127550208235E-2</v>
          </cell>
          <cell r="D851">
            <v>5.5670042016517506E-2</v>
          </cell>
          <cell r="E851">
            <v>5.5707044499931253E-2</v>
          </cell>
          <cell r="F851">
            <v>5.594658853101523E-2</v>
          </cell>
          <cell r="G851">
            <v>5.5860248867054006E-2</v>
          </cell>
          <cell r="H851">
            <v>5.6140419834184219E-2</v>
          </cell>
          <cell r="I851">
            <v>5.6299706581815864E-2</v>
          </cell>
          <cell r="J851">
            <v>5.6595749875775106E-2</v>
          </cell>
          <cell r="K851">
            <v>5.658462409769683E-2</v>
          </cell>
          <cell r="L851">
            <v>5.6818807680601963E-2</v>
          </cell>
          <cell r="M851">
            <v>5.6767276020901501E-2</v>
          </cell>
          <cell r="N851">
            <v>5.7240306733751342E-2</v>
          </cell>
          <cell r="O851">
            <v>5.743039746961888E-2</v>
          </cell>
          <cell r="P851">
            <v>5.7593023961656616E-2</v>
          </cell>
          <cell r="Q851">
            <v>5.7729959685020871E-2</v>
          </cell>
          <cell r="R851">
            <v>5.8024279043289072E-2</v>
          </cell>
          <cell r="S851">
            <v>5.8087208805618067E-2</v>
          </cell>
          <cell r="T851">
            <v>5.8299755459505484E-2</v>
          </cell>
          <cell r="U851">
            <v>5.8313288807130735E-2</v>
          </cell>
          <cell r="V851">
            <v>5.8815698427544964E-2</v>
          </cell>
        </row>
        <row r="852">
          <cell r="A852">
            <v>35908</v>
          </cell>
          <cell r="B852">
            <v>5.5304645168322474E-2</v>
          </cell>
          <cell r="C852">
            <v>5.5304645168322474E-2</v>
          </cell>
          <cell r="D852">
            <v>5.5818177905116118E-2</v>
          </cell>
          <cell r="E852">
            <v>5.5807716766657842E-2</v>
          </cell>
          <cell r="F852">
            <v>5.6023137726206158E-2</v>
          </cell>
          <cell r="G852">
            <v>5.6060579465398684E-2</v>
          </cell>
          <cell r="H852">
            <v>5.6192119926265952E-2</v>
          </cell>
          <cell r="I852">
            <v>5.6449927038386916E-2</v>
          </cell>
          <cell r="J852">
            <v>5.6730403893790256E-2</v>
          </cell>
          <cell r="K852">
            <v>5.6706899162468093E-2</v>
          </cell>
          <cell r="L852">
            <v>5.6931457175430432E-2</v>
          </cell>
          <cell r="M852">
            <v>5.6871837206064424E-2</v>
          </cell>
          <cell r="N852">
            <v>5.7266923923579315E-2</v>
          </cell>
          <cell r="O852">
            <v>5.7523312974001525E-2</v>
          </cell>
          <cell r="P852">
            <v>5.7681322483909281E-2</v>
          </cell>
          <cell r="Q852">
            <v>5.7814292790655357E-2</v>
          </cell>
          <cell r="R852">
            <v>5.8105333424488662E-2</v>
          </cell>
          <cell r="S852">
            <v>5.8224180558417694E-2</v>
          </cell>
          <cell r="T852">
            <v>5.83752782336334E-2</v>
          </cell>
          <cell r="U852">
            <v>5.838645808427767E-2</v>
          </cell>
          <cell r="V852">
            <v>5.8887207610107524E-2</v>
          </cell>
        </row>
        <row r="853">
          <cell r="A853">
            <v>35909</v>
          </cell>
          <cell r="B853">
            <v>5.4441301777354997E-2</v>
          </cell>
          <cell r="C853">
            <v>5.4441301777354997E-2</v>
          </cell>
          <cell r="D853">
            <v>5.5244883610763802E-2</v>
          </cell>
          <cell r="E853">
            <v>5.5476932315022418E-2</v>
          </cell>
          <cell r="F853">
            <v>5.5763813641896871E-2</v>
          </cell>
          <cell r="G853">
            <v>5.5798132375023665E-2</v>
          </cell>
          <cell r="H853">
            <v>5.6004841378226956E-2</v>
          </cell>
          <cell r="I853">
            <v>5.6142343221132221E-2</v>
          </cell>
          <cell r="J853">
            <v>5.6483607287556713E-2</v>
          </cell>
          <cell r="K853">
            <v>5.6567271070839413E-2</v>
          </cell>
          <cell r="L853">
            <v>5.6693137551901564E-2</v>
          </cell>
          <cell r="M853">
            <v>5.6749044431106559E-2</v>
          </cell>
          <cell r="N853">
            <v>5.6911391625277877E-2</v>
          </cell>
          <cell r="O853">
            <v>5.7116168185277788E-2</v>
          </cell>
          <cell r="P853">
            <v>5.7377988789844209E-2</v>
          </cell>
          <cell r="Q853">
            <v>5.743840596760915E-2</v>
          </cell>
          <cell r="R853">
            <v>5.7741191751805053E-2</v>
          </cell>
          <cell r="S853">
            <v>5.7870468691834737E-2</v>
          </cell>
          <cell r="T853">
            <v>5.8049472600185996E-2</v>
          </cell>
          <cell r="U853">
            <v>5.8049559863004981E-2</v>
          </cell>
          <cell r="V853">
            <v>5.855561546047533E-2</v>
          </cell>
        </row>
        <row r="854">
          <cell r="A854">
            <v>35912</v>
          </cell>
          <cell r="B854">
            <v>5.5862325098227236E-2</v>
          </cell>
          <cell r="C854">
            <v>5.5862325098227236E-2</v>
          </cell>
          <cell r="D854">
            <v>5.6730988105662378E-2</v>
          </cell>
          <cell r="E854">
            <v>5.6866092310744187E-2</v>
          </cell>
          <cell r="F854">
            <v>5.7007266275934027E-2</v>
          </cell>
          <cell r="G854">
            <v>5.7006700694171401E-2</v>
          </cell>
          <cell r="H854">
            <v>5.7160382036836058E-2</v>
          </cell>
          <cell r="I854">
            <v>5.7407896391271883E-2</v>
          </cell>
          <cell r="J854">
            <v>5.7686938440277044E-2</v>
          </cell>
          <cell r="K854">
            <v>5.7666168764833214E-2</v>
          </cell>
          <cell r="L854">
            <v>5.7899626351828604E-2</v>
          </cell>
          <cell r="M854">
            <v>5.7850490352151313E-2</v>
          </cell>
          <cell r="N854">
            <v>5.8262257486108332E-2</v>
          </cell>
          <cell r="O854">
            <v>5.849105205456278E-2</v>
          </cell>
          <cell r="P854">
            <v>5.8670739967284467E-2</v>
          </cell>
          <cell r="Q854">
            <v>5.8826857041115836E-2</v>
          </cell>
          <cell r="R854">
            <v>5.9082760821003631E-2</v>
          </cell>
          <cell r="S854">
            <v>5.9229592309087392E-2</v>
          </cell>
          <cell r="T854">
            <v>5.9410197840532711E-2</v>
          </cell>
          <cell r="U854">
            <v>5.9394016258022139E-2</v>
          </cell>
          <cell r="V854">
            <v>5.9876092458458229E-2</v>
          </cell>
        </row>
        <row r="855">
          <cell r="A855">
            <v>35913</v>
          </cell>
          <cell r="B855">
            <v>5.6151301075310418E-2</v>
          </cell>
          <cell r="C855">
            <v>5.6151301075310418E-2</v>
          </cell>
          <cell r="D855">
            <v>5.6883994030201133E-2</v>
          </cell>
          <cell r="E855">
            <v>5.6751975893453641E-2</v>
          </cell>
          <cell r="F855">
            <v>5.6916518189965737E-2</v>
          </cell>
          <cell r="G855">
            <v>5.6929907926189842E-2</v>
          </cell>
          <cell r="H855">
            <v>5.7213274630110895E-2</v>
          </cell>
          <cell r="I855">
            <v>5.7453527023486016E-2</v>
          </cell>
          <cell r="J855">
            <v>5.7727124958255584E-2</v>
          </cell>
          <cell r="K855">
            <v>5.7701920688295313E-2</v>
          </cell>
          <cell r="L855">
            <v>5.7931966774212272E-2</v>
          </cell>
          <cell r="M855">
            <v>5.7879888962887933E-2</v>
          </cell>
          <cell r="N855">
            <v>5.8289418859103583E-2</v>
          </cell>
          <cell r="O855">
            <v>5.8516238174159713E-2</v>
          </cell>
          <cell r="P855">
            <v>5.8694211319620118E-2</v>
          </cell>
          <cell r="Q855">
            <v>5.8785442486990434E-2</v>
          </cell>
          <cell r="R855">
            <v>5.9226210312551708E-2</v>
          </cell>
          <cell r="S855">
            <v>5.9308682390451985E-2</v>
          </cell>
          <cell r="T855">
            <v>5.9506084474214703E-2</v>
          </cell>
          <cell r="U855">
            <v>5.9468165048254674E-2</v>
          </cell>
          <cell r="V855">
            <v>6.0004254110660543E-2</v>
          </cell>
        </row>
        <row r="856">
          <cell r="A856">
            <v>35914</v>
          </cell>
          <cell r="B856">
            <v>5.5856548822826972E-2</v>
          </cell>
          <cell r="C856">
            <v>5.5856548822826972E-2</v>
          </cell>
          <cell r="D856">
            <v>5.7037827460096349E-2</v>
          </cell>
          <cell r="E856">
            <v>5.6855671593431009E-2</v>
          </cell>
          <cell r="F856">
            <v>5.6995048689928884E-2</v>
          </cell>
          <cell r="G856">
            <v>5.7133068577207471E-2</v>
          </cell>
          <cell r="H856">
            <v>5.7266265194535905E-2</v>
          </cell>
          <cell r="I856">
            <v>5.7499230247573044E-2</v>
          </cell>
          <cell r="J856">
            <v>5.7767367501893652E-2</v>
          </cell>
          <cell r="K856">
            <v>5.7825746802427039E-2</v>
          </cell>
          <cell r="L856">
            <v>5.7964343342503444E-2</v>
          </cell>
          <cell r="M856">
            <v>5.8011255776688822E-2</v>
          </cell>
          <cell r="N856">
            <v>5.8388944630897381E-2</v>
          </cell>
          <cell r="O856">
            <v>5.8610310262605887E-2</v>
          </cell>
          <cell r="P856">
            <v>5.8783634020838679E-2</v>
          </cell>
          <cell r="Q856">
            <v>5.8934268322906345E-2</v>
          </cell>
          <cell r="R856">
            <v>5.9308411977633847E-2</v>
          </cell>
          <cell r="S856">
            <v>5.9387856409148024E-2</v>
          </cell>
          <cell r="T856">
            <v>5.9582718960786409E-2</v>
          </cell>
          <cell r="U856">
            <v>5.9617980799263032E-2</v>
          </cell>
          <cell r="V856">
            <v>6.0076841674580869E-2</v>
          </cell>
        </row>
        <row r="857">
          <cell r="A857">
            <v>35915</v>
          </cell>
          <cell r="B857">
            <v>5.4773541626896557E-2</v>
          </cell>
          <cell r="C857">
            <v>5.4773541626896557E-2</v>
          </cell>
          <cell r="D857">
            <v>5.5829110669408481E-2</v>
          </cell>
          <cell r="E857">
            <v>5.557719113756715E-2</v>
          </cell>
          <cell r="F857">
            <v>5.5830964098829809E-2</v>
          </cell>
          <cell r="G857">
            <v>5.5889982669348033E-2</v>
          </cell>
          <cell r="H857">
            <v>5.6076059451652768E-2</v>
          </cell>
          <cell r="I857">
            <v>5.63043377413565E-2</v>
          </cell>
          <cell r="J857">
            <v>5.6624240396144748E-2</v>
          </cell>
          <cell r="K857">
            <v>5.6573519604331726E-2</v>
          </cell>
          <cell r="L857">
            <v>5.6802086952209722E-2</v>
          </cell>
          <cell r="M857">
            <v>5.6846212806437313E-2</v>
          </cell>
          <cell r="N857">
            <v>5.7214293449509998E-2</v>
          </cell>
          <cell r="O857">
            <v>5.7423189953050263E-2</v>
          </cell>
          <cell r="P857">
            <v>5.7581153058746247E-2</v>
          </cell>
          <cell r="Q857">
            <v>5.7692859577905209E-2</v>
          </cell>
          <cell r="R857">
            <v>5.7984155562303928E-2</v>
          </cell>
          <cell r="S857">
            <v>5.812255841658593E-2</v>
          </cell>
          <cell r="T857">
            <v>5.827280276808134E-2</v>
          </cell>
          <cell r="U857">
            <v>5.8283002158339973E-2</v>
          </cell>
          <cell r="V857">
            <v>5.8819256262419795E-2</v>
          </cell>
        </row>
        <row r="858">
          <cell r="A858">
            <v>35916</v>
          </cell>
          <cell r="B858">
            <v>5.4469409243534876E-2</v>
          </cell>
          <cell r="C858">
            <v>5.4469409243534876E-2</v>
          </cell>
          <cell r="D858">
            <v>5.5350814111648848E-2</v>
          </cell>
          <cell r="E858">
            <v>5.5460721486415079E-2</v>
          </cell>
          <cell r="F858">
            <v>5.5569419258182762E-2</v>
          </cell>
          <cell r="G858">
            <v>5.5672427649509443E-2</v>
          </cell>
          <cell r="H858">
            <v>5.5887827425373508E-2</v>
          </cell>
          <cell r="I858">
            <v>5.6136933158963828E-2</v>
          </cell>
          <cell r="J858">
            <v>5.6440402232098258E-2</v>
          </cell>
          <cell r="K858">
            <v>5.6433514078241646E-2</v>
          </cell>
          <cell r="L858">
            <v>5.6671450788033713E-2</v>
          </cell>
          <cell r="M858">
            <v>5.6621923845924897E-2</v>
          </cell>
          <cell r="N858">
            <v>5.7025524594800418E-2</v>
          </cell>
          <cell r="O858">
            <v>5.7220214355707337E-2</v>
          </cell>
          <cell r="P858">
            <v>5.7451667183716519E-2</v>
          </cell>
          <cell r="Q858">
            <v>5.7525912297355486E-2</v>
          </cell>
          <cell r="R858">
            <v>5.788290681773834E-2</v>
          </cell>
          <cell r="S858">
            <v>5.7945282351854144E-2</v>
          </cell>
          <cell r="T858">
            <v>5.8176186342841066E-2</v>
          </cell>
          <cell r="U858">
            <v>5.8169629705091506E-2</v>
          </cell>
          <cell r="V858">
            <v>5.86707119306576E-2</v>
          </cell>
        </row>
        <row r="859">
          <cell r="A859">
            <v>35919</v>
          </cell>
          <cell r="B859">
            <v>5.4740200408457798E-2</v>
          </cell>
          <cell r="C859">
            <v>5.4740200408457798E-2</v>
          </cell>
          <cell r="D859">
            <v>5.5488384499723119E-2</v>
          </cell>
          <cell r="E859">
            <v>5.5547927701151127E-2</v>
          </cell>
          <cell r="F859">
            <v>5.5800943352807664E-2</v>
          </cell>
          <cell r="G859">
            <v>5.5858502634950347E-2</v>
          </cell>
          <cell r="H859">
            <v>5.6043782467542679E-2</v>
          </cell>
          <cell r="I859">
            <v>5.6165071387915738E-2</v>
          </cell>
          <cell r="J859">
            <v>5.6462951340418815E-2</v>
          </cell>
          <cell r="K859">
            <v>5.6538833918851547E-2</v>
          </cell>
          <cell r="L859">
            <v>5.6685413125720445E-2</v>
          </cell>
          <cell r="M859">
            <v>5.6708482414914343E-2</v>
          </cell>
          <cell r="N859">
            <v>5.710547667909683E-2</v>
          </cell>
          <cell r="O859">
            <v>5.7294297889031405E-2</v>
          </cell>
          <cell r="P859">
            <v>5.7520762080249116E-2</v>
          </cell>
          <cell r="Q859">
            <v>5.7590502314989134E-2</v>
          </cell>
          <cell r="R859">
            <v>5.7883046333315868E-2</v>
          </cell>
          <cell r="S859">
            <v>5.8002719672963117E-2</v>
          </cell>
          <cell r="T859">
            <v>5.8230661725416119E-2</v>
          </cell>
          <cell r="U859">
            <v>5.8165271747687909E-2</v>
          </cell>
          <cell r="V859">
            <v>5.8720177606392615E-2</v>
          </cell>
        </row>
        <row r="860">
          <cell r="A860">
            <v>35920</v>
          </cell>
          <cell r="B860">
            <v>5.5033780005592975E-2</v>
          </cell>
          <cell r="C860">
            <v>5.5033780005592975E-2</v>
          </cell>
          <cell r="D860">
            <v>5.5640832167089177E-2</v>
          </cell>
          <cell r="E860">
            <v>5.5650502713530579E-2</v>
          </cell>
          <cell r="F860">
            <v>5.5878547340717628E-2</v>
          </cell>
          <cell r="G860">
            <v>5.5780449516842329E-2</v>
          </cell>
          <cell r="H860">
            <v>5.6216514614561543E-2</v>
          </cell>
          <cell r="I860">
            <v>5.642279738283932E-2</v>
          </cell>
          <cell r="J860">
            <v>5.6726358396000841E-2</v>
          </cell>
          <cell r="K860">
            <v>5.6661797723493237E-2</v>
          </cell>
          <cell r="L860">
            <v>5.6879894160399007E-2</v>
          </cell>
          <cell r="M860">
            <v>5.6914970517918391E-2</v>
          </cell>
          <cell r="N860">
            <v>5.7444099298669844E-2</v>
          </cell>
          <cell r="O860">
            <v>5.7615667932383818E-2</v>
          </cell>
          <cell r="P860">
            <v>5.7827720783684103E-2</v>
          </cell>
          <cell r="Q860">
            <v>5.7884869062958276E-2</v>
          </cell>
          <cell r="R860">
            <v>5.8228152465070959E-2</v>
          </cell>
          <cell r="S860">
            <v>5.8277700417204682E-2</v>
          </cell>
          <cell r="T860">
            <v>5.8478833080600562E-2</v>
          </cell>
          <cell r="U860">
            <v>5.8481421263700428E-2</v>
          </cell>
          <cell r="V860">
            <v>5.9030655102788342E-2</v>
          </cell>
        </row>
        <row r="861">
          <cell r="A861">
            <v>35921</v>
          </cell>
          <cell r="B861">
            <v>5.4723279191244631E-2</v>
          </cell>
          <cell r="C861">
            <v>5.4723279191244631E-2</v>
          </cell>
          <cell r="D861">
            <v>5.5156178465654744E-2</v>
          </cell>
          <cell r="E861">
            <v>5.509310275543184E-2</v>
          </cell>
          <cell r="F861">
            <v>5.5274905990890279E-2</v>
          </cell>
          <cell r="G861">
            <v>5.5234508966953491E-2</v>
          </cell>
          <cell r="H861">
            <v>5.5746372098958663E-2</v>
          </cell>
          <cell r="I861">
            <v>5.5935692209525982E-2</v>
          </cell>
          <cell r="J861">
            <v>5.6158451611810233E-2</v>
          </cell>
          <cell r="K861">
            <v>5.6170703998358877E-2</v>
          </cell>
          <cell r="L861">
            <v>5.6396757698433962E-2</v>
          </cell>
          <cell r="M861">
            <v>5.6386238978841798E-2</v>
          </cell>
          <cell r="N861">
            <v>5.7086974178036938E-2</v>
          </cell>
          <cell r="O861">
            <v>5.7275395136578859E-2</v>
          </cell>
          <cell r="P861">
            <v>5.7501461650544157E-2</v>
          </cell>
          <cell r="Q861">
            <v>5.757074655206075E-2</v>
          </cell>
          <cell r="R861">
            <v>5.7923706494304485E-2</v>
          </cell>
          <cell r="S861">
            <v>5.7982103168548946E-2</v>
          </cell>
          <cell r="T861">
            <v>5.820959602771518E-2</v>
          </cell>
          <cell r="U861">
            <v>5.8199696183346195E-2</v>
          </cell>
          <cell r="V861">
            <v>5.8698164175346804E-2</v>
          </cell>
        </row>
        <row r="862">
          <cell r="A862">
            <v>35922</v>
          </cell>
          <cell r="B862">
            <v>5.5019905959782872E-2</v>
          </cell>
          <cell r="C862">
            <v>5.5019905959782872E-2</v>
          </cell>
          <cell r="D862">
            <v>5.5308526981047872E-2</v>
          </cell>
          <cell r="E862">
            <v>5.5195198604178368E-2</v>
          </cell>
          <cell r="F862">
            <v>5.5351980054577282E-2</v>
          </cell>
          <cell r="G862">
            <v>5.5296241201374947E-2</v>
          </cell>
          <cell r="H862">
            <v>5.5677800077445834E-2</v>
          </cell>
          <cell r="I862">
            <v>5.5838597882195105E-2</v>
          </cell>
          <cell r="J862">
            <v>5.6197802103624107E-2</v>
          </cell>
          <cell r="K862">
            <v>5.6205708726881527E-2</v>
          </cell>
          <cell r="L862">
            <v>5.6428404060326565E-2</v>
          </cell>
          <cell r="M862">
            <v>5.6415013072818487E-2</v>
          </cell>
          <cell r="N862">
            <v>5.7113690577576211E-2</v>
          </cell>
          <cell r="O862">
            <v>5.7300145091293657E-2</v>
          </cell>
          <cell r="P862">
            <v>5.7524540630909386E-2</v>
          </cell>
          <cell r="Q862">
            <v>5.7592317225251849E-2</v>
          </cell>
          <cell r="R862">
            <v>5.7883215003605056E-2</v>
          </cell>
          <cell r="S862">
            <v>5.8001279840164538E-2</v>
          </cell>
          <cell r="T862">
            <v>5.8227781690045222E-2</v>
          </cell>
          <cell r="U862">
            <v>5.8216923684939317E-2</v>
          </cell>
          <cell r="V862">
            <v>5.8714674146601066E-2</v>
          </cell>
        </row>
        <row r="863">
          <cell r="A863">
            <v>35923</v>
          </cell>
          <cell r="B863">
            <v>5.4706183559969028E-2</v>
          </cell>
          <cell r="C863">
            <v>5.4706183559969028E-2</v>
          </cell>
          <cell r="D863">
            <v>5.5034374401535885E-2</v>
          </cell>
          <cell r="E863">
            <v>5.5297673530358957E-2</v>
          </cell>
          <cell r="F863">
            <v>5.5600009777958308E-2</v>
          </cell>
          <cell r="G863">
            <v>5.5498692187498373E-2</v>
          </cell>
          <cell r="H863">
            <v>5.5971185462912867E-2</v>
          </cell>
          <cell r="I863">
            <v>5.6238386967129794E-2</v>
          </cell>
          <cell r="J863">
            <v>5.6525240511219772E-2</v>
          </cell>
          <cell r="K863">
            <v>5.6504113953080887E-2</v>
          </cell>
          <cell r="L863">
            <v>5.6731290433259127E-2</v>
          </cell>
          <cell r="M863">
            <v>5.6748140576487915E-2</v>
          </cell>
          <cell r="N863">
            <v>5.7428616591912764E-2</v>
          </cell>
          <cell r="O863">
            <v>5.7621800621307458E-2</v>
          </cell>
          <cell r="P863">
            <v>5.7831738886232956E-2</v>
          </cell>
          <cell r="Q863">
            <v>5.7949963847658881E-2</v>
          </cell>
          <cell r="R863">
            <v>5.8289554289041999E-2</v>
          </cell>
          <cell r="S863">
            <v>5.833554726147875E-2</v>
          </cell>
          <cell r="T863">
            <v>5.8533663352047703E-2</v>
          </cell>
          <cell r="U863">
            <v>5.8589572403370878E-2</v>
          </cell>
          <cell r="V863">
            <v>5.9080483794848579E-2</v>
          </cell>
        </row>
        <row r="864">
          <cell r="A864">
            <v>35926</v>
          </cell>
          <cell r="B864">
            <v>5.5615362440329122E-2</v>
          </cell>
          <cell r="C864">
            <v>5.5615362440329122E-2</v>
          </cell>
          <cell r="D864">
            <v>5.6249839966463107E-2</v>
          </cell>
          <cell r="E864">
            <v>5.6051699433083822E-2</v>
          </cell>
          <cell r="F864">
            <v>5.6348742017311437E-2</v>
          </cell>
          <cell r="G864">
            <v>5.6297552482579484E-2</v>
          </cell>
          <cell r="H864">
            <v>5.6653614600175324E-2</v>
          </cell>
          <cell r="I864">
            <v>5.6908671312914424E-2</v>
          </cell>
          <cell r="J864">
            <v>5.7061987549891592E-2</v>
          </cell>
          <cell r="K864">
            <v>5.7079940508294472E-2</v>
          </cell>
          <cell r="L864">
            <v>5.742607920046592E-2</v>
          </cell>
          <cell r="M864">
            <v>5.7395409562998177E-2</v>
          </cell>
          <cell r="N864">
            <v>5.811234072317361E-2</v>
          </cell>
          <cell r="O864">
            <v>5.8338970906640551E-2</v>
          </cell>
          <cell r="P864">
            <v>5.8516160468306343E-2</v>
          </cell>
          <cell r="Q864">
            <v>5.8606109185301312E-2</v>
          </cell>
          <cell r="R864">
            <v>5.8922788942680673E-2</v>
          </cell>
          <cell r="S864">
            <v>5.9007076601955741E-2</v>
          </cell>
          <cell r="T864">
            <v>5.9186148942095125E-2</v>
          </cell>
          <cell r="U864">
            <v>5.9168156055239132E-2</v>
          </cell>
          <cell r="V864">
            <v>5.9703471260360831E-2</v>
          </cell>
        </row>
        <row r="865">
          <cell r="A865">
            <v>35927</v>
          </cell>
          <cell r="B865">
            <v>5.5298117821419489E-2</v>
          </cell>
          <cell r="C865">
            <v>5.5298117821419489E-2</v>
          </cell>
          <cell r="D865">
            <v>5.5326904192147822E-2</v>
          </cell>
          <cell r="E865">
            <v>5.5488977553079556E-2</v>
          </cell>
          <cell r="F865">
            <v>5.5568956353332075E-2</v>
          </cell>
          <cell r="G865">
            <v>5.5606983706747139E-2</v>
          </cell>
          <cell r="H865">
            <v>5.5938656327065225E-2</v>
          </cell>
          <cell r="I865">
            <v>5.620533287300794E-2</v>
          </cell>
          <cell r="J865">
            <v>5.6395384610466462E-2</v>
          </cell>
          <cell r="K865">
            <v>5.6381388805762364E-2</v>
          </cell>
          <cell r="L865">
            <v>5.6695851937931314E-2</v>
          </cell>
          <cell r="M865">
            <v>5.6711734948432464E-2</v>
          </cell>
          <cell r="N865">
            <v>5.739194905479271E-2</v>
          </cell>
          <cell r="O865">
            <v>5.7561405686140883E-2</v>
          </cell>
          <cell r="P865">
            <v>5.7793367421463043E-2</v>
          </cell>
          <cell r="Q865">
            <v>5.7889626483667161E-2</v>
          </cell>
          <cell r="R865">
            <v>5.8168025768321079E-2</v>
          </cell>
          <cell r="S865">
            <v>5.8294440096037459E-2</v>
          </cell>
          <cell r="T865">
            <v>5.8491618614820398E-2</v>
          </cell>
          <cell r="U865">
            <v>5.8490344330263302E-2</v>
          </cell>
          <cell r="V865">
            <v>5.9018074832122069E-2</v>
          </cell>
        </row>
        <row r="866">
          <cell r="A866">
            <v>35928</v>
          </cell>
          <cell r="B866">
            <v>5.5607840815954206E-2</v>
          </cell>
          <cell r="C866">
            <v>5.5607840815954206E-2</v>
          </cell>
          <cell r="D866">
            <v>5.5482270757259228E-2</v>
          </cell>
          <cell r="E866">
            <v>5.52959726839976E-2</v>
          </cell>
          <cell r="F866">
            <v>5.5647090822497865E-2</v>
          </cell>
          <cell r="G866">
            <v>5.5528227925085973E-2</v>
          </cell>
          <cell r="H866">
            <v>5.5991121146929092E-2</v>
          </cell>
          <cell r="I866">
            <v>5.6250525912744917E-2</v>
          </cell>
          <cell r="J866">
            <v>5.6435067938989752E-2</v>
          </cell>
          <cell r="K866">
            <v>5.6416656683582457E-2</v>
          </cell>
          <cell r="L866">
            <v>5.6727774433955595E-2</v>
          </cell>
          <cell r="M866">
            <v>5.666450367538458E-2</v>
          </cell>
          <cell r="N866">
            <v>5.6890173985554078E-2</v>
          </cell>
          <cell r="O866">
            <v>5.7106531225264739E-2</v>
          </cell>
          <cell r="P866">
            <v>5.7335659959754592E-2</v>
          </cell>
          <cell r="Q866">
            <v>5.7386261317018405E-2</v>
          </cell>
          <cell r="R866">
            <v>5.7680821364493311E-2</v>
          </cell>
          <cell r="S866">
            <v>5.7821514064430243E-2</v>
          </cell>
          <cell r="T866">
            <v>5.7973252896294521E-2</v>
          </cell>
          <cell r="U866">
            <v>5.7984423884514733E-2</v>
          </cell>
          <cell r="V866">
            <v>5.8520334915042632E-2</v>
          </cell>
        </row>
        <row r="867">
          <cell r="A867">
            <v>35929</v>
          </cell>
          <cell r="B867">
            <v>5.5287226389887985E-2</v>
          </cell>
          <cell r="C867">
            <v>5.5287226389887985E-2</v>
          </cell>
          <cell r="D867">
            <v>5.5638512312501949E-2</v>
          </cell>
          <cell r="E867">
            <v>5.5697327787837522E-2</v>
          </cell>
          <cell r="F867">
            <v>5.5897575779910995E-2</v>
          </cell>
          <cell r="G867">
            <v>5.5873804364359868E-2</v>
          </cell>
          <cell r="H867">
            <v>5.6286471709507249E-2</v>
          </cell>
          <cell r="I867">
            <v>5.6509937121476415E-2</v>
          </cell>
          <cell r="J867">
            <v>5.6667610710365468E-2</v>
          </cell>
          <cell r="K867">
            <v>5.6716328162299538E-2</v>
          </cell>
          <cell r="L867">
            <v>5.7004778133208624E-2</v>
          </cell>
          <cell r="M867">
            <v>5.6998931976002254E-2</v>
          </cell>
          <cell r="N867">
            <v>5.7229238249395707E-2</v>
          </cell>
          <cell r="O867">
            <v>5.7405388610686475E-2</v>
          </cell>
          <cell r="P867">
            <v>5.7620975271421647E-2</v>
          </cell>
          <cell r="Q867">
            <v>5.7680708552302139E-2</v>
          </cell>
          <cell r="R867">
            <v>5.8025924834137904E-2</v>
          </cell>
          <cell r="S867">
            <v>5.8076773134985285E-2</v>
          </cell>
          <cell r="T867">
            <v>5.8278667436678797E-2</v>
          </cell>
          <cell r="U867">
            <v>5.8281695945815941E-2</v>
          </cell>
          <cell r="V867">
            <v>5.8775372748812532E-2</v>
          </cell>
        </row>
        <row r="868">
          <cell r="A868">
            <v>35930</v>
          </cell>
          <cell r="B868">
            <v>5.4110430714897927E-2</v>
          </cell>
          <cell r="C868">
            <v>5.4110430714897927E-2</v>
          </cell>
          <cell r="D868">
            <v>5.5469041340523946E-2</v>
          </cell>
          <cell r="E868">
            <v>5.5503973690116476E-2</v>
          </cell>
          <cell r="F868">
            <v>5.5804020759111374E-2</v>
          </cell>
          <cell r="G868">
            <v>5.5795111174085879E-2</v>
          </cell>
          <cell r="H868">
            <v>5.6217830697708776E-2</v>
          </cell>
          <cell r="I868">
            <v>5.6448268171332472E-2</v>
          </cell>
          <cell r="J868">
            <v>5.6611052654664533E-2</v>
          </cell>
          <cell r="K868">
            <v>5.6663638705405667E-2</v>
          </cell>
          <cell r="L868">
            <v>5.6955148523869736E-2</v>
          </cell>
          <cell r="M868">
            <v>5.6951697915640795E-2</v>
          </cell>
          <cell r="N868">
            <v>5.7183950384092463E-2</v>
          </cell>
          <cell r="O868">
            <v>5.7361675370952388E-2</v>
          </cell>
          <cell r="P868">
            <v>5.757854256788713E-2</v>
          </cell>
          <cell r="Q868">
            <v>5.7639334805113365E-2</v>
          </cell>
          <cell r="R868">
            <v>5.7985383236235213E-2</v>
          </cell>
          <cell r="S868">
            <v>5.8036943080945515E-2</v>
          </cell>
          <cell r="T868">
            <v>5.8239387786183039E-2</v>
          </cell>
          <cell r="U868">
            <v>5.824289573544713E-2</v>
          </cell>
          <cell r="V868">
            <v>5.8791941493152908E-2</v>
          </cell>
        </row>
        <row r="869">
          <cell r="A869">
            <v>35933</v>
          </cell>
          <cell r="B869">
            <v>5.4385866674132768E-2</v>
          </cell>
          <cell r="C869">
            <v>5.4385866674132768E-2</v>
          </cell>
          <cell r="D869">
            <v>5.5613688465550024E-2</v>
          </cell>
          <cell r="E869">
            <v>5.5369504165017916E-2</v>
          </cell>
          <cell r="F869">
            <v>5.5637420513241116E-2</v>
          </cell>
          <cell r="G869">
            <v>5.5700306107960187E-2</v>
          </cell>
          <cell r="H869">
            <v>5.6133146406504138E-2</v>
          </cell>
          <cell r="I869">
            <v>5.6334454037137681E-2</v>
          </cell>
          <cell r="J869">
            <v>5.6441132620746036E-2</v>
          </cell>
          <cell r="K869">
            <v>5.6387759192024885E-2</v>
          </cell>
          <cell r="L869">
            <v>5.6697122798651536E-2</v>
          </cell>
          <cell r="M869">
            <v>5.6733477147221406E-2</v>
          </cell>
          <cell r="N869">
            <v>5.6879741081512482E-2</v>
          </cell>
          <cell r="O869">
            <v>5.7070553711001233E-2</v>
          </cell>
          <cell r="P869">
            <v>5.7385634389116792E-2</v>
          </cell>
          <cell r="Q869">
            <v>5.749420516089454E-2</v>
          </cell>
          <cell r="R869">
            <v>5.7782535818216532E-2</v>
          </cell>
          <cell r="S869">
            <v>5.7917474098791201E-2</v>
          </cell>
          <cell r="T869">
            <v>5.8121581250657042E-2</v>
          </cell>
          <cell r="U869">
            <v>5.8126537347658713E-2</v>
          </cell>
          <cell r="V869">
            <v>5.8602884209127411E-2</v>
          </cell>
        </row>
        <row r="870">
          <cell r="A870">
            <v>35934</v>
          </cell>
          <cell r="B870">
            <v>5.4696643055127808E-2</v>
          </cell>
          <cell r="C870">
            <v>5.4696643055127808E-2</v>
          </cell>
          <cell r="D870">
            <v>5.5442449349230413E-2</v>
          </cell>
          <cell r="E870">
            <v>5.5249425319449645E-2</v>
          </cell>
          <cell r="F870">
            <v>5.554318347693063E-2</v>
          </cell>
          <cell r="G870">
            <v>5.5479099738858034E-2</v>
          </cell>
          <cell r="H870">
            <v>5.59424443769031E-2</v>
          </cell>
          <cell r="I870">
            <v>5.6057949707981884E-2</v>
          </cell>
          <cell r="J870">
            <v>5.6159158323462369E-2</v>
          </cell>
          <cell r="K870">
            <v>5.6158566254269508E-2</v>
          </cell>
          <cell r="L870">
            <v>5.6483977117055967E-2</v>
          </cell>
          <cell r="M870">
            <v>5.6507967198768688E-2</v>
          </cell>
          <cell r="N870">
            <v>5.690650738415258E-2</v>
          </cell>
          <cell r="O870">
            <v>5.7095340660901411E-2</v>
          </cell>
          <cell r="P870">
            <v>5.7408776129265933E-2</v>
          </cell>
          <cell r="Q870">
            <v>5.7515842675087449E-2</v>
          </cell>
          <cell r="R870">
            <v>5.7802921768500146E-2</v>
          </cell>
          <cell r="S870">
            <v>5.7936704336838618E-2</v>
          </cell>
          <cell r="T870">
            <v>5.8082323127399423E-2</v>
          </cell>
          <cell r="U870">
            <v>5.8087765216741971E-2</v>
          </cell>
          <cell r="V870">
            <v>5.8509361813446251E-2</v>
          </cell>
        </row>
        <row r="871">
          <cell r="A871">
            <v>35935</v>
          </cell>
          <cell r="B871">
            <v>5.4357057924239852E-2</v>
          </cell>
          <cell r="C871">
            <v>5.4357057924239852E-2</v>
          </cell>
          <cell r="D871">
            <v>5.4939658209399271E-2</v>
          </cell>
          <cell r="E871">
            <v>5.4903744736414517E-2</v>
          </cell>
          <cell r="F871">
            <v>5.5275515210833501E-2</v>
          </cell>
          <cell r="G871">
            <v>5.5257617941509025E-2</v>
          </cell>
          <cell r="H871">
            <v>5.5467541231458584E-2</v>
          </cell>
          <cell r="I871">
            <v>5.5674188528738081E-2</v>
          </cell>
          <cell r="J871">
            <v>5.5812957867353061E-2</v>
          </cell>
          <cell r="K871">
            <v>5.5812006636821038E-2</v>
          </cell>
          <cell r="L871">
            <v>5.6080576121786213E-2</v>
          </cell>
          <cell r="M871">
            <v>5.6079353881367443E-2</v>
          </cell>
          <cell r="N871">
            <v>5.6476997258706162E-2</v>
          </cell>
          <cell r="O871">
            <v>5.670930615858575E-2</v>
          </cell>
          <cell r="P871">
            <v>5.7016927622629457E-2</v>
          </cell>
          <cell r="Q871">
            <v>5.7075941805959818E-2</v>
          </cell>
          <cell r="R871">
            <v>5.7377199429993538E-2</v>
          </cell>
          <cell r="S871">
            <v>5.7523501343273609E-2</v>
          </cell>
          <cell r="T871">
            <v>5.7679791979967511E-2</v>
          </cell>
          <cell r="U871">
            <v>5.7694883336084885E-2</v>
          </cell>
          <cell r="V871">
            <v>5.8123260766793694E-2</v>
          </cell>
        </row>
        <row r="872">
          <cell r="A872">
            <v>35936</v>
          </cell>
          <cell r="B872">
            <v>5.4671260571200773E-2</v>
          </cell>
          <cell r="C872">
            <v>5.4671260571200773E-2</v>
          </cell>
          <cell r="D872">
            <v>5.5760909776816449E-2</v>
          </cell>
          <cell r="E872">
            <v>5.5685451370982346E-2</v>
          </cell>
          <cell r="F872">
            <v>5.5701134573511855E-2</v>
          </cell>
          <cell r="G872">
            <v>5.5747512739984656E-2</v>
          </cell>
          <cell r="H872">
            <v>5.6048164968604451E-2</v>
          </cell>
          <cell r="I872">
            <v>5.6256143182301092E-2</v>
          </cell>
          <cell r="J872">
            <v>5.6431966462051619E-2</v>
          </cell>
          <cell r="K872">
            <v>5.6405752780975212E-2</v>
          </cell>
          <cell r="L872">
            <v>5.6711466676876363E-2</v>
          </cell>
          <cell r="M872">
            <v>5.6744444749510792E-2</v>
          </cell>
          <cell r="N872">
            <v>5.6887946234036826E-2</v>
          </cell>
          <cell r="O872">
            <v>5.7076395523274141E-2</v>
          </cell>
          <cell r="P872">
            <v>5.7367605364704685E-2</v>
          </cell>
          <cell r="Q872">
            <v>5.7496105812991333E-2</v>
          </cell>
          <cell r="R872">
            <v>5.7782783406229582E-2</v>
          </cell>
          <cell r="S872">
            <v>5.7896428524393979E-2</v>
          </cell>
          <cell r="T872">
            <v>5.811877112374287E-2</v>
          </cell>
          <cell r="U872">
            <v>5.8122294227323207E-2</v>
          </cell>
          <cell r="V872">
            <v>5.8487387071146438E-2</v>
          </cell>
        </row>
        <row r="873">
          <cell r="A873">
            <v>35937</v>
          </cell>
          <cell r="B873">
            <v>5.3667262969588549E-2</v>
          </cell>
          <cell r="C873">
            <v>5.3667262969588549E-2</v>
          </cell>
          <cell r="D873">
            <v>5.525608844274487E-2</v>
          </cell>
          <cell r="E873">
            <v>5.5339070142310279E-2</v>
          </cell>
          <cell r="F873">
            <v>5.5606645171924825E-2</v>
          </cell>
          <cell r="G873">
            <v>5.5668261685944805E-2</v>
          </cell>
          <cell r="H873">
            <v>5.5979077761659619E-2</v>
          </cell>
          <cell r="I873">
            <v>5.619414351782516E-2</v>
          </cell>
          <cell r="J873">
            <v>5.627845021205382E-2</v>
          </cell>
          <cell r="K873">
            <v>5.6264536232963784E-2</v>
          </cell>
          <cell r="L873">
            <v>5.6579862470555353E-2</v>
          </cell>
          <cell r="M873">
            <v>5.6595137668345209E-2</v>
          </cell>
          <cell r="N873">
            <v>5.6842582719271756E-2</v>
          </cell>
          <cell r="O873">
            <v>5.7032634939284767E-2</v>
          </cell>
          <cell r="P873">
            <v>5.7325144327024388E-2</v>
          </cell>
          <cell r="Q873">
            <v>5.7454714140480694E-2</v>
          </cell>
          <cell r="R873">
            <v>5.7742246086919496E-2</v>
          </cell>
          <cell r="S873">
            <v>5.7856605230445231E-2</v>
          </cell>
          <cell r="T873">
            <v>5.8079504611436926E-2</v>
          </cell>
          <cell r="U873">
            <v>5.8064836460033194E-2</v>
          </cell>
          <cell r="V873">
            <v>5.8448905318796318E-2</v>
          </cell>
        </row>
        <row r="874">
          <cell r="A874">
            <v>35941</v>
          </cell>
          <cell r="B874">
            <v>5.426901612690601E-2</v>
          </cell>
          <cell r="C874">
            <v>5.426901612690601E-2</v>
          </cell>
          <cell r="D874">
            <v>5.5115324586904421E-2</v>
          </cell>
          <cell r="E874">
            <v>5.5308471863897916E-2</v>
          </cell>
          <cell r="F874">
            <v>5.5575756275705358E-2</v>
          </cell>
          <cell r="G874">
            <v>5.5445345928231589E-2</v>
          </cell>
          <cell r="H874">
            <v>5.5783462640187971E-2</v>
          </cell>
          <cell r="I874">
            <v>5.6053296409620132E-2</v>
          </cell>
          <cell r="J874">
            <v>5.6147554462390808E-2</v>
          </cell>
          <cell r="K874">
            <v>5.614101409624514E-2</v>
          </cell>
          <cell r="L874">
            <v>5.6189596500693356E-2</v>
          </cell>
          <cell r="M874">
            <v>5.6150859098303273E-2</v>
          </cell>
          <cell r="N874">
            <v>5.6420662392889766E-2</v>
          </cell>
          <cell r="O874">
            <v>5.6629167103797874E-2</v>
          </cell>
          <cell r="P874">
            <v>5.6805893489668392E-2</v>
          </cell>
          <cell r="Q874">
            <v>5.6890677309841958E-2</v>
          </cell>
          <cell r="R874">
            <v>5.719505604011859E-2</v>
          </cell>
          <cell r="S874">
            <v>5.7324234561123705E-2</v>
          </cell>
          <cell r="T874">
            <v>5.7482976787640597E-2</v>
          </cell>
          <cell r="U874">
            <v>5.7500111731027904E-2</v>
          </cell>
          <cell r="V874">
            <v>5.7874871823509533E-2</v>
          </cell>
        </row>
        <row r="875">
          <cell r="A875">
            <v>35942</v>
          </cell>
          <cell r="B875">
            <v>5.3914311598205804E-2</v>
          </cell>
          <cell r="C875">
            <v>5.3914311598205804E-2</v>
          </cell>
          <cell r="D875">
            <v>5.4602455310290163E-2</v>
          </cell>
          <cell r="E875">
            <v>5.4654890921332668E-2</v>
          </cell>
          <cell r="F875">
            <v>5.4898313543994777E-2</v>
          </cell>
          <cell r="G875">
            <v>5.4936341624689342E-2</v>
          </cell>
          <cell r="H875">
            <v>5.5224640532242887E-2</v>
          </cell>
          <cell r="I875">
            <v>5.5416748590566875E-2</v>
          </cell>
          <cell r="J875">
            <v>5.5671107283302212E-2</v>
          </cell>
          <cell r="K875">
            <v>5.5705081442045896E-2</v>
          </cell>
          <cell r="L875">
            <v>5.5812813525027052E-2</v>
          </cell>
          <cell r="M875">
            <v>5.5798198882710544E-2</v>
          </cell>
          <cell r="N875">
            <v>5.5991411135709025E-2</v>
          </cell>
          <cell r="O875">
            <v>5.6220749062517568E-2</v>
          </cell>
          <cell r="P875">
            <v>5.6414973710422367E-2</v>
          </cell>
          <cell r="Q875">
            <v>5.6514762908242915E-2</v>
          </cell>
          <cell r="R875">
            <v>5.6831313022675911E-2</v>
          </cell>
          <cell r="S875">
            <v>5.6912656793459658E-2</v>
          </cell>
          <cell r="T875">
            <v>5.7082161892391556E-2</v>
          </cell>
          <cell r="U875">
            <v>5.7109027673332105E-2</v>
          </cell>
          <cell r="V875">
            <v>5.7509036622286694E-2</v>
          </cell>
        </row>
        <row r="876">
          <cell r="A876">
            <v>35943</v>
          </cell>
          <cell r="B876">
            <v>5.4239096607833548E-2</v>
          </cell>
          <cell r="C876">
            <v>5.4239096607833548E-2</v>
          </cell>
          <cell r="D876">
            <v>5.5100265097792409E-2</v>
          </cell>
          <cell r="E876">
            <v>5.498852770617E-2</v>
          </cell>
          <cell r="F876">
            <v>5.5151987670492182E-2</v>
          </cell>
          <cell r="G876">
            <v>5.5142361771937522E-2</v>
          </cell>
          <cell r="H876">
            <v>5.552197009949552E-2</v>
          </cell>
          <cell r="I876">
            <v>5.5677226280958128E-2</v>
          </cell>
          <cell r="J876">
            <v>5.590431786808233E-2</v>
          </cell>
          <cell r="K876">
            <v>5.5916991044799198E-2</v>
          </cell>
          <cell r="L876">
            <v>5.6007949222174738E-2</v>
          </cell>
          <cell r="M876">
            <v>5.5979592870997331E-2</v>
          </cell>
          <cell r="N876">
            <v>5.6161759603262931E-2</v>
          </cell>
          <cell r="O876">
            <v>5.6404740430304114E-2</v>
          </cell>
          <cell r="P876">
            <v>5.6590206804392314E-2</v>
          </cell>
          <cell r="Q876">
            <v>5.6661504052186222E-2</v>
          </cell>
          <cell r="R876">
            <v>5.6972589438164523E-2</v>
          </cell>
          <cell r="S876">
            <v>5.7127224044039158E-2</v>
          </cell>
          <cell r="T876">
            <v>5.7290367804560989E-2</v>
          </cell>
          <cell r="U876">
            <v>5.7311434095933027E-2</v>
          </cell>
          <cell r="V876">
            <v>5.768896768820006E-2</v>
          </cell>
        </row>
        <row r="877">
          <cell r="A877">
            <v>35944</v>
          </cell>
          <cell r="B877">
            <v>5.3880334236928153E-2</v>
          </cell>
          <cell r="C877">
            <v>5.3880334236928153E-2</v>
          </cell>
          <cell r="D877">
            <v>5.4584597314912851E-2</v>
          </cell>
          <cell r="E877">
            <v>5.4637262773662029E-2</v>
          </cell>
          <cell r="F877">
            <v>5.488114086012591E-2</v>
          </cell>
          <cell r="G877">
            <v>5.4918907643459434E-2</v>
          </cell>
          <cell r="H877">
            <v>5.5166515249447802E-2</v>
          </cell>
          <cell r="I877">
            <v>5.5506995564772933E-2</v>
          </cell>
          <cell r="J877">
            <v>5.565349654449684E-2</v>
          </cell>
          <cell r="K877">
            <v>5.5687082341418691E-2</v>
          </cell>
          <cell r="L877">
            <v>5.5767261726052668E-2</v>
          </cell>
          <cell r="M877">
            <v>5.5779477493135401E-2</v>
          </cell>
          <cell r="N877">
            <v>5.5972408949351925E-2</v>
          </cell>
          <cell r="O877">
            <v>5.6201457214687466E-2</v>
          </cell>
          <cell r="P877">
            <v>5.6395353214400708E-2</v>
          </cell>
          <cell r="Q877">
            <v>5.6494767884981555E-2</v>
          </cell>
          <cell r="R877">
            <v>5.6810984314905395E-2</v>
          </cell>
          <cell r="S877">
            <v>5.6891924428768094E-2</v>
          </cell>
          <cell r="T877">
            <v>5.7061030738810442E-2</v>
          </cell>
          <cell r="U877">
            <v>5.7087474063270791E-2</v>
          </cell>
          <cell r="V877">
            <v>5.7468903203519918E-2</v>
          </cell>
        </row>
        <row r="878">
          <cell r="A878">
            <v>35947</v>
          </cell>
          <cell r="B878">
            <v>5.3614215182022522E-2</v>
          </cell>
          <cell r="C878">
            <v>5.3614215182022522E-2</v>
          </cell>
          <cell r="D878">
            <v>5.4566638809982776E-2</v>
          </cell>
          <cell r="E878">
            <v>5.4390209007615764E-2</v>
          </cell>
          <cell r="F878">
            <v>5.4688527830855996E-2</v>
          </cell>
          <cell r="G878">
            <v>5.4757951692535521E-2</v>
          </cell>
          <cell r="H878">
            <v>5.5026543027544707E-2</v>
          </cell>
          <cell r="I878">
            <v>5.5130313586566684E-2</v>
          </cell>
          <cell r="J878">
            <v>5.5442147045548312E-2</v>
          </cell>
          <cell r="K878">
            <v>5.5374517184286376E-2</v>
          </cell>
          <cell r="L878">
            <v>5.550382458570103E-2</v>
          </cell>
          <cell r="M878">
            <v>5.5506508165904515E-2</v>
          </cell>
          <cell r="N878">
            <v>5.5737686878043848E-2</v>
          </cell>
          <cell r="O878">
            <v>5.5909050569398447E-2</v>
          </cell>
          <cell r="P878">
            <v>5.6114779381790318E-2</v>
          </cell>
          <cell r="Q878">
            <v>5.6203426986477671E-2</v>
          </cell>
          <cell r="R878">
            <v>5.6468104758403172E-2</v>
          </cell>
          <cell r="S878">
            <v>5.6617387281831529E-2</v>
          </cell>
          <cell r="T878">
            <v>5.681204779487125E-2</v>
          </cell>
          <cell r="U878">
            <v>5.6770021043864007E-2</v>
          </cell>
          <cell r="V878">
            <v>5.7229233220881311E-2</v>
          </cell>
        </row>
        <row r="879">
          <cell r="A879">
            <v>35948</v>
          </cell>
          <cell r="B879">
            <v>5.3945167127590565E-2</v>
          </cell>
          <cell r="C879">
            <v>5.3945167127590565E-2</v>
          </cell>
          <cell r="D879">
            <v>5.4728353769096259E-2</v>
          </cell>
          <cell r="E879">
            <v>5.472562832089372E-2</v>
          </cell>
          <cell r="F879">
            <v>5.494314670587834E-2</v>
          </cell>
          <cell r="G879">
            <v>5.4964538190502198E-2</v>
          </cell>
          <cell r="H879">
            <v>5.5324488695753564E-2</v>
          </cell>
          <cell r="I879">
            <v>5.553493389950688E-2</v>
          </cell>
          <cell r="J879">
            <v>5.5675537275502125E-2</v>
          </cell>
          <cell r="K879">
            <v>5.5704301618639686E-2</v>
          </cell>
          <cell r="L879">
            <v>5.5780630663442077E-2</v>
          </cell>
          <cell r="M879">
            <v>5.5789562174492706E-2</v>
          </cell>
          <cell r="N879">
            <v>5.6123926977952918E-2</v>
          </cell>
          <cell r="O879">
            <v>5.627508103115466E-2</v>
          </cell>
          <cell r="P879">
            <v>5.6463919216443788E-2</v>
          </cell>
          <cell r="Q879">
            <v>5.6621599810820773E-2</v>
          </cell>
          <cell r="R879">
            <v>5.6810777983055886E-2</v>
          </cell>
          <cell r="S879">
            <v>5.6890152045572372E-2</v>
          </cell>
          <cell r="T879">
            <v>5.711491169439261E-2</v>
          </cell>
          <cell r="U879">
            <v>5.7082935108745785E-2</v>
          </cell>
          <cell r="V879">
            <v>5.7517720177311014E-2</v>
          </cell>
        </row>
        <row r="880">
          <cell r="A880">
            <v>35949</v>
          </cell>
          <cell r="B880">
            <v>5.4280230277451373E-2</v>
          </cell>
          <cell r="C880">
            <v>5.4280230277451373E-2</v>
          </cell>
          <cell r="D880">
            <v>5.4891030043833548E-2</v>
          </cell>
          <cell r="E880">
            <v>5.4832094831085268E-2</v>
          </cell>
          <cell r="F880">
            <v>5.5022593343761167E-2</v>
          </cell>
          <cell r="G880">
            <v>5.5027777515356861E-2</v>
          </cell>
          <cell r="H880">
            <v>5.5254491334878732E-2</v>
          </cell>
          <cell r="I880">
            <v>5.5472271038190732E-2</v>
          </cell>
          <cell r="J880">
            <v>5.5715258550326205E-2</v>
          </cell>
          <cell r="K880">
            <v>5.5739575463144141E-2</v>
          </cell>
          <cell r="L880">
            <v>5.5812383501510889E-2</v>
          </cell>
          <cell r="M880">
            <v>5.5818405082122519E-2</v>
          </cell>
          <cell r="N880">
            <v>5.6078433972888267E-2</v>
          </cell>
          <cell r="O880">
            <v>5.6299665184688326E-2</v>
          </cell>
          <cell r="P880">
            <v>5.6486811613423962E-2</v>
          </cell>
          <cell r="Q880">
            <v>5.6580238178661139E-2</v>
          </cell>
          <cell r="R880">
            <v>5.6830914436398303E-2</v>
          </cell>
          <cell r="S880">
            <v>5.6909123428632767E-2</v>
          </cell>
          <cell r="T880">
            <v>5.7075820053078069E-2</v>
          </cell>
          <cell r="U880">
            <v>5.709995661672021E-2</v>
          </cell>
          <cell r="V880">
            <v>5.747947828444451E-2</v>
          </cell>
        </row>
        <row r="881">
          <cell r="A881">
            <v>35950</v>
          </cell>
          <cell r="B881">
            <v>5.4619481716685445E-2</v>
          </cell>
          <cell r="C881">
            <v>5.4619481716685445E-2</v>
          </cell>
          <cell r="D881">
            <v>5.5054676231054284E-2</v>
          </cell>
          <cell r="E881">
            <v>5.5169801638232825E-2</v>
          </cell>
          <cell r="F881">
            <v>5.5278517358498425E-2</v>
          </cell>
          <cell r="G881">
            <v>5.5235216762608542E-2</v>
          </cell>
          <cell r="H881">
            <v>5.5594354073988814E-2</v>
          </cell>
          <cell r="I881">
            <v>5.5842112591558003E-2</v>
          </cell>
          <cell r="J881">
            <v>5.5949345718716563E-2</v>
          </cell>
          <cell r="K881">
            <v>5.6040863079818398E-2</v>
          </cell>
          <cell r="L881">
            <v>5.6117340549165638E-2</v>
          </cell>
          <cell r="M881">
            <v>5.6076775532007149E-2</v>
          </cell>
          <cell r="N881">
            <v>5.6417698366213118E-2</v>
          </cell>
          <cell r="O881">
            <v>5.6621242915858024E-2</v>
          </cell>
          <cell r="P881">
            <v>5.679346146536448E-2</v>
          </cell>
          <cell r="Q881">
            <v>5.6936940561552268E-2</v>
          </cell>
          <cell r="R881">
            <v>5.7093802368330185E-2</v>
          </cell>
          <cell r="S881">
            <v>5.7163126843426795E-2</v>
          </cell>
          <cell r="T881">
            <v>5.7398637466698474E-2</v>
          </cell>
          <cell r="U881">
            <v>5.7414009919759472E-2</v>
          </cell>
          <cell r="V881">
            <v>5.7787036649295388E-2</v>
          </cell>
        </row>
        <row r="882">
          <cell r="A882">
            <v>35951</v>
          </cell>
          <cell r="B882">
            <v>5.3538629125246012E-2</v>
          </cell>
          <cell r="C882">
            <v>5.3538629125246012E-2</v>
          </cell>
          <cell r="D882">
            <v>5.4874773718428464E-2</v>
          </cell>
          <cell r="E882">
            <v>5.5046275388102771E-2</v>
          </cell>
          <cell r="F882">
            <v>5.5182177845577461E-2</v>
          </cell>
          <cell r="G882">
            <v>5.5298916296745521E-2</v>
          </cell>
          <cell r="H882">
            <v>5.5647574758718087E-2</v>
          </cell>
          <cell r="I882">
            <v>5.5779508657683469E-2</v>
          </cell>
          <cell r="J882">
            <v>5.5989321252477908E-2</v>
          </cell>
          <cell r="K882">
            <v>5.5987646159840546E-2</v>
          </cell>
          <cell r="L882">
            <v>5.6149323579079077E-2</v>
          </cell>
          <cell r="M882">
            <v>5.610579854468345E-2</v>
          </cell>
          <cell r="N882">
            <v>5.644444284074096E-2</v>
          </cell>
          <cell r="O882">
            <v>5.6646001700466984E-2</v>
          </cell>
          <cell r="P882">
            <v>5.6882095759800397E-2</v>
          </cell>
          <cell r="Q882">
            <v>5.6958493422210724E-2</v>
          </cell>
          <cell r="R882">
            <v>5.6931890959966786E-2</v>
          </cell>
          <cell r="S882">
            <v>5.7064593555513E-2</v>
          </cell>
          <cell r="T882">
            <v>5.7226035489197011E-2</v>
          </cell>
          <cell r="U882">
            <v>5.7245346955730664E-2</v>
          </cell>
          <cell r="V882">
            <v>5.7694053760959325E-2</v>
          </cell>
        </row>
        <row r="883">
          <cell r="A883">
            <v>35954</v>
          </cell>
          <cell r="B883">
            <v>5.3118237261459769E-2</v>
          </cell>
          <cell r="C883">
            <v>5.3118237261459769E-2</v>
          </cell>
          <cell r="D883">
            <v>5.5371447946201149E-2</v>
          </cell>
          <cell r="E883">
            <v>5.5138140039078021E-2</v>
          </cell>
          <cell r="F883">
            <v>5.5423297763248391E-2</v>
          </cell>
          <cell r="G883">
            <v>5.5346169430695827E-2</v>
          </cell>
          <cell r="H883">
            <v>5.5643165266337259E-2</v>
          </cell>
          <cell r="I883">
            <v>5.5916771043304725E-2</v>
          </cell>
          <cell r="J883">
            <v>5.6109591316280932E-2</v>
          </cell>
          <cell r="K883">
            <v>5.6094348342978453E-2</v>
          </cell>
          <cell r="L883">
            <v>5.6245491767168372E-2</v>
          </cell>
          <cell r="M883">
            <v>5.6193048104917716E-2</v>
          </cell>
          <cell r="N883">
            <v>5.65248286079751E-2</v>
          </cell>
          <cell r="O883">
            <v>5.672040813193821E-2</v>
          </cell>
          <cell r="P883">
            <v>5.6885758904056942E-2</v>
          </cell>
          <cell r="Q883">
            <v>5.7023250012344262E-2</v>
          </cell>
          <cell r="R883">
            <v>5.6992537463091832E-2</v>
          </cell>
          <cell r="S883">
            <v>5.7121779183845145E-2</v>
          </cell>
          <cell r="T883">
            <v>5.7280175232890647E-2</v>
          </cell>
          <cell r="U883">
            <v>5.7296634607328686E-2</v>
          </cell>
          <cell r="V883">
            <v>5.7506411437857188E-2</v>
          </cell>
        </row>
        <row r="884">
          <cell r="A884">
            <v>35955</v>
          </cell>
          <cell r="B884">
            <v>5.3460935566372408E-2</v>
          </cell>
          <cell r="C884">
            <v>5.3460935566372408E-2</v>
          </cell>
          <cell r="D884">
            <v>5.5190425006430517E-2</v>
          </cell>
          <cell r="E884">
            <v>5.5246669707985377E-2</v>
          </cell>
          <cell r="F884">
            <v>5.5326664466058453E-2</v>
          </cell>
          <cell r="G884">
            <v>5.5410290432225083E-2</v>
          </cell>
          <cell r="H884">
            <v>5.5696635275105814E-2</v>
          </cell>
          <cell r="I884">
            <v>5.5854061899944921E-2</v>
          </cell>
          <cell r="J884">
            <v>5.605226836574162E-2</v>
          </cell>
          <cell r="K884">
            <v>5.6130006169021016E-2</v>
          </cell>
          <cell r="L884">
            <v>5.6195391786538131E-2</v>
          </cell>
          <cell r="M884">
            <v>5.6222191621752404E-2</v>
          </cell>
          <cell r="N884">
            <v>5.638281871040652E-2</v>
          </cell>
          <cell r="O884">
            <v>5.6607811199952715E-2</v>
          </cell>
          <cell r="P884">
            <v>5.669011800859676E-2</v>
          </cell>
          <cell r="Q884">
            <v>5.6771851840903088E-2</v>
          </cell>
          <cell r="R884">
            <v>5.7012781685126045E-2</v>
          </cell>
          <cell r="S884">
            <v>5.7082027222747987E-2</v>
          </cell>
          <cell r="T884">
            <v>5.7298244584210394E-2</v>
          </cell>
          <cell r="U884">
            <v>5.7313750918173943E-2</v>
          </cell>
          <cell r="V884">
            <v>5.7522726284748367E-2</v>
          </cell>
        </row>
        <row r="885">
          <cell r="A885">
            <v>35956</v>
          </cell>
          <cell r="B885">
            <v>5.3074354567502452E-2</v>
          </cell>
          <cell r="C885">
            <v>5.3074354567502452E-2</v>
          </cell>
          <cell r="D885">
            <v>5.5008444486429366E-2</v>
          </cell>
          <cell r="E885">
            <v>5.4888951124076664E-2</v>
          </cell>
          <cell r="F885">
            <v>5.5052227372899568E-2</v>
          </cell>
          <cell r="G885">
            <v>5.5136295854211759E-2</v>
          </cell>
          <cell r="H885">
            <v>5.5379276857699868E-2</v>
          </cell>
          <cell r="I885">
            <v>5.5537930487737759E-2</v>
          </cell>
          <cell r="J885">
            <v>5.5572625184218044E-2</v>
          </cell>
          <cell r="K885">
            <v>5.5602687357790628E-2</v>
          </cell>
          <cell r="L885">
            <v>5.5707251345512479E-2</v>
          </cell>
          <cell r="M885">
            <v>5.5689139342450934E-2</v>
          </cell>
          <cell r="N885">
            <v>5.5879821597900038E-2</v>
          </cell>
          <cell r="O885">
            <v>5.6129524758383412E-2</v>
          </cell>
          <cell r="P885">
            <v>5.5971647367938526E-2</v>
          </cell>
          <cell r="Q885">
            <v>5.6081771095186417E-2</v>
          </cell>
          <cell r="R885">
            <v>5.6265513885668014E-2</v>
          </cell>
          <cell r="S885">
            <v>5.6436129167106677E-2</v>
          </cell>
          <cell r="T885">
            <v>5.661254883236732E-2</v>
          </cell>
          <cell r="U885">
            <v>5.6589897097161765E-2</v>
          </cell>
          <cell r="V885">
            <v>5.6813761515903317E-2</v>
          </cell>
        </row>
        <row r="886">
          <cell r="A886">
            <v>35957</v>
          </cell>
          <cell r="B886">
            <v>5.268317325907973E-2</v>
          </cell>
          <cell r="C886">
            <v>5.268317325907973E-2</v>
          </cell>
          <cell r="D886">
            <v>5.3658742300100405E-2</v>
          </cell>
          <cell r="E886">
            <v>5.3752442162285773E-2</v>
          </cell>
          <cell r="F886">
            <v>5.4008085110160239E-2</v>
          </cell>
          <cell r="G886">
            <v>5.3993466757953412E-2</v>
          </cell>
          <cell r="H886">
            <v>5.4280386276536079E-2</v>
          </cell>
          <cell r="I886">
            <v>5.4463569850954942E-2</v>
          </cell>
          <cell r="J886">
            <v>5.4510897870587792E-2</v>
          </cell>
          <cell r="K886">
            <v>5.4545300229583461E-2</v>
          </cell>
          <cell r="L886">
            <v>5.4620640384911719E-2</v>
          </cell>
          <cell r="M886">
            <v>5.4598447034288865E-2</v>
          </cell>
          <cell r="N886">
            <v>5.4803753599058022E-2</v>
          </cell>
          <cell r="O886">
            <v>5.5016535752424885E-2</v>
          </cell>
          <cell r="P886">
            <v>5.4910659879556248E-2</v>
          </cell>
          <cell r="Q886">
            <v>5.5001075439546389E-2</v>
          </cell>
          <cell r="R886">
            <v>5.5482481838250483E-2</v>
          </cell>
          <cell r="S886">
            <v>5.5599807680012339E-2</v>
          </cell>
          <cell r="T886">
            <v>5.579909507479755E-2</v>
          </cell>
          <cell r="U886">
            <v>5.579756216403451E-2</v>
          </cell>
          <cell r="V886">
            <v>5.5984188984652294E-2</v>
          </cell>
        </row>
        <row r="887">
          <cell r="A887">
            <v>35958</v>
          </cell>
          <cell r="B887">
            <v>5.2287300426044674E-2</v>
          </cell>
          <cell r="C887">
            <v>5.2287300426044674E-2</v>
          </cell>
          <cell r="D887">
            <v>5.3121211467136234E-2</v>
          </cell>
          <cell r="E887">
            <v>5.3391780939423629E-2</v>
          </cell>
          <cell r="F887">
            <v>5.3732112753715526E-2</v>
          </cell>
          <cell r="G887">
            <v>5.3622252283189738E-2</v>
          </cell>
          <cell r="H887">
            <v>5.3962904199556849E-2</v>
          </cell>
          <cell r="I887">
            <v>5.4183831517177164E-2</v>
          </cell>
          <cell r="J887">
            <v>5.4259086785015773E-2</v>
          </cell>
          <cell r="K887">
            <v>5.4197186715271614E-2</v>
          </cell>
          <cell r="L887">
            <v>5.4325583223767536E-2</v>
          </cell>
          <cell r="M887">
            <v>5.4322540941048075E-2</v>
          </cell>
          <cell r="N887">
            <v>5.4519419104432927E-2</v>
          </cell>
          <cell r="O887">
            <v>5.4746174148169936E-2</v>
          </cell>
          <cell r="P887">
            <v>5.4674045702171888E-2</v>
          </cell>
          <cell r="Q887">
            <v>5.4752967063456733E-2</v>
          </cell>
          <cell r="R887">
            <v>5.5242259318110921E-2</v>
          </cell>
          <cell r="S887">
            <v>5.5366853781715332E-2</v>
          </cell>
          <cell r="T887">
            <v>5.5591006685415362E-2</v>
          </cell>
          <cell r="U887">
            <v>5.5576276530322377E-2</v>
          </cell>
          <cell r="V887">
            <v>5.5767371014116607E-2</v>
          </cell>
        </row>
        <row r="888">
          <cell r="A888">
            <v>35961</v>
          </cell>
          <cell r="B888">
            <v>5.2330891407914908E-2</v>
          </cell>
          <cell r="C888">
            <v>5.2330891407914908E-2</v>
          </cell>
          <cell r="D888">
            <v>5.3612034683301273E-2</v>
          </cell>
          <cell r="E888">
            <v>5.3475872995685202E-2</v>
          </cell>
          <cell r="F888">
            <v>5.3790984431150143E-2</v>
          </cell>
          <cell r="G888">
            <v>5.3664790161568436E-2</v>
          </cell>
          <cell r="H888">
            <v>5.3954620392974925E-2</v>
          </cell>
          <cell r="I888">
            <v>5.4209512245308698E-2</v>
          </cell>
          <cell r="J888">
            <v>5.4149642224146137E-2</v>
          </cell>
          <cell r="K888">
            <v>5.4212467715541716E-2</v>
          </cell>
          <cell r="L888">
            <v>5.4337325859447901E-2</v>
          </cell>
          <cell r="M888">
            <v>5.433118356206957E-2</v>
          </cell>
          <cell r="N888">
            <v>5.4525635969321501E-2</v>
          </cell>
          <cell r="O888">
            <v>5.46823707667397E-2</v>
          </cell>
          <cell r="P888">
            <v>5.4740838238560699E-2</v>
          </cell>
          <cell r="Q888">
            <v>5.4815346082670788E-2</v>
          </cell>
          <cell r="R888">
            <v>5.5001654010141489E-2</v>
          </cell>
          <cell r="S888">
            <v>5.5132586471116539E-2</v>
          </cell>
          <cell r="T888">
            <v>5.5286944115391472E-2</v>
          </cell>
          <cell r="U888">
            <v>5.529726559942115E-2</v>
          </cell>
          <cell r="V888">
            <v>5.5475475050908399E-2</v>
          </cell>
        </row>
        <row r="889">
          <cell r="A889">
            <v>35962</v>
          </cell>
          <cell r="B889">
            <v>5.2684478512022445E-2</v>
          </cell>
          <cell r="C889">
            <v>5.2684478512022445E-2</v>
          </cell>
          <cell r="D889">
            <v>5.4132622544351888E-2</v>
          </cell>
          <cell r="E889">
            <v>5.4053155172541674E-2</v>
          </cell>
          <cell r="F889">
            <v>5.4227247174646699E-2</v>
          </cell>
          <cell r="G889">
            <v>5.4308674229919369E-2</v>
          </cell>
          <cell r="H889">
            <v>5.454285724893191E-2</v>
          </cell>
          <cell r="I889">
            <v>5.4796964294640191E-2</v>
          </cell>
          <cell r="J889">
            <v>5.4804440873298749E-2</v>
          </cell>
          <cell r="K889">
            <v>5.4808046740755956E-2</v>
          </cell>
          <cell r="L889">
            <v>5.4859059199086804E-2</v>
          </cell>
          <cell r="M889">
            <v>5.4918591132299542E-2</v>
          </cell>
          <cell r="N889">
            <v>5.5006126602348611E-2</v>
          </cell>
          <cell r="O889">
            <v>5.5205511986842322E-2</v>
          </cell>
          <cell r="P889">
            <v>5.5304054896172454E-2</v>
          </cell>
          <cell r="Q889">
            <v>5.5417085519582153E-2</v>
          </cell>
          <cell r="R889">
            <v>5.5521106163701532E-2</v>
          </cell>
          <cell r="S889">
            <v>5.5576560472595356E-2</v>
          </cell>
          <cell r="T889">
            <v>5.5774214338911381E-2</v>
          </cell>
          <cell r="U889">
            <v>5.5826018157391875E-2</v>
          </cell>
          <cell r="V889">
            <v>5.6009919008717608E-2</v>
          </cell>
        </row>
        <row r="890">
          <cell r="A890">
            <v>35963</v>
          </cell>
          <cell r="B890">
            <v>5.4065780032372723E-2</v>
          </cell>
          <cell r="C890">
            <v>5.4065780032372723E-2</v>
          </cell>
          <cell r="D890">
            <v>5.4656639806342472E-2</v>
          </cell>
          <cell r="E890">
            <v>5.4869330125862821E-2</v>
          </cell>
          <cell r="F890">
            <v>5.5023279454390679E-2</v>
          </cell>
          <cell r="G890">
            <v>5.5003658780165769E-2</v>
          </cell>
          <cell r="H890">
            <v>5.5257389117738268E-2</v>
          </cell>
          <cell r="I890">
            <v>5.553185858316282E-2</v>
          </cell>
          <cell r="J890">
            <v>5.5852931115177168E-2</v>
          </cell>
          <cell r="K890">
            <v>5.5851334884620844E-2</v>
          </cell>
          <cell r="L890">
            <v>5.601337921933127E-2</v>
          </cell>
          <cell r="M890">
            <v>5.5968971875956487E-2</v>
          </cell>
          <cell r="N890">
            <v>5.6066277174566699E-2</v>
          </cell>
          <cell r="O890">
            <v>5.6302210476711891E-2</v>
          </cell>
          <cell r="P890">
            <v>5.6415250049491612E-2</v>
          </cell>
          <cell r="Q890">
            <v>5.6482404845149638E-2</v>
          </cell>
          <cell r="R890">
            <v>5.6607810526065845E-2</v>
          </cell>
          <cell r="S890">
            <v>5.668581618226258E-2</v>
          </cell>
          <cell r="T890">
            <v>5.6909009559452023E-2</v>
          </cell>
          <cell r="U890">
            <v>5.6875107870904634E-2</v>
          </cell>
          <cell r="V890">
            <v>5.7089880600142334E-2</v>
          </cell>
        </row>
        <row r="891">
          <cell r="A891">
            <v>35964</v>
          </cell>
          <cell r="B891">
            <v>5.3406183697118643E-2</v>
          </cell>
          <cell r="C891">
            <v>5.3406183697118643E-2</v>
          </cell>
          <cell r="D891">
            <v>5.4469206475216296E-2</v>
          </cell>
          <cell r="E891">
            <v>5.4506095656978774E-2</v>
          </cell>
          <cell r="F891">
            <v>5.4745878396246575E-2</v>
          </cell>
          <cell r="G891">
            <v>5.47760917882682E-2</v>
          </cell>
          <cell r="H891">
            <v>5.5020968960173479E-2</v>
          </cell>
          <cell r="I891">
            <v>5.5250611942309388E-2</v>
          </cell>
          <cell r="J891">
            <v>5.5404072753048997E-2</v>
          </cell>
          <cell r="K891">
            <v>5.5441319528752239E-2</v>
          </cell>
          <cell r="L891">
            <v>5.5524063166116223E-2</v>
          </cell>
          <cell r="M891">
            <v>5.5511776467593407E-2</v>
          </cell>
          <cell r="N891">
            <v>5.5586992045087366E-2</v>
          </cell>
          <cell r="O891">
            <v>5.5823786149299046E-2</v>
          </cell>
          <cell r="P891">
            <v>5.5892640748168868E-2</v>
          </cell>
          <cell r="Q891">
            <v>5.5980509649999094E-2</v>
          </cell>
          <cell r="R891">
            <v>5.6183810203709085E-2</v>
          </cell>
          <cell r="S891">
            <v>5.6274969470527521E-2</v>
          </cell>
          <cell r="T891">
            <v>5.6508970784697285E-2</v>
          </cell>
          <cell r="U891">
            <v>5.6485214846937144E-2</v>
          </cell>
          <cell r="V891">
            <v>5.6707899427737248E-2</v>
          </cell>
        </row>
        <row r="892">
          <cell r="A892">
            <v>35965</v>
          </cell>
          <cell r="B892">
            <v>5.2220571356143448E-2</v>
          </cell>
          <cell r="C892">
            <v>5.2220571356143448E-2</v>
          </cell>
          <cell r="D892">
            <v>5.4280749830226835E-2</v>
          </cell>
          <cell r="E892">
            <v>5.4378589453982371E-2</v>
          </cell>
          <cell r="F892">
            <v>5.4467943786800546E-2</v>
          </cell>
          <cell r="G892">
            <v>5.4499571355357213E-2</v>
          </cell>
          <cell r="H892">
            <v>5.4701561707153193E-2</v>
          </cell>
          <cell r="I892">
            <v>5.4932987272698845E-2</v>
          </cell>
          <cell r="J892">
            <v>5.5118290007583066E-2</v>
          </cell>
          <cell r="K892">
            <v>5.5091005678477259E-2</v>
          </cell>
          <cell r="L892">
            <v>5.5227146581386381E-2</v>
          </cell>
          <cell r="M892">
            <v>5.5234075017349012E-2</v>
          </cell>
          <cell r="N892">
            <v>5.5372991041028892E-2</v>
          </cell>
          <cell r="O892">
            <v>5.5551671169455447E-2</v>
          </cell>
          <cell r="P892">
            <v>5.5632450360429735E-2</v>
          </cell>
          <cell r="Q892">
            <v>5.5751235145276912E-2</v>
          </cell>
          <cell r="R892">
            <v>5.5942031156186532E-2</v>
          </cell>
          <cell r="S892">
            <v>5.6059965848273954E-2</v>
          </cell>
          <cell r="T892">
            <v>5.6242644613615965E-2</v>
          </cell>
          <cell r="U892">
            <v>5.6280778510629986E-2</v>
          </cell>
          <cell r="V892">
            <v>5.6435338610744158E-2</v>
          </cell>
        </row>
        <row r="893">
          <cell r="A893">
            <v>35968</v>
          </cell>
          <cell r="B893">
            <v>5.332382286366761E-2</v>
          </cell>
          <cell r="C893">
            <v>5.332382286366761E-2</v>
          </cell>
          <cell r="D893">
            <v>5.4431762087697691E-2</v>
          </cell>
          <cell r="E893">
            <v>5.4469717021509836E-2</v>
          </cell>
          <cell r="F893">
            <v>5.4530618669598803E-2</v>
          </cell>
          <cell r="G893">
            <v>5.4545377239074017E-2</v>
          </cell>
          <cell r="H893">
            <v>5.4736668372121128E-2</v>
          </cell>
          <cell r="I893">
            <v>5.4851371512553183E-2</v>
          </cell>
          <cell r="J893">
            <v>5.5042180259054024E-2</v>
          </cell>
          <cell r="K893">
            <v>5.510780807914465E-2</v>
          </cell>
          <cell r="L893">
            <v>5.5240208728512839E-2</v>
          </cell>
          <cell r="M893">
            <v>5.5167211783751099E-2</v>
          </cell>
          <cell r="N893">
            <v>5.5308002058947231E-2</v>
          </cell>
          <cell r="O893">
            <v>5.5488156557910923E-2</v>
          </cell>
          <cell r="P893">
            <v>5.5570040999667954E-2</v>
          </cell>
          <cell r="Q893">
            <v>5.566882069938877E-2</v>
          </cell>
          <cell r="R893">
            <v>5.5881128454050771E-2</v>
          </cell>
          <cell r="S893">
            <v>5.5980048695458633E-2</v>
          </cell>
          <cell r="T893">
            <v>5.6182489360226066E-2</v>
          </cell>
          <cell r="U893">
            <v>5.6202374188660871E-2</v>
          </cell>
          <cell r="V893">
            <v>5.6375399040456312E-2</v>
          </cell>
        </row>
        <row r="894">
          <cell r="A894">
            <v>35969</v>
          </cell>
          <cell r="B894">
            <v>5.2903733014231451E-2</v>
          </cell>
          <cell r="C894">
            <v>5.2903733014231451E-2</v>
          </cell>
          <cell r="D894">
            <v>5.4603625464868528E-2</v>
          </cell>
          <cell r="E894">
            <v>5.4341276892962011E-2</v>
          </cell>
          <cell r="F894">
            <v>5.4611776440004589E-2</v>
          </cell>
          <cell r="G894">
            <v>5.4609585566064829E-2</v>
          </cell>
          <cell r="H894">
            <v>5.4665367375740154E-2</v>
          </cell>
          <cell r="I894">
            <v>5.489690580597735E-2</v>
          </cell>
          <cell r="J894">
            <v>5.4886358599936395E-2</v>
          </cell>
          <cell r="K894">
            <v>5.4875902447638042E-2</v>
          </cell>
          <cell r="L894">
            <v>5.4997913828494421E-2</v>
          </cell>
          <cell r="M894">
            <v>5.5017180412769658E-2</v>
          </cell>
          <cell r="N894">
            <v>5.5118051187008264E-2</v>
          </cell>
          <cell r="O894">
            <v>5.5307384994393E-2</v>
          </cell>
          <cell r="P894">
            <v>5.5375296176773864E-2</v>
          </cell>
          <cell r="Q894">
            <v>5.5502337896338384E-2</v>
          </cell>
          <cell r="R894">
            <v>5.5720067010581319E-2</v>
          </cell>
          <cell r="S894">
            <v>5.5823714923034368E-2</v>
          </cell>
          <cell r="T894">
            <v>5.6011178517102508E-2</v>
          </cell>
          <cell r="U894">
            <v>5.5998348420071266E-2</v>
          </cell>
          <cell r="V894">
            <v>5.622942254177405E-2</v>
          </cell>
        </row>
        <row r="895">
          <cell r="A895">
            <v>35970</v>
          </cell>
          <cell r="B895">
            <v>5.3281616821475961E-2</v>
          </cell>
          <cell r="C895">
            <v>5.3281616821475961E-2</v>
          </cell>
          <cell r="D895">
            <v>5.4412860889378516E-2</v>
          </cell>
          <cell r="E895">
            <v>5.4212408350092139E-2</v>
          </cell>
          <cell r="F895">
            <v>5.4512539938110602E-2</v>
          </cell>
          <cell r="G895">
            <v>5.4527218125551002E-2</v>
          </cell>
          <cell r="H895">
            <v>5.4593975461992274E-2</v>
          </cell>
          <cell r="I895">
            <v>5.483324194864489E-2</v>
          </cell>
          <cell r="J895">
            <v>5.4828263441951186E-2</v>
          </cell>
          <cell r="K895">
            <v>5.4792365943445366E-2</v>
          </cell>
          <cell r="L895">
            <v>5.486522597226863E-2</v>
          </cell>
          <cell r="M895">
            <v>5.4892698071654908E-2</v>
          </cell>
          <cell r="N895">
            <v>5.4976225910915152E-2</v>
          </cell>
          <cell r="O895">
            <v>5.517227113816657E-2</v>
          </cell>
          <cell r="P895">
            <v>5.5267569522167E-2</v>
          </cell>
          <cell r="Q895">
            <v>5.5398464490267252E-2</v>
          </cell>
          <cell r="R895">
            <v>5.5800284197376607E-2</v>
          </cell>
          <cell r="S895">
            <v>5.5900819370624341E-2</v>
          </cell>
          <cell r="T895">
            <v>5.6085640853638201E-2</v>
          </cell>
          <cell r="U895">
            <v>5.6125560856662725E-2</v>
          </cell>
          <cell r="V895">
            <v>5.629943312525755E-2</v>
          </cell>
        </row>
        <row r="896">
          <cell r="A896">
            <v>35971</v>
          </cell>
          <cell r="B896">
            <v>5.3664937805803128E-2</v>
          </cell>
          <cell r="C896">
            <v>5.3664937805803128E-2</v>
          </cell>
          <cell r="D896">
            <v>5.4585740978021241E-2</v>
          </cell>
          <cell r="E896">
            <v>5.4562021913016776E-2</v>
          </cell>
          <cell r="F896">
            <v>5.4774818822149948E-2</v>
          </cell>
          <cell r="G896">
            <v>5.4738456761652461E-2</v>
          </cell>
          <cell r="H896">
            <v>5.4772022170682895E-2</v>
          </cell>
          <cell r="I896">
            <v>5.4988201555171E-2</v>
          </cell>
          <cell r="J896">
            <v>5.4965892219521438E-2</v>
          </cell>
          <cell r="K896">
            <v>5.5035513213406807E-2</v>
          </cell>
          <cell r="L896">
            <v>5.5061299989349187E-2</v>
          </cell>
          <cell r="M896">
            <v>5.5074702680471654E-2</v>
          </cell>
          <cell r="N896">
            <v>5.5242950695117268E-2</v>
          </cell>
          <cell r="O896">
            <v>5.542459481617075E-2</v>
          </cell>
          <cell r="P896">
            <v>5.5507596897210604E-2</v>
          </cell>
          <cell r="Q896">
            <v>5.560724124579218E-2</v>
          </cell>
          <cell r="R896">
            <v>5.5880588983937642E-2</v>
          </cell>
          <cell r="S896">
            <v>5.5978005615311563E-2</v>
          </cell>
          <cell r="T896">
            <v>5.623591079849545E-2</v>
          </cell>
          <cell r="U896">
            <v>5.619767026271618E-2</v>
          </cell>
          <cell r="V896">
            <v>5.6423583856260208E-2</v>
          </cell>
        </row>
        <row r="897">
          <cell r="A897">
            <v>35972</v>
          </cell>
          <cell r="B897">
            <v>5.2424058296262455E-2</v>
          </cell>
          <cell r="C897">
            <v>5.2424058296262455E-2</v>
          </cell>
          <cell r="D897">
            <v>5.39062698158186E-2</v>
          </cell>
          <cell r="E897">
            <v>5.4113225277592845E-2</v>
          </cell>
          <cell r="F897">
            <v>5.4253056757964394E-2</v>
          </cell>
          <cell r="G897">
            <v>5.4362067649101349E-2</v>
          </cell>
          <cell r="H897">
            <v>5.4534119582382988E-2</v>
          </cell>
          <cell r="I897">
            <v>5.4815092440788596E-2</v>
          </cell>
          <cell r="J897">
            <v>5.4809832592040843E-2</v>
          </cell>
          <cell r="K897">
            <v>5.4773627891187726E-2</v>
          </cell>
          <cell r="L897">
            <v>5.4928493141475444E-2</v>
          </cell>
          <cell r="M897">
            <v>5.4873473126972536E-2</v>
          </cell>
          <cell r="N897">
            <v>5.5028846974214417E-2</v>
          </cell>
          <cell r="O897">
            <v>5.5220945660013711E-2</v>
          </cell>
          <cell r="P897">
            <v>5.5312787337758386E-2</v>
          </cell>
          <cell r="Q897">
            <v>5.5440721301169879E-2</v>
          </cell>
          <cell r="R897">
            <v>5.571944103333705E-2</v>
          </cell>
          <cell r="S897">
            <v>5.5821599416162992E-2</v>
          </cell>
          <cell r="T897">
            <v>5.6064451506198938E-2</v>
          </cell>
          <cell r="U897">
            <v>5.6048770962186932E-2</v>
          </cell>
          <cell r="V897">
            <v>5.6277494397371591E-2</v>
          </cell>
        </row>
        <row r="898">
          <cell r="A898">
            <v>35975</v>
          </cell>
          <cell r="B898">
            <v>5.3589037369512732E-2</v>
          </cell>
          <cell r="C898">
            <v>5.3589037369512732E-2</v>
          </cell>
          <cell r="D898">
            <v>5.4400000000000004E-2</v>
          </cell>
          <cell r="E898">
            <v>5.4445608355211235E-2</v>
          </cell>
          <cell r="F898">
            <v>5.4679269287218946E-2</v>
          </cell>
          <cell r="G898">
            <v>5.470287654158805E-2</v>
          </cell>
          <cell r="H898">
            <v>5.5E-2</v>
          </cell>
          <cell r="I898">
            <v>5.4952280960850419E-2</v>
          </cell>
          <cell r="J898">
            <v>5.5E-2</v>
          </cell>
          <cell r="K898">
            <v>5.4968678761556762E-2</v>
          </cell>
          <cell r="L898">
            <v>5.5100000000000003E-2</v>
          </cell>
          <cell r="M898">
            <v>5.5113274353831468E-2</v>
          </cell>
          <cell r="N898">
            <v>5.5180198091593642E-2</v>
          </cell>
          <cell r="O898">
            <v>5.5385438958791271E-2</v>
          </cell>
          <cell r="P898">
            <v>5.5400000000000005E-2</v>
          </cell>
          <cell r="Q898">
            <v>5.5629495362676487E-2</v>
          </cell>
          <cell r="R898">
            <v>5.6000000000000001E-2</v>
          </cell>
          <cell r="S898">
            <v>5.5994809688675026E-2</v>
          </cell>
          <cell r="T898">
            <v>5.6100000000000004E-2</v>
          </cell>
          <cell r="U898">
            <v>5.6099284384269817E-2</v>
          </cell>
          <cell r="V898">
            <v>5.6325648513604241E-2</v>
          </cell>
        </row>
        <row r="899">
          <cell r="A899">
            <v>35976</v>
          </cell>
          <cell r="B899">
            <v>5.3150523133871738E-2</v>
          </cell>
          <cell r="C899">
            <v>5.3150523133871738E-2</v>
          </cell>
          <cell r="D899">
            <v>5.4054757041019426E-2</v>
          </cell>
          <cell r="E899">
            <v>5.4100000000000002E-2</v>
          </cell>
          <cell r="F899">
            <v>5.4476607184361335E-2</v>
          </cell>
          <cell r="G899">
            <v>5.4472533668003531E-2</v>
          </cell>
          <cell r="H899">
            <v>5.4675933676937689E-2</v>
          </cell>
          <cell r="I899">
            <v>5.4632547103477029E-2</v>
          </cell>
          <cell r="J899">
            <v>5.4684223706622168E-2</v>
          </cell>
          <cell r="K899">
            <v>5.4736111308051401E-2</v>
          </cell>
          <cell r="L899">
            <v>5.4803795873439247E-2</v>
          </cell>
          <cell r="M899">
            <v>5.4800000000000001E-2</v>
          </cell>
          <cell r="N899">
            <v>5.489743076148882E-2</v>
          </cell>
          <cell r="O899">
            <v>5.511319400992816E-2</v>
          </cell>
          <cell r="P899">
            <v>5.522873311709163E-2</v>
          </cell>
          <cell r="Q899">
            <v>5.5316834981963291E-2</v>
          </cell>
          <cell r="R899">
            <v>5.5708165744736998E-2</v>
          </cell>
          <cell r="S899">
            <v>5.5779888691304007E-2</v>
          </cell>
          <cell r="T899">
            <v>5.5909784380215169E-2</v>
          </cell>
          <cell r="U899">
            <v>5.5900000000000005E-2</v>
          </cell>
          <cell r="V899">
            <v>5.6079938268158346E-2</v>
          </cell>
        </row>
        <row r="900">
          <cell r="A900">
            <v>35977</v>
          </cell>
          <cell r="B900">
            <v>5.3541519449243763E-2</v>
          </cell>
          <cell r="C900">
            <v>5.3541519449243763E-2</v>
          </cell>
          <cell r="D900">
            <v>5.3898526331348243E-2</v>
          </cell>
          <cell r="E900">
            <v>5.4088451787783605E-2</v>
          </cell>
          <cell r="F900">
            <v>5.40603467617288E-2</v>
          </cell>
          <cell r="G900">
            <v>5.4200000000000005E-2</v>
          </cell>
          <cell r="H900">
            <v>5.4374719786910775E-2</v>
          </cell>
          <cell r="I900">
            <v>5.4412945180731573E-2</v>
          </cell>
          <cell r="J900">
            <v>5.44103079662627E-2</v>
          </cell>
          <cell r="K900">
            <v>5.4430231515055987E-2</v>
          </cell>
          <cell r="L900">
            <v>5.4490115090610754E-2</v>
          </cell>
          <cell r="M900">
            <v>5.470262362065853E-2</v>
          </cell>
          <cell r="N900">
            <v>5.4782406237252959E-2</v>
          </cell>
          <cell r="O900">
            <v>5.5E-2</v>
          </cell>
          <cell r="P900">
            <v>5.5101722295702406E-2</v>
          </cell>
          <cell r="Q900">
            <v>5.5467891491469641E-2</v>
          </cell>
          <cell r="R900">
            <v>5.5608865601136662E-2</v>
          </cell>
          <cell r="S900">
            <v>5.581382319213328E-2</v>
          </cell>
          <cell r="T900">
            <v>5.5815262844738735E-2</v>
          </cell>
          <cell r="U900">
            <v>5.5899885277526269E-2</v>
          </cell>
          <cell r="V900">
            <v>5.5988909904864534E-2</v>
          </cell>
        </row>
        <row r="901">
          <cell r="A901">
            <v>35978</v>
          </cell>
          <cell r="B901">
            <v>5.2754109209635101E-2</v>
          </cell>
          <cell r="C901">
            <v>5.2754109209635101E-2</v>
          </cell>
          <cell r="D901">
            <v>5.3448984624489618E-2</v>
          </cell>
          <cell r="E901">
            <v>5.3767212595993298E-2</v>
          </cell>
          <cell r="F901">
            <v>5.3752112431580956E-2</v>
          </cell>
          <cell r="G901">
            <v>5.3800311415342375E-2</v>
          </cell>
          <cell r="H901">
            <v>5.4151226537427127E-2</v>
          </cell>
          <cell r="I901">
            <v>5.4213957496140247E-2</v>
          </cell>
          <cell r="J901">
            <v>5.4167534860556782E-2</v>
          </cell>
          <cell r="K901">
            <v>5.4178472377467042E-2</v>
          </cell>
          <cell r="L901">
            <v>5.4282312607899119E-2</v>
          </cell>
          <cell r="M901">
            <v>5.4482510456961918E-2</v>
          </cell>
          <cell r="N901">
            <v>5.4644042870645032E-2</v>
          </cell>
          <cell r="O901">
            <v>5.4904965267832354E-2</v>
          </cell>
          <cell r="P901">
            <v>5.4932303771575076E-2</v>
          </cell>
          <cell r="Q901">
            <v>5.5120430547160419E-2</v>
          </cell>
          <cell r="R901">
            <v>5.5253168120296903E-2</v>
          </cell>
          <cell r="S901">
            <v>5.5468366593867044E-2</v>
          </cell>
          <cell r="T901">
            <v>5.5423486528951509E-2</v>
          </cell>
          <cell r="U901">
            <v>5.5571671585835952E-2</v>
          </cell>
          <cell r="V901">
            <v>5.5667493020437775E-2</v>
          </cell>
        </row>
        <row r="902">
          <cell r="A902">
            <v>35982</v>
          </cell>
          <cell r="B902">
            <v>5.3034796608034576E-2</v>
          </cell>
          <cell r="C902">
            <v>5.3034796608034576E-2</v>
          </cell>
          <cell r="D902">
            <v>5.3697825266163984E-2</v>
          </cell>
          <cell r="E902">
            <v>5.3935243314835964E-2</v>
          </cell>
          <cell r="F902">
            <v>5.4039562885580622E-2</v>
          </cell>
          <cell r="G902">
            <v>5.4032808698603864E-2</v>
          </cell>
          <cell r="H902">
            <v>5.4230397335442555E-2</v>
          </cell>
          <cell r="I902">
            <v>5.4279589355364095E-2</v>
          </cell>
          <cell r="J902">
            <v>5.431610459380759E-2</v>
          </cell>
          <cell r="K902">
            <v>5.4310939280884367E-2</v>
          </cell>
          <cell r="L902">
            <v>5.4402038358931787E-2</v>
          </cell>
          <cell r="M902">
            <v>5.4591964211514243E-2</v>
          </cell>
          <cell r="N902">
            <v>5.467465107057165E-2</v>
          </cell>
          <cell r="O902">
            <v>5.4998578503170692E-2</v>
          </cell>
          <cell r="P902">
            <v>5.5019373450166192E-2</v>
          </cell>
          <cell r="Q902">
            <v>5.520205833720658E-2</v>
          </cell>
          <cell r="R902">
            <v>5.532994743419286E-2</v>
          </cell>
          <cell r="S902">
            <v>5.5483575273925195E-2</v>
          </cell>
          <cell r="T902">
            <v>5.5492047074779172E-2</v>
          </cell>
          <cell r="U902">
            <v>5.5582473522193913E-2</v>
          </cell>
          <cell r="V902">
            <v>5.5676380700731574E-2</v>
          </cell>
        </row>
        <row r="903">
          <cell r="A903">
            <v>35983</v>
          </cell>
          <cell r="B903">
            <v>5.3282423682167394E-2</v>
          </cell>
          <cell r="C903">
            <v>5.3282423682167394E-2</v>
          </cell>
          <cell r="D903">
            <v>5.3834888588211484E-2</v>
          </cell>
          <cell r="E903">
            <v>5.4029970014324025E-2</v>
          </cell>
          <cell r="F903">
            <v>5.3948001781183301E-2</v>
          </cell>
          <cell r="G903">
            <v>5.3955254587786459E-2</v>
          </cell>
          <cell r="H903">
            <v>5.4279600319183531E-2</v>
          </cell>
          <cell r="I903">
            <v>5.4322002733327983E-2</v>
          </cell>
          <cell r="J903">
            <v>5.4259801068690224E-2</v>
          </cell>
          <cell r="K903">
            <v>5.425848620298155E-2</v>
          </cell>
          <cell r="L903">
            <v>5.4432052358766511E-2</v>
          </cell>
          <cell r="M903">
            <v>5.4619396396002988E-2</v>
          </cell>
          <cell r="N903">
            <v>5.4699874376063717E-2</v>
          </cell>
          <cell r="O903">
            <v>5.5022031708699001E-2</v>
          </cell>
          <cell r="P903">
            <v>5.497737645412766E-2</v>
          </cell>
          <cell r="Q903">
            <v>5.5222503072189129E-2</v>
          </cell>
          <cell r="R903">
            <v>5.5289970096056081E-2</v>
          </cell>
          <cell r="S903">
            <v>5.5501736853155112E-2</v>
          </cell>
          <cell r="T903">
            <v>5.5509213721392149E-2</v>
          </cell>
          <cell r="U903">
            <v>5.5598773201881543E-2</v>
          </cell>
          <cell r="V903">
            <v>5.5691900212927137E-2</v>
          </cell>
        </row>
        <row r="904">
          <cell r="A904">
            <v>35984</v>
          </cell>
          <cell r="B904">
            <v>5.3002607771601692E-2</v>
          </cell>
          <cell r="C904">
            <v>5.3002607771601692E-2</v>
          </cell>
          <cell r="D904">
            <v>5.3972653366251427E-2</v>
          </cell>
          <cell r="E904">
            <v>5.4125030017502365E-2</v>
          </cell>
          <cell r="F904">
            <v>5.4020316735752576E-2</v>
          </cell>
          <cell r="G904">
            <v>5.4013670577799648E-2</v>
          </cell>
          <cell r="H904">
            <v>5.4328892661995913E-2</v>
          </cell>
          <cell r="I904">
            <v>5.4260672656621475E-2</v>
          </cell>
          <cell r="J904">
            <v>5.4297057006294676E-2</v>
          </cell>
          <cell r="K904">
            <v>5.4291691734153186E-2</v>
          </cell>
          <cell r="L904">
            <v>5.4382641029871989E-2</v>
          </cell>
          <cell r="M904">
            <v>5.4572440384950835E-2</v>
          </cell>
          <cell r="N904">
            <v>5.4725120963666767E-2</v>
          </cell>
          <cell r="O904">
            <v>5.4978683519039159E-2</v>
          </cell>
          <cell r="P904">
            <v>5.4999178672408271E-2</v>
          </cell>
          <cell r="Q904">
            <v>5.5488708476779461E-2</v>
          </cell>
          <cell r="R904">
            <v>5.5605616631378037E-2</v>
          </cell>
          <cell r="S904">
            <v>5.5826558044844703E-2</v>
          </cell>
          <cell r="T904">
            <v>5.5824262780908331E-2</v>
          </cell>
          <cell r="U904">
            <v>5.588736463511481E-2</v>
          </cell>
          <cell r="V904">
            <v>5.5991467565559914E-2</v>
          </cell>
        </row>
        <row r="905">
          <cell r="A905">
            <v>35985</v>
          </cell>
          <cell r="B905">
            <v>5.2720392279350235E-2</v>
          </cell>
          <cell r="C905">
            <v>5.2720392279350235E-2</v>
          </cell>
          <cell r="D905">
            <v>5.3416732375725855E-2</v>
          </cell>
          <cell r="E905">
            <v>5.373037277897133E-2</v>
          </cell>
          <cell r="F905">
            <v>5.3764329597041062E-2</v>
          </cell>
          <cell r="G905">
            <v>5.361831270321929E-2</v>
          </cell>
          <cell r="H905">
            <v>5.402604931774526E-2</v>
          </cell>
          <cell r="I905">
            <v>5.3991718336678401E-2</v>
          </cell>
          <cell r="J905">
            <v>5.4022302116190371E-2</v>
          </cell>
          <cell r="K905">
            <v>5.3982193084223494E-2</v>
          </cell>
          <cell r="L905">
            <v>5.4068561653538044E-2</v>
          </cell>
          <cell r="M905">
            <v>5.4302403619991967E-2</v>
          </cell>
          <cell r="N905">
            <v>5.4399454468326676E-2</v>
          </cell>
          <cell r="O905">
            <v>5.4735054920622944E-2</v>
          </cell>
          <cell r="P905">
            <v>5.4680925911935206E-2</v>
          </cell>
          <cell r="Q905">
            <v>5.5181597769461355E-2</v>
          </cell>
          <cell r="R905">
            <v>5.5328424842440938E-2</v>
          </cell>
          <cell r="S905">
            <v>5.5480672770830519E-2</v>
          </cell>
          <cell r="T905">
            <v>5.5487802588405737E-2</v>
          </cell>
          <cell r="U905">
            <v>5.5631401255808108E-2</v>
          </cell>
          <cell r="V905">
            <v>5.5669785330056329E-2</v>
          </cell>
        </row>
        <row r="906">
          <cell r="A906">
            <v>35986</v>
          </cell>
          <cell r="B906">
            <v>5.2435743934330745E-2</v>
          </cell>
          <cell r="C906">
            <v>5.2435743934330745E-2</v>
          </cell>
          <cell r="D906">
            <v>5.325596501801988E-2</v>
          </cell>
          <cell r="E906">
            <v>5.3404822900383835E-2</v>
          </cell>
          <cell r="F906">
            <v>5.350791594523456E-2</v>
          </cell>
          <cell r="G906">
            <v>5.3540284873292515E-2</v>
          </cell>
          <cell r="H906">
            <v>5.3957776419225716E-2</v>
          </cell>
          <cell r="I906">
            <v>5.3930199194681387E-2</v>
          </cell>
          <cell r="J906">
            <v>5.3872284717941143E-2</v>
          </cell>
          <cell r="K906">
            <v>5.4015267259163106E-2</v>
          </cell>
          <cell r="L906">
            <v>5.4098438051606017E-2</v>
          </cell>
          <cell r="M906">
            <v>5.4329729029461385E-2</v>
          </cell>
          <cell r="N906">
            <v>5.4424583455972522E-2</v>
          </cell>
          <cell r="O906">
            <v>5.4758423754385097E-2</v>
          </cell>
          <cell r="P906">
            <v>5.4766350049608566E-2</v>
          </cell>
          <cell r="Q906">
            <v>5.5140688642376E-2</v>
          </cell>
          <cell r="R906">
            <v>5.5288433507941631E-2</v>
          </cell>
          <cell r="S906">
            <v>5.5441438180060955E-2</v>
          </cell>
          <cell r="T906">
            <v>5.5449218868492051E-2</v>
          </cell>
          <cell r="U906">
            <v>5.5593328174792657E-2</v>
          </cell>
          <cell r="V906">
            <v>5.5685315789474742E-2</v>
          </cell>
        </row>
        <row r="907">
          <cell r="A907">
            <v>35989</v>
          </cell>
          <cell r="B907">
            <v>5.3733139199229285E-2</v>
          </cell>
          <cell r="C907">
            <v>5.3733139199229285E-2</v>
          </cell>
          <cell r="D907">
            <v>5.3970503217494754E-2</v>
          </cell>
          <cell r="E907">
            <v>5.4111814384766845E-2</v>
          </cell>
          <cell r="F907">
            <v>5.4219638342231861E-2</v>
          </cell>
          <cell r="G907">
            <v>5.4170821713830135E-2</v>
          </cell>
          <cell r="H907">
            <v>5.4458812346033975E-2</v>
          </cell>
          <cell r="I907">
            <v>5.447365875588215E-2</v>
          </cell>
          <cell r="J907">
            <v>5.4484106713948648E-2</v>
          </cell>
          <cell r="K907">
            <v>5.4544321653018604E-2</v>
          </cell>
          <cell r="L907">
            <v>5.4692549926095277E-2</v>
          </cell>
          <cell r="M907">
            <v>5.4859208951545564E-2</v>
          </cell>
          <cell r="N907">
            <v>5.4992564199280232E-2</v>
          </cell>
          <cell r="O907">
            <v>5.5319546761747308E-2</v>
          </cell>
          <cell r="P907">
            <v>5.5300425470746102E-2</v>
          </cell>
          <cell r="Q907">
            <v>5.5714980890955619E-2</v>
          </cell>
          <cell r="R907">
            <v>5.5781754916876397E-2</v>
          </cell>
          <cell r="S907">
            <v>5.5975798852975392E-2</v>
          </cell>
          <cell r="T907">
            <v>5.602286838496124E-2</v>
          </cell>
          <cell r="U907">
            <v>5.6096964232469439E-2</v>
          </cell>
          <cell r="V907">
            <v>5.6176520955295628E-2</v>
          </cell>
        </row>
        <row r="908">
          <cell r="A908">
            <v>35990</v>
          </cell>
          <cell r="B908">
            <v>5.3447749370694651E-2</v>
          </cell>
          <cell r="C908">
            <v>5.3447749370694651E-2</v>
          </cell>
          <cell r="D908">
            <v>5.4110744527400945E-2</v>
          </cell>
          <cell r="E908">
            <v>5.4208022466760389E-2</v>
          </cell>
          <cell r="F908">
            <v>5.429290368585156E-2</v>
          </cell>
          <cell r="G908">
            <v>5.4366840039712365E-2</v>
          </cell>
          <cell r="H908">
            <v>5.4626536965416944E-2</v>
          </cell>
          <cell r="I908">
            <v>5.4620762386023425E-2</v>
          </cell>
          <cell r="J908">
            <v>5.4615702365796187E-2</v>
          </cell>
          <cell r="K908">
            <v>5.4692608575042559E-2</v>
          </cell>
          <cell r="L908">
            <v>5.4802636906880385E-2</v>
          </cell>
          <cell r="M908">
            <v>5.5360595310830672E-2</v>
          </cell>
          <cell r="N908">
            <v>5.5465124164578161E-2</v>
          </cell>
          <cell r="O908">
            <v>5.5835985810267233E-2</v>
          </cell>
          <cell r="P908">
            <v>5.5793021386245284E-2</v>
          </cell>
          <cell r="Q908">
            <v>5.6127004979207293E-2</v>
          </cell>
          <cell r="R908">
            <v>5.6218582881687101E-2</v>
          </cell>
          <cell r="S908">
            <v>5.6418230489545675E-2</v>
          </cell>
          <cell r="T908">
            <v>5.6396082351619185E-2</v>
          </cell>
          <cell r="U908">
            <v>5.6680205959771086E-2</v>
          </cell>
          <cell r="V908">
            <v>5.6818214336419717E-2</v>
          </cell>
        </row>
        <row r="909">
          <cell r="A909">
            <v>35991</v>
          </cell>
          <cell r="B909">
            <v>5.3706883599265946E-2</v>
          </cell>
          <cell r="C909">
            <v>5.3706883599265946E-2</v>
          </cell>
          <cell r="D909">
            <v>5.3949640052416245E-2</v>
          </cell>
          <cell r="E909">
            <v>5.4092428623991821E-2</v>
          </cell>
          <cell r="F909">
            <v>5.4200802597541176E-2</v>
          </cell>
          <cell r="G909">
            <v>5.4289012209657816E-2</v>
          </cell>
          <cell r="H909">
            <v>5.4558352382952563E-2</v>
          </cell>
          <cell r="I909">
            <v>5.4454976623664678E-2</v>
          </cell>
          <cell r="J909">
            <v>5.4465230688534066E-2</v>
          </cell>
          <cell r="K909">
            <v>5.4611371166368584E-2</v>
          </cell>
          <cell r="L909">
            <v>5.4673361815112884E-2</v>
          </cell>
          <cell r="M909">
            <v>5.5313604809725421E-2</v>
          </cell>
          <cell r="N909">
            <v>5.5420096377341459E-2</v>
          </cell>
          <cell r="O909">
            <v>5.5702838854736446E-2</v>
          </cell>
          <cell r="P909">
            <v>5.5686649461107844E-2</v>
          </cell>
          <cell r="Q909">
            <v>5.6024102031021067E-2</v>
          </cell>
          <cell r="R909">
            <v>5.6118731703282035E-2</v>
          </cell>
          <cell r="S909">
            <v>5.6320899712308282E-2</v>
          </cell>
          <cell r="T909">
            <v>5.6282296228508784E-2</v>
          </cell>
          <cell r="U909">
            <v>5.658689699415162E-2</v>
          </cell>
          <cell r="V909">
            <v>5.6708532321679099E-2</v>
          </cell>
        </row>
        <row r="910">
          <cell r="A910">
            <v>35992</v>
          </cell>
          <cell r="B910">
            <v>5.3968542677658084E-2</v>
          </cell>
          <cell r="C910">
            <v>5.3968542677658084E-2</v>
          </cell>
          <cell r="D910">
            <v>5.4090549074176125E-2</v>
          </cell>
          <cell r="E910">
            <v>5.4401468551013139E-2</v>
          </cell>
          <cell r="F910">
            <v>5.4440029954789401E-2</v>
          </cell>
          <cell r="G910">
            <v>5.4485591687906024E-2</v>
          </cell>
          <cell r="H910">
            <v>5.4726477754890743E-2</v>
          </cell>
          <cell r="I910">
            <v>5.4915800749080458E-2</v>
          </cell>
          <cell r="J910">
            <v>5.4879562561390108E-2</v>
          </cell>
          <cell r="K910">
            <v>5.5018705595209959E-2</v>
          </cell>
          <cell r="L910">
            <v>5.5103273516992853E-2</v>
          </cell>
          <cell r="M910">
            <v>5.5491488784538273E-2</v>
          </cell>
          <cell r="N910">
            <v>5.5587300243074844E-2</v>
          </cell>
          <cell r="O910">
            <v>5.5883797385220514E-2</v>
          </cell>
          <cell r="P910">
            <v>5.5901773742144771E-2</v>
          </cell>
          <cell r="Q910">
            <v>5.616872629661087E-2</v>
          </cell>
          <cell r="R910">
            <v>5.6337511546342874E-2</v>
          </cell>
          <cell r="S910">
            <v>5.6513270667454006E-2</v>
          </cell>
          <cell r="T910">
            <v>5.6487408199133796E-2</v>
          </cell>
          <cell r="U910">
            <v>5.6823669957504146E-2</v>
          </cell>
          <cell r="V910">
            <v>5.6903853402635769E-2</v>
          </cell>
        </row>
        <row r="911">
          <cell r="A911">
            <v>35993</v>
          </cell>
          <cell r="B911">
            <v>5.3128139498442792E-2</v>
          </cell>
          <cell r="C911">
            <v>5.3128139498442792E-2</v>
          </cell>
          <cell r="D911">
            <v>5.3928657923971481E-2</v>
          </cell>
          <cell r="E911">
            <v>5.4285797228969604E-2</v>
          </cell>
          <cell r="F911">
            <v>5.4181921817905758E-2</v>
          </cell>
          <cell r="G911">
            <v>5.4224550516476455E-2</v>
          </cell>
          <cell r="H911">
            <v>5.4658256943760669E-2</v>
          </cell>
          <cell r="I911">
            <v>5.4959051343890723E-2</v>
          </cell>
          <cell r="J911">
            <v>5.5011828119117742E-2</v>
          </cell>
          <cell r="K911">
            <v>5.5138968080108666E-2</v>
          </cell>
          <cell r="L911">
            <v>5.524061187528069E-2</v>
          </cell>
          <cell r="M911">
            <v>5.5669687667593885E-2</v>
          </cell>
          <cell r="N911">
            <v>5.5778422033713894E-2</v>
          </cell>
          <cell r="O911">
            <v>5.6042594093934084E-2</v>
          </cell>
          <cell r="P911">
            <v>5.6052875594371283E-2</v>
          </cell>
          <cell r="Q911">
            <v>5.6375610101847884E-2</v>
          </cell>
          <cell r="R911">
            <v>5.6476891524017407E-2</v>
          </cell>
          <cell r="S911">
            <v>5.6647939503475166E-2</v>
          </cell>
          <cell r="T911">
            <v>5.6674159204774338E-2</v>
          </cell>
          <cell r="U911">
            <v>5.6950663883047509E-2</v>
          </cell>
          <cell r="V911">
            <v>5.7081616746722012E-2</v>
          </cell>
        </row>
        <row r="912">
          <cell r="A912">
            <v>35996</v>
          </cell>
          <cell r="B912">
            <v>5.3359711440060992E-2</v>
          </cell>
          <cell r="C912">
            <v>5.3359711440060992E-2</v>
          </cell>
          <cell r="D912">
            <v>5.4049819271442083E-2</v>
          </cell>
          <cell r="E912">
            <v>5.4364472227522082E-2</v>
          </cell>
          <cell r="F912">
            <v>5.423677363597016E-2</v>
          </cell>
          <cell r="G912">
            <v>5.4265208681381218E-2</v>
          </cell>
          <cell r="H912">
            <v>5.4571630789726683E-2</v>
          </cell>
          <cell r="I912">
            <v>5.4984319596439978E-2</v>
          </cell>
          <cell r="J912">
            <v>5.5031550996933583E-2</v>
          </cell>
          <cell r="K912">
            <v>5.5067873656276495E-2</v>
          </cell>
          <cell r="L912">
            <v>5.5225767275491069E-2</v>
          </cell>
          <cell r="M912">
            <v>5.5603775868338493E-2</v>
          </cell>
          <cell r="N912">
            <v>5.5690512959300907E-2</v>
          </cell>
          <cell r="O912">
            <v>5.5822282759512759E-2</v>
          </cell>
          <cell r="P912">
            <v>5.5797609223583421E-2</v>
          </cell>
          <cell r="Q912">
            <v>5.6128365965311899E-2</v>
          </cell>
          <cell r="R912">
            <v>5.6216700286041629E-2</v>
          </cell>
          <cell r="S912">
            <v>5.6413487026665078E-2</v>
          </cell>
          <cell r="T912">
            <v>5.6369716736694449E-2</v>
          </cell>
          <cell r="U912">
            <v>5.6725256926976941E-2</v>
          </cell>
          <cell r="V912">
            <v>5.6787872985608993E-2</v>
          </cell>
        </row>
        <row r="913">
          <cell r="A913">
            <v>35997</v>
          </cell>
          <cell r="B913">
            <v>5.362606013621625E-2</v>
          </cell>
          <cell r="C913">
            <v>5.362606013621625E-2</v>
          </cell>
          <cell r="D913">
            <v>5.3886328978284839E-2</v>
          </cell>
          <cell r="E913">
            <v>5.4248055398463876E-2</v>
          </cell>
          <cell r="F913">
            <v>5.4144023548564894E-2</v>
          </cell>
          <cell r="G913">
            <v>5.4186927034203337E-2</v>
          </cell>
          <cell r="H913">
            <v>5.4503153398668548E-2</v>
          </cell>
          <cell r="I913">
            <v>5.4922826244024385E-2</v>
          </cell>
          <cell r="J913">
            <v>5.4880574577618829E-2</v>
          </cell>
          <cell r="K913">
            <v>5.5015304170357791E-2</v>
          </cell>
          <cell r="L913">
            <v>5.5096082191992649E-2</v>
          </cell>
          <cell r="M913">
            <v>5.5481574372622015E-2</v>
          </cell>
          <cell r="N913">
            <v>5.5574516142274447E-2</v>
          </cell>
          <cell r="O913">
            <v>5.571140941300412E-2</v>
          </cell>
          <cell r="P913">
            <v>5.5691101915831695E-2</v>
          </cell>
          <cell r="Q913">
            <v>5.5695495993969897E-2</v>
          </cell>
          <cell r="R913">
            <v>5.5798453939813496E-2</v>
          </cell>
          <cell r="S913">
            <v>5.6007420146145841E-2</v>
          </cell>
          <cell r="T913">
            <v>5.59749071451996E-2</v>
          </cell>
          <cell r="U913">
            <v>5.6283948164885349E-2</v>
          </cell>
          <cell r="V913">
            <v>5.6409536183622086E-2</v>
          </cell>
        </row>
        <row r="914">
          <cell r="A914">
            <v>35998</v>
          </cell>
          <cell r="B914">
            <v>5.3895081012037965E-2</v>
          </cell>
          <cell r="C914">
            <v>5.3895081012037965E-2</v>
          </cell>
          <cell r="D914">
            <v>5.4336612449830624E-2</v>
          </cell>
          <cell r="E914">
            <v>5.4345881936284784E-2</v>
          </cell>
          <cell r="F914">
            <v>5.4384934292874387E-2</v>
          </cell>
          <cell r="G914">
            <v>5.4384506760533087E-2</v>
          </cell>
          <cell r="H914">
            <v>5.467201339768625E-2</v>
          </cell>
          <cell r="I914">
            <v>5.496625115335927E-2</v>
          </cell>
          <cell r="J914">
            <v>5.5013222456044043E-2</v>
          </cell>
          <cell r="K914">
            <v>5.513586397411193E-2</v>
          </cell>
          <cell r="L914">
            <v>5.5206959129231958E-2</v>
          </cell>
          <cell r="M914">
            <v>5.5584862573784012E-2</v>
          </cell>
          <cell r="N914">
            <v>5.5671283747265148E-2</v>
          </cell>
          <cell r="O914">
            <v>5.5802747107535695E-2</v>
          </cell>
          <cell r="P914">
            <v>5.577769958601788E-2</v>
          </cell>
          <cell r="Q914">
            <v>5.5778045556359235E-2</v>
          </cell>
          <cell r="R914">
            <v>5.5877585571293104E-2</v>
          </cell>
          <cell r="S914">
            <v>5.6083673352127252E-2</v>
          </cell>
          <cell r="T914">
            <v>5.6123369356815896E-2</v>
          </cell>
          <cell r="U914">
            <v>5.6410297758337287E-2</v>
          </cell>
          <cell r="V914">
            <v>5.6496908098914778E-2</v>
          </cell>
        </row>
        <row r="915">
          <cell r="A915">
            <v>35999</v>
          </cell>
          <cell r="B915">
            <v>5.3598398969839998E-2</v>
          </cell>
          <cell r="C915">
            <v>5.3598398969839998E-2</v>
          </cell>
          <cell r="D915">
            <v>5.3864978310973873E-2</v>
          </cell>
          <cell r="E915">
            <v>5.4229088138041705E-2</v>
          </cell>
          <cell r="F915">
            <v>5.4292127110988894E-2</v>
          </cell>
          <cell r="G915">
            <v>5.4168064311415735E-2</v>
          </cell>
          <cell r="H915">
            <v>5.4484704470863642E-2</v>
          </cell>
          <cell r="I915">
            <v>5.4799671732762775E-2</v>
          </cell>
          <cell r="J915">
            <v>5.4767512769294369E-2</v>
          </cell>
          <cell r="K915">
            <v>5.4881225700019076E-2</v>
          </cell>
          <cell r="L915">
            <v>5.4996985677274589E-2</v>
          </cell>
          <cell r="M915">
            <v>5.5387425841728524E-2</v>
          </cell>
          <cell r="N915">
            <v>5.5484315760145404E-2</v>
          </cell>
          <cell r="O915">
            <v>5.5624438260782602E-2</v>
          </cell>
          <cell r="P915">
            <v>5.5585362710046167E-2</v>
          </cell>
          <cell r="Q915">
            <v>5.5613430032835698E-2</v>
          </cell>
          <cell r="R915">
            <v>5.5718224623102185E-2</v>
          </cell>
          <cell r="S915">
            <v>5.5909417675733701E-2</v>
          </cell>
          <cell r="T915">
            <v>5.5897463961278829E-2</v>
          </cell>
          <cell r="U915">
            <v>5.6189164478816757E-2</v>
          </cell>
          <cell r="V915">
            <v>5.6280219858869447E-2</v>
          </cell>
        </row>
        <row r="916">
          <cell r="A916">
            <v>36000</v>
          </cell>
          <cell r="B916">
            <v>5.3108711772848975E-2</v>
          </cell>
          <cell r="C916">
            <v>5.3108711772848975E-2</v>
          </cell>
          <cell r="D916">
            <v>5.3699921943099589E-2</v>
          </cell>
          <cell r="E916">
            <v>5.4111954100870586E-2</v>
          </cell>
          <cell r="F916">
            <v>5.4199129374230291E-2</v>
          </cell>
          <cell r="G916">
            <v>5.4227733737720392E-2</v>
          </cell>
          <cell r="H916">
            <v>5.4534905267160608E-2</v>
          </cell>
          <cell r="I916">
            <v>5.4843065674039328E-2</v>
          </cell>
          <cell r="J916">
            <v>5.4805534100743972E-2</v>
          </cell>
          <cell r="K916">
            <v>5.4915145137543427E-2</v>
          </cell>
          <cell r="L916">
            <v>5.5027615749165107E-2</v>
          </cell>
          <cell r="M916">
            <v>5.5415499725547573E-2</v>
          </cell>
          <cell r="N916">
            <v>5.5581067148166699E-2</v>
          </cell>
          <cell r="O916">
            <v>5.564833284236146E-2</v>
          </cell>
          <cell r="P916">
            <v>5.56719160475962E-2</v>
          </cell>
          <cell r="Q916">
            <v>5.5634157922119315E-2</v>
          </cell>
          <cell r="R916">
            <v>5.5737703076097558E-2</v>
          </cell>
          <cell r="S916">
            <v>5.5927821557337352E-2</v>
          </cell>
          <cell r="T916">
            <v>5.5970975629840047E-2</v>
          </cell>
          <cell r="U916">
            <v>5.6278844574103419E-2</v>
          </cell>
          <cell r="V916">
            <v>5.6349605602460794E-2</v>
          </cell>
        </row>
        <row r="917">
          <cell r="A917">
            <v>36003</v>
          </cell>
          <cell r="B917">
            <v>5.3348811514232521E-2</v>
          </cell>
          <cell r="C917">
            <v>5.3348811514232521E-2</v>
          </cell>
          <cell r="D917">
            <v>5.4132974030220271E-2</v>
          </cell>
          <cell r="E917">
            <v>5.4407329730850239E-2</v>
          </cell>
          <cell r="F917">
            <v>5.4198762693659232E-2</v>
          </cell>
          <cell r="G917">
            <v>5.426885596693299E-2</v>
          </cell>
          <cell r="H917">
            <v>5.4527154095136018E-2</v>
          </cell>
          <cell r="I917">
            <v>5.4973660800493394E-2</v>
          </cell>
          <cell r="J917">
            <v>5.5014768388972318E-2</v>
          </cell>
          <cell r="K917">
            <v>5.5132874521966829E-2</v>
          </cell>
          <cell r="L917">
            <v>5.5200092593840504E-2</v>
          </cell>
          <cell r="M917">
            <v>5.557521305294251E-2</v>
          </cell>
          <cell r="N917">
            <v>5.5729798792982822E-2</v>
          </cell>
          <cell r="O917">
            <v>5.5787649848698974E-2</v>
          </cell>
          <cell r="P917">
            <v>5.582463257082175E-2</v>
          </cell>
          <cell r="Q917">
            <v>5.5820190006857562E-2</v>
          </cell>
          <cell r="R917">
            <v>5.5915619200802402E-2</v>
          </cell>
          <cell r="S917">
            <v>5.6118149956165382E-2</v>
          </cell>
          <cell r="T917">
            <v>5.6079455700349903E-2</v>
          </cell>
          <cell r="U917">
            <v>5.6383575703350799E-2</v>
          </cell>
          <cell r="V917">
            <v>5.65044197711543E-2</v>
          </cell>
        </row>
        <row r="918">
          <cell r="A918">
            <v>36004</v>
          </cell>
          <cell r="B918">
            <v>5.3042455846426577E-2</v>
          </cell>
          <cell r="C918">
            <v>5.3042455846426577E-2</v>
          </cell>
          <cell r="D918">
            <v>5.3966951762258838E-2</v>
          </cell>
          <cell r="E918">
            <v>5.4289734035573023E-2</v>
          </cell>
          <cell r="F918">
            <v>5.4273392573608963E-2</v>
          </cell>
          <cell r="G918">
            <v>5.4190123218660881E-2</v>
          </cell>
          <cell r="H918">
            <v>5.4577577882054994E-2</v>
          </cell>
          <cell r="I918">
            <v>5.4911937151445434E-2</v>
          </cell>
          <cell r="J918">
            <v>5.4958148776716245E-2</v>
          </cell>
          <cell r="K918">
            <v>5.5051243180628935E-2</v>
          </cell>
          <cell r="L918">
            <v>5.5150477960506393E-2</v>
          </cell>
          <cell r="M918">
            <v>5.5603439854857432E-2</v>
          </cell>
          <cell r="N918">
            <v>5.5684647559895141E-2</v>
          </cell>
          <cell r="O918">
            <v>5.5946828793364767E-2</v>
          </cell>
          <cell r="P918">
            <v>5.5976067484801287E-2</v>
          </cell>
          <cell r="Q918">
            <v>5.5964949138244548E-2</v>
          </cell>
          <cell r="R918">
            <v>5.6074692859692389E-2</v>
          </cell>
          <cell r="S918">
            <v>5.6252566085687593E-2</v>
          </cell>
          <cell r="T918">
            <v>5.628455710477262E-2</v>
          </cell>
          <cell r="U918">
            <v>5.6565208634903802E-2</v>
          </cell>
          <cell r="V918">
            <v>5.6699619193913219E-2</v>
          </cell>
        </row>
        <row r="919">
          <cell r="A919">
            <v>36005</v>
          </cell>
          <cell r="B919">
            <v>5.3903287308235653E-2</v>
          </cell>
          <cell r="C919">
            <v>5.3903287308235653E-2</v>
          </cell>
          <cell r="D919">
            <v>5.4425576453622393E-2</v>
          </cell>
          <cell r="E919">
            <v>5.4606044740097226E-2</v>
          </cell>
          <cell r="F919">
            <v>5.4572816219213748E-2</v>
          </cell>
          <cell r="G919">
            <v>5.4528063557535388E-2</v>
          </cell>
          <cell r="H919">
            <v>5.4787303198484079E-2</v>
          </cell>
          <cell r="I919">
            <v>5.5272158807630228E-2</v>
          </cell>
          <cell r="J919">
            <v>5.5281515534276876E-2</v>
          </cell>
          <cell r="K919">
            <v>5.5375157880082466E-2</v>
          </cell>
          <cell r="L919">
            <v>5.5503379325297336E-2</v>
          </cell>
          <cell r="M919">
            <v>5.5858090797222537E-2</v>
          </cell>
          <cell r="N919">
            <v>5.599539519467911E-2</v>
          </cell>
          <cell r="O919">
            <v>5.6332145967126684E-2</v>
          </cell>
          <cell r="P919">
            <v>5.6321916247815774E-2</v>
          </cell>
          <cell r="Q919">
            <v>5.6317022238148363E-2</v>
          </cell>
          <cell r="R919">
            <v>5.639390837552595E-2</v>
          </cell>
          <cell r="S919">
            <v>5.6580913541085714E-2</v>
          </cell>
          <cell r="T919">
            <v>5.6584251286700631E-2</v>
          </cell>
          <cell r="U919">
            <v>5.6931207676179138E-2</v>
          </cell>
          <cell r="V919">
            <v>5.6985252380240416E-2</v>
          </cell>
        </row>
        <row r="920">
          <cell r="A920">
            <v>36006</v>
          </cell>
          <cell r="B920">
            <v>5.4184869696762131E-2</v>
          </cell>
          <cell r="C920">
            <v>5.4184869696762131E-2</v>
          </cell>
          <cell r="D920">
            <v>5.4573067001571142E-2</v>
          </cell>
          <cell r="E920">
            <v>5.4705947541600908E-2</v>
          </cell>
          <cell r="F920">
            <v>5.4648172755318289E-2</v>
          </cell>
          <cell r="G920">
            <v>5.4588529136808901E-2</v>
          </cell>
          <cell r="H920">
            <v>5.4838063382585039E-2</v>
          </cell>
          <cell r="I920">
            <v>5.5316138062792446E-2</v>
          </cell>
          <cell r="J920">
            <v>5.5320056874624678E-2</v>
          </cell>
          <cell r="K920">
            <v>5.5409512378410783E-2</v>
          </cell>
          <cell r="L920">
            <v>5.5534397480205645E-2</v>
          </cell>
          <cell r="M920">
            <v>5.5886491675574829E-2</v>
          </cell>
          <cell r="N920">
            <v>5.6021509459629262E-2</v>
          </cell>
          <cell r="O920">
            <v>5.6220784750768978E-2</v>
          </cell>
          <cell r="P920">
            <v>5.6214923815224888E-2</v>
          </cell>
          <cell r="Q920">
            <v>5.621372448209664E-2</v>
          </cell>
          <cell r="R920">
            <v>5.6293704311595791E-2</v>
          </cell>
          <cell r="S920">
            <v>5.652202305035383E-2</v>
          </cell>
          <cell r="T920">
            <v>5.6488895318806444E-2</v>
          </cell>
          <cell r="U920">
            <v>5.6837552795322571E-2</v>
          </cell>
          <cell r="V920">
            <v>5.6893231336818728E-2</v>
          </cell>
        </row>
        <row r="921">
          <cell r="A921">
            <v>36010</v>
          </cell>
          <cell r="B921">
            <v>5.3255187098373007E-2</v>
          </cell>
          <cell r="C921">
            <v>5.3255187098373007E-2</v>
          </cell>
          <cell r="D921">
            <v>5.3966796754119147E-2</v>
          </cell>
          <cell r="E921">
            <v>5.4278920691040573E-2</v>
          </cell>
          <cell r="F921">
            <v>5.4141942257373357E-2</v>
          </cell>
          <cell r="G921">
            <v>5.4026781429402058E-2</v>
          </cell>
          <cell r="H921">
            <v>5.4352204867040899E-2</v>
          </cell>
          <cell r="I921">
            <v>5.4778491183391939E-2</v>
          </cell>
          <cell r="J921">
            <v>5.4832885749654725E-2</v>
          </cell>
          <cell r="K921">
            <v>5.4874243986404975E-2</v>
          </cell>
          <cell r="L921">
            <v>5.495572762979984E-2</v>
          </cell>
          <cell r="M921">
            <v>5.5417846458825241E-2</v>
          </cell>
          <cell r="N921">
            <v>5.5506140791421119E-2</v>
          </cell>
          <cell r="O921">
            <v>5.5729031374920995E-2</v>
          </cell>
          <cell r="P921">
            <v>5.5678902456972788E-2</v>
          </cell>
          <cell r="Q921">
            <v>5.5883410027978336E-2</v>
          </cell>
          <cell r="R921">
            <v>5.5794088978153265E-2</v>
          </cell>
          <cell r="S921">
            <v>5.597814677458323E-2</v>
          </cell>
          <cell r="T921">
            <v>5.6015533260691884E-2</v>
          </cell>
          <cell r="U921">
            <v>5.6300267071575025E-2</v>
          </cell>
          <cell r="V921">
            <v>5.6384526562963007E-2</v>
          </cell>
        </row>
        <row r="922">
          <cell r="A922">
            <v>36011</v>
          </cell>
          <cell r="B922">
            <v>5.2939235103520221E-2</v>
          </cell>
          <cell r="C922">
            <v>5.2939235103520221E-2</v>
          </cell>
          <cell r="D922">
            <v>5.3797981683021176E-2</v>
          </cell>
          <cell r="E922">
            <v>5.3941263130038268E-2</v>
          </cell>
          <cell r="F922">
            <v>5.3878513385041071E-2</v>
          </cell>
          <cell r="G922">
            <v>5.3668719630593595E-2</v>
          </cell>
          <cell r="H922">
            <v>5.4043747219658933E-2</v>
          </cell>
          <cell r="I922">
            <v>5.4610823517028624E-2</v>
          </cell>
          <cell r="J922">
            <v>5.4585884922836947E-2</v>
          </cell>
          <cell r="K922">
            <v>5.4647536649888397E-2</v>
          </cell>
          <cell r="L922">
            <v>5.4664654449633934E-2</v>
          </cell>
          <cell r="M922">
            <v>5.4818362083857562E-2</v>
          </cell>
          <cell r="N922">
            <v>5.4869286845729198E-2</v>
          </cell>
          <cell r="O922">
            <v>5.510069383931504E-2</v>
          </cell>
          <cell r="P922">
            <v>5.5100045067735796E-2</v>
          </cell>
          <cell r="Q922">
            <v>5.5388340818773377E-2</v>
          </cell>
          <cell r="R922">
            <v>5.531669557444855E-2</v>
          </cell>
          <cell r="S922">
            <v>5.5515002217661737E-2</v>
          </cell>
          <cell r="T922">
            <v>5.5509177568771134E-2</v>
          </cell>
          <cell r="U922">
            <v>5.5805283236197767E-2</v>
          </cell>
          <cell r="V922">
            <v>5.5900164733432123E-2</v>
          </cell>
        </row>
        <row r="923">
          <cell r="A923">
            <v>36012</v>
          </cell>
          <cell r="B923">
            <v>5.2620175009077036E-2</v>
          </cell>
          <cell r="C923">
            <v>5.2620175009077036E-2</v>
          </cell>
          <cell r="D923">
            <v>5.3311157354098304E-2</v>
          </cell>
          <cell r="E923">
            <v>5.3602716491869859E-2</v>
          </cell>
          <cell r="F923">
            <v>5.3388921107261129E-2</v>
          </cell>
          <cell r="G923">
            <v>5.331036309858634E-2</v>
          </cell>
          <cell r="H923">
            <v>5.3575784406059791E-2</v>
          </cell>
          <cell r="I923">
            <v>5.4548727873919352E-2</v>
          </cell>
          <cell r="J923">
            <v>5.4528968268954106E-2</v>
          </cell>
          <cell r="K923">
            <v>5.4478771851853132E-2</v>
          </cell>
          <cell r="L923">
            <v>5.4614861208993809E-2</v>
          </cell>
          <cell r="M923">
            <v>5.4695911459141495E-2</v>
          </cell>
          <cell r="N923">
            <v>5.4824046972618223E-2</v>
          </cell>
          <cell r="O923">
            <v>5.4989799950470306E-2</v>
          </cell>
          <cell r="P923">
            <v>5.4993599580863424E-2</v>
          </cell>
          <cell r="Q923">
            <v>5.5285495257811339E-2</v>
          </cell>
          <cell r="R923">
            <v>5.5217095526148674E-2</v>
          </cell>
          <cell r="S923">
            <v>5.5418012433660999E-2</v>
          </cell>
          <cell r="T923">
            <v>5.541454297082328E-2</v>
          </cell>
          <cell r="U923">
            <v>5.5712447120110961E-2</v>
          </cell>
          <cell r="V923">
            <v>5.5808984986623768E-2</v>
          </cell>
        </row>
        <row r="924">
          <cell r="A924">
            <v>36013</v>
          </cell>
          <cell r="B924">
            <v>5.2843144694240847E-2</v>
          </cell>
          <cell r="C924">
            <v>5.2843144694240847E-2</v>
          </cell>
          <cell r="D924">
            <v>5.3457943706553865E-2</v>
          </cell>
          <cell r="E924">
            <v>5.3475197901712436E-2</v>
          </cell>
          <cell r="F924">
            <v>5.3491474676463695E-2</v>
          </cell>
          <cell r="G924">
            <v>5.3355905094602987E-2</v>
          </cell>
          <cell r="H924">
            <v>5.362966801747357E-2</v>
          </cell>
          <cell r="I924">
            <v>5.4486574529239197E-2</v>
          </cell>
          <cell r="J924">
            <v>5.4462499665694795E-2</v>
          </cell>
          <cell r="K924">
            <v>5.4524275946890223E-2</v>
          </cell>
          <cell r="L924">
            <v>5.4642795890840618E-2</v>
          </cell>
          <cell r="M924">
            <v>5.4726304150652841E-2</v>
          </cell>
          <cell r="N924">
            <v>5.4781158065293718E-2</v>
          </cell>
          <cell r="O924">
            <v>5.5229166929171208E-2</v>
          </cell>
          <cell r="P924">
            <v>5.5210714140159267E-2</v>
          </cell>
          <cell r="Q924">
            <v>5.5491664046082974E-2</v>
          </cell>
          <cell r="R924">
            <v>5.5415099060754834E-2</v>
          </cell>
          <cell r="S924">
            <v>5.5617116010603762E-2</v>
          </cell>
          <cell r="T924">
            <v>5.5601735462109787E-2</v>
          </cell>
          <cell r="U924">
            <v>5.5900319328077729E-2</v>
          </cell>
          <cell r="V924">
            <v>5.5985081641932298E-2</v>
          </cell>
        </row>
        <row r="925">
          <cell r="A925">
            <v>36014</v>
          </cell>
          <cell r="B925">
            <v>5.1871113006448956E-2</v>
          </cell>
          <cell r="C925">
            <v>5.1871113006448956E-2</v>
          </cell>
          <cell r="D925">
            <v>5.293616529344685E-2</v>
          </cell>
          <cell r="E925">
            <v>5.2886369293433974E-2</v>
          </cell>
          <cell r="F925">
            <v>5.2859482275819547E-2</v>
          </cell>
          <cell r="G925">
            <v>5.2690268905589463E-2</v>
          </cell>
          <cell r="H925">
            <v>5.3057789798389036E-2</v>
          </cell>
          <cell r="I925">
            <v>5.3867889478748203E-2</v>
          </cell>
          <cell r="J925">
            <v>5.3908198358136296E-2</v>
          </cell>
          <cell r="K925">
            <v>5.3924334311520737E-2</v>
          </cell>
          <cell r="L925">
            <v>5.4003869873904493E-2</v>
          </cell>
          <cell r="M925">
            <v>5.4128380597238311E-2</v>
          </cell>
          <cell r="N925">
            <v>5.4217041596405939E-2</v>
          </cell>
          <cell r="O925">
            <v>5.4622478164947412E-2</v>
          </cell>
          <cell r="P925">
            <v>5.4631171441656683E-2</v>
          </cell>
          <cell r="Q925">
            <v>5.4934023967635845E-2</v>
          </cell>
          <cell r="R925">
            <v>5.4877534751302033E-2</v>
          </cell>
          <cell r="S925">
            <v>5.5093800337483512E-2</v>
          </cell>
          <cell r="T925">
            <v>5.5095162292588491E-2</v>
          </cell>
          <cell r="U925">
            <v>5.5347082666719227E-2</v>
          </cell>
          <cell r="V925">
            <v>5.5443904413060241E-2</v>
          </cell>
        </row>
        <row r="926">
          <cell r="A926">
            <v>36017</v>
          </cell>
          <cell r="B926">
            <v>5.2727890070172583E-2</v>
          </cell>
          <cell r="C926">
            <v>5.2727890070172583E-2</v>
          </cell>
          <cell r="D926">
            <v>5.304630783066288E-2</v>
          </cell>
          <cell r="E926">
            <v>5.318186589754418E-2</v>
          </cell>
          <cell r="F926">
            <v>5.3081394571218146E-2</v>
          </cell>
          <cell r="G926">
            <v>5.2867416988179691E-2</v>
          </cell>
          <cell r="H926">
            <v>5.3206564828298927E-2</v>
          </cell>
          <cell r="I926">
            <v>5.4110331206008722E-2</v>
          </cell>
          <cell r="J926">
            <v>5.4120010941546039E-2</v>
          </cell>
          <cell r="K926">
            <v>5.4115063528194132E-2</v>
          </cell>
          <cell r="L926">
            <v>5.4177918604807904E-2</v>
          </cell>
          <cell r="M926">
            <v>5.4288927153908241E-2</v>
          </cell>
          <cell r="N926">
            <v>5.4366326796042266E-2</v>
          </cell>
          <cell r="O926">
            <v>5.4832407283424749E-2</v>
          </cell>
          <cell r="P926">
            <v>5.482967679887122E-2</v>
          </cell>
          <cell r="Q926">
            <v>5.5123345951725224E-2</v>
          </cell>
          <cell r="R926">
            <v>5.4996786800539703E-2</v>
          </cell>
          <cell r="S926">
            <v>5.5209882103599506E-2</v>
          </cell>
          <cell r="T926">
            <v>5.5204540120300002E-2</v>
          </cell>
          <cell r="U926">
            <v>5.5510773395123301E-2</v>
          </cell>
          <cell r="V926">
            <v>5.5602626041878316E-2</v>
          </cell>
        </row>
        <row r="927">
          <cell r="A927">
            <v>36018</v>
          </cell>
          <cell r="B927">
            <v>5.2377131162235829E-2</v>
          </cell>
          <cell r="C927">
            <v>5.2377131162235829E-2</v>
          </cell>
          <cell r="D927">
            <v>5.2529146994377933E-2</v>
          </cell>
          <cell r="E927">
            <v>5.2588949606177889E-2</v>
          </cell>
          <cell r="F927">
            <v>5.2622250590793354E-2</v>
          </cell>
          <cell r="G927">
            <v>5.2488489901592501E-2</v>
          </cell>
          <cell r="H927">
            <v>5.2757117475578368E-2</v>
          </cell>
          <cell r="I927">
            <v>5.3712734810525402E-2</v>
          </cell>
          <cell r="J927">
            <v>5.3663347547420893E-2</v>
          </cell>
          <cell r="K927">
            <v>5.3697161184902857E-2</v>
          </cell>
          <cell r="L927">
            <v>5.3790638870284881E-2</v>
          </cell>
          <cell r="M927">
            <v>5.3926325498174013E-2</v>
          </cell>
          <cell r="N927">
            <v>5.402405136741683E-2</v>
          </cell>
          <cell r="O927">
            <v>5.4367499836305677E-2</v>
          </cell>
          <cell r="P927">
            <v>5.4385522726224246E-2</v>
          </cell>
          <cell r="Q927">
            <v>5.4693894475398505E-2</v>
          </cell>
          <cell r="R927">
            <v>5.4582943187687659E-2</v>
          </cell>
          <cell r="S927">
            <v>5.480845407568747E-2</v>
          </cell>
          <cell r="T927">
            <v>5.4814487192359276E-2</v>
          </cell>
          <cell r="U927">
            <v>5.5073336270510205E-2</v>
          </cell>
          <cell r="V927">
            <v>5.5174709791789844E-2</v>
          </cell>
        </row>
        <row r="928">
          <cell r="A928">
            <v>36019</v>
          </cell>
          <cell r="B928">
            <v>5.2668674187385758E-2</v>
          </cell>
          <cell r="C928">
            <v>5.2668674187385758E-2</v>
          </cell>
          <cell r="D928">
            <v>5.3009620942874022E-2</v>
          </cell>
          <cell r="E928">
            <v>5.2915834832838855E-2</v>
          </cell>
          <cell r="F928">
            <v>5.3054095828003585E-2</v>
          </cell>
          <cell r="G928">
            <v>5.2547438977380817E-2</v>
          </cell>
          <cell r="H928">
            <v>5.2806514471904341E-2</v>
          </cell>
          <cell r="I928">
            <v>5.3974689234236026E-2</v>
          </cell>
          <cell r="J928">
            <v>5.3999212255858665E-2</v>
          </cell>
          <cell r="K928">
            <v>5.4002934072546256E-2</v>
          </cell>
          <cell r="L928">
            <v>5.4069949206798203E-2</v>
          </cell>
          <cell r="M928">
            <v>5.4189121555720095E-2</v>
          </cell>
          <cell r="N928">
            <v>5.427096881669824E-2</v>
          </cell>
          <cell r="O928">
            <v>5.4671127012738602E-2</v>
          </cell>
          <cell r="P928">
            <v>5.4674598132391804E-2</v>
          </cell>
          <cell r="Q928">
            <v>5.4971234764292165E-2</v>
          </cell>
          <cell r="R928">
            <v>5.4910655732311311E-2</v>
          </cell>
          <cell r="S928">
            <v>5.5125502655605098E-2</v>
          </cell>
          <cell r="T928">
            <v>5.5123558475091872E-2</v>
          </cell>
          <cell r="U928">
            <v>5.5372718685111275E-2</v>
          </cell>
          <cell r="V928">
            <v>5.552192561391623E-2</v>
          </cell>
        </row>
        <row r="929">
          <cell r="A929">
            <v>36020</v>
          </cell>
          <cell r="B929">
            <v>5.2292983281512016E-2</v>
          </cell>
          <cell r="C929">
            <v>5.2292983281512016E-2</v>
          </cell>
          <cell r="D929">
            <v>5.3158396417380363E-2</v>
          </cell>
          <cell r="E929">
            <v>5.3251450573250418E-2</v>
          </cell>
          <cell r="F929">
            <v>5.3128648692156923E-2</v>
          </cell>
          <cell r="G929">
            <v>5.2755985614800591E-2</v>
          </cell>
          <cell r="H929">
            <v>5.2979967238581262E-2</v>
          </cell>
          <cell r="I929">
            <v>5.4240793238844065E-2</v>
          </cell>
          <cell r="J929">
            <v>5.4234196775664961E-2</v>
          </cell>
          <cell r="K929">
            <v>5.4216560159830708E-2</v>
          </cell>
          <cell r="L929">
            <v>5.4269378485188584E-2</v>
          </cell>
          <cell r="M929">
            <v>5.4372249143302673E-2</v>
          </cell>
          <cell r="N929">
            <v>5.4518432189767999E-2</v>
          </cell>
          <cell r="O929">
            <v>5.490363100263658E-2</v>
          </cell>
          <cell r="P929">
            <v>5.4895811708463992E-2</v>
          </cell>
          <cell r="Q929">
            <v>5.5185408466763529E-2</v>
          </cell>
          <cell r="R929">
            <v>5.5116323578879162E-2</v>
          </cell>
          <cell r="S929">
            <v>5.5324306984891186E-2</v>
          </cell>
          <cell r="T929">
            <v>5.5314155544608945E-2</v>
          </cell>
          <cell r="U929">
            <v>5.5616577533575885E-2</v>
          </cell>
          <cell r="V929">
            <v>5.5704760769583569E-2</v>
          </cell>
        </row>
        <row r="930">
          <cell r="A930">
            <v>36021</v>
          </cell>
          <cell r="B930">
            <v>5.1934461213308844E-2</v>
          </cell>
          <cell r="C930">
            <v>5.1934461213308844E-2</v>
          </cell>
          <cell r="D930">
            <v>5.2626617906150829E-2</v>
          </cell>
          <cell r="E930">
            <v>5.2884939653568212E-2</v>
          </cell>
          <cell r="F930">
            <v>5.3021007756485439E-2</v>
          </cell>
          <cell r="G930">
            <v>5.2376002752378567E-2</v>
          </cell>
          <cell r="H930">
            <v>5.2653583568482119E-2</v>
          </cell>
          <cell r="I930">
            <v>5.3951896342955559E-2</v>
          </cell>
          <cell r="J930">
            <v>5.3973527895617053E-2</v>
          </cell>
          <cell r="K930">
            <v>5.3977666622533345E-2</v>
          </cell>
          <cell r="L930">
            <v>5.4047680430458295E-2</v>
          </cell>
          <cell r="M930">
            <v>5.416690349666578E-2</v>
          </cell>
          <cell r="N930">
            <v>5.4248713024816243E-2</v>
          </cell>
          <cell r="O930">
            <v>5.4646668331413205E-2</v>
          </cell>
          <cell r="P930">
            <v>5.4650065040048906E-2</v>
          </cell>
          <cell r="Q930">
            <v>5.4948720393079964E-2</v>
          </cell>
          <cell r="R930">
            <v>5.4887892816807921E-2</v>
          </cell>
          <cell r="S930">
            <v>5.5043055230484403E-2</v>
          </cell>
          <cell r="T930">
            <v>5.5040735770971114E-2</v>
          </cell>
          <cell r="U930">
            <v>5.5349197996426847E-2</v>
          </cell>
          <cell r="V930">
            <v>5.5443036477809342E-2</v>
          </cell>
        </row>
        <row r="931">
          <cell r="A931">
            <v>36024</v>
          </cell>
          <cell r="B931">
            <v>5.2814706318619169E-2</v>
          </cell>
          <cell r="C931">
            <v>5.2814706318619169E-2</v>
          </cell>
          <cell r="D931">
            <v>5.3074675320693279E-2</v>
          </cell>
          <cell r="E931">
            <v>5.3184280253100673E-2</v>
          </cell>
          <cell r="F931">
            <v>5.306839558007205E-2</v>
          </cell>
          <cell r="G931">
            <v>5.2553454920581458E-2</v>
          </cell>
          <cell r="H931">
            <v>5.2553670453387963E-2</v>
          </cell>
          <cell r="I931">
            <v>5.3749477611499695E-2</v>
          </cell>
          <cell r="J931">
            <v>5.3791810503130796E-2</v>
          </cell>
          <cell r="K931">
            <v>5.3809087159927368E-2</v>
          </cell>
          <cell r="L931">
            <v>5.3886775864270313E-2</v>
          </cell>
          <cell r="M931">
            <v>5.401447580350207E-2</v>
          </cell>
          <cell r="N931">
            <v>5.4103159378300507E-2</v>
          </cell>
          <cell r="O931">
            <v>5.4508967735923335E-2</v>
          </cell>
          <cell r="P931">
            <v>5.4516917526589437E-2</v>
          </cell>
          <cell r="Q931">
            <v>5.4817224148817928E-2</v>
          </cell>
          <cell r="R931">
            <v>5.4884457450694972E-2</v>
          </cell>
          <cell r="S931">
            <v>5.5097809281964054E-2</v>
          </cell>
          <cell r="T931">
            <v>5.5092442865175541E-2</v>
          </cell>
          <cell r="U931">
            <v>5.5398459440503971E-2</v>
          </cell>
          <cell r="V931">
            <v>5.5489913171391236E-2</v>
          </cell>
        </row>
        <row r="932">
          <cell r="A932">
            <v>36025</v>
          </cell>
          <cell r="B932">
            <v>5.2447552447552448E-2</v>
          </cell>
          <cell r="C932">
            <v>5.2447552447552448E-2</v>
          </cell>
          <cell r="D932">
            <v>5.3225727949007887E-2</v>
          </cell>
          <cell r="E932">
            <v>5.3284814871209021E-2</v>
          </cell>
          <cell r="F932">
            <v>5.3321128489911655E-2</v>
          </cell>
          <cell r="G932">
            <v>5.2758372103423989E-2</v>
          </cell>
          <cell r="H932">
            <v>5.285188563728295E-2</v>
          </cell>
          <cell r="I932">
            <v>5.4016095903351033E-2</v>
          </cell>
          <cell r="J932">
            <v>5.4027139470759114E-2</v>
          </cell>
          <cell r="K932">
            <v>5.4022947698816721E-2</v>
          </cell>
          <cell r="L932">
            <v>5.4086364203284741E-2</v>
          </cell>
          <cell r="M932">
            <v>5.4197701728992603E-2</v>
          </cell>
          <cell r="N932">
            <v>5.4275063256444975E-2</v>
          </cell>
          <cell r="O932">
            <v>5.4602215389088687E-2</v>
          </cell>
          <cell r="P932">
            <v>5.4605262574302926E-2</v>
          </cell>
          <cell r="Q932">
            <v>5.4903681343894527E-2</v>
          </cell>
          <cell r="R932">
            <v>5.502677371120903E-2</v>
          </cell>
          <cell r="S932">
            <v>5.5175634071532087E-2</v>
          </cell>
          <cell r="T932">
            <v>5.5227163668084452E-2</v>
          </cell>
          <cell r="U932">
            <v>5.5527759615971992E-2</v>
          </cell>
          <cell r="V932">
            <v>5.5615841378659638E-2</v>
          </cell>
        </row>
        <row r="933">
          <cell r="A933">
            <v>36026</v>
          </cell>
          <cell r="B933">
            <v>5.2747252747252747E-2</v>
          </cell>
          <cell r="C933">
            <v>5.2747252747252747E-2</v>
          </cell>
          <cell r="D933">
            <v>5.337764278566693E-2</v>
          </cell>
          <cell r="E933">
            <v>5.3385730270003658E-2</v>
          </cell>
          <cell r="F933">
            <v>5.3396690272382419E-2</v>
          </cell>
          <cell r="G933">
            <v>5.2672425858470186E-2</v>
          </cell>
          <cell r="H933">
            <v>5.2777181359877794E-2</v>
          </cell>
          <cell r="I933">
            <v>5.4059713140123034E-2</v>
          </cell>
          <cell r="J933">
            <v>5.3966516583178033E-2</v>
          </cell>
          <cell r="K933">
            <v>5.3966710223501496E-2</v>
          </cell>
          <cell r="L933">
            <v>5.4116899913868623E-2</v>
          </cell>
          <cell r="M933">
            <v>5.4225512299303537E-2</v>
          </cell>
          <cell r="N933">
            <v>5.430058774729063E-2</v>
          </cell>
          <cell r="O933">
            <v>5.4625916114226444E-2</v>
          </cell>
          <cell r="P933">
            <v>5.4627268260047671E-2</v>
          </cell>
          <cell r="Q933">
            <v>5.492433097717786E-2</v>
          </cell>
          <cell r="R933">
            <v>5.4984650340000156E-2</v>
          </cell>
          <cell r="S933">
            <v>5.5193941785732253E-2</v>
          </cell>
          <cell r="T933">
            <v>5.5184770195336054E-2</v>
          </cell>
          <cell r="U933">
            <v>5.5487780742331023E-2</v>
          </cell>
          <cell r="V933">
            <v>5.5576351110857763E-2</v>
          </cell>
        </row>
        <row r="934">
          <cell r="A934">
            <v>36027</v>
          </cell>
          <cell r="B934">
            <v>5.2375920087653828E-2</v>
          </cell>
          <cell r="C934">
            <v>5.2375920087653828E-2</v>
          </cell>
          <cell r="D934">
            <v>5.3189560157201131E-2</v>
          </cell>
          <cell r="E934">
            <v>5.3255026780412697E-2</v>
          </cell>
          <cell r="F934">
            <v>5.3294316888865732E-2</v>
          </cell>
          <cell r="G934">
            <v>5.2586342382071882E-2</v>
          </cell>
          <cell r="H934">
            <v>5.2702385820915257E-2</v>
          </cell>
          <cell r="I934">
            <v>5.3659901074229022E-2</v>
          </cell>
          <cell r="J934">
            <v>5.3705182973362256E-2</v>
          </cell>
          <cell r="K934">
            <v>5.3727345055760031E-2</v>
          </cell>
          <cell r="L934">
            <v>5.3811553338790369E-2</v>
          </cell>
          <cell r="M934">
            <v>5.3939612028253592E-2</v>
          </cell>
          <cell r="N934">
            <v>5.4030684924489841E-2</v>
          </cell>
          <cell r="O934">
            <v>5.4299427987506817E-2</v>
          </cell>
          <cell r="P934">
            <v>5.4315282268648186E-2</v>
          </cell>
          <cell r="Q934">
            <v>5.4622005147021827E-2</v>
          </cell>
          <cell r="R934">
            <v>5.4694800661958268E-2</v>
          </cell>
          <cell r="S934">
            <v>5.4912707460779454E-2</v>
          </cell>
          <cell r="T934">
            <v>5.4911413401408003E-2</v>
          </cell>
          <cell r="U934">
            <v>5.5220506931629589E-2</v>
          </cell>
          <cell r="V934">
            <v>5.5314770160994398E-2</v>
          </cell>
        </row>
        <row r="935">
          <cell r="A935">
            <v>36028</v>
          </cell>
          <cell r="B935">
            <v>5.1301362812387431E-2</v>
          </cell>
          <cell r="C935">
            <v>5.1301362812387431E-2</v>
          </cell>
          <cell r="D935">
            <v>5.2306657517049111E-2</v>
          </cell>
          <cell r="E935">
            <v>5.2188101847032708E-2</v>
          </cell>
          <cell r="F935">
            <v>5.2111885727975336E-2</v>
          </cell>
          <cell r="G935">
            <v>5.2058162501820632E-2</v>
          </cell>
          <cell r="H935">
            <v>5.2125427507564236E-2</v>
          </cell>
          <cell r="I935">
            <v>5.2704737185770567E-2</v>
          </cell>
          <cell r="J935">
            <v>5.2751259336043806E-2</v>
          </cell>
          <cell r="K935">
            <v>5.2763566148099107E-2</v>
          </cell>
          <cell r="L935">
            <v>5.2837241132459446E-2</v>
          </cell>
          <cell r="M935">
            <v>5.2951701685010212E-2</v>
          </cell>
          <cell r="N935">
            <v>5.3027038206824022E-2</v>
          </cell>
          <cell r="O935">
            <v>5.3343739138167881E-2</v>
          </cell>
          <cell r="P935">
            <v>5.3337477227826537E-2</v>
          </cell>
          <cell r="Q935">
            <v>5.3874059714349491E-2</v>
          </cell>
          <cell r="R935">
            <v>5.3973676223489357E-2</v>
          </cell>
          <cell r="S935">
            <v>5.4152821805986837E-2</v>
          </cell>
          <cell r="T935">
            <v>5.417557969344447E-2</v>
          </cell>
          <cell r="U935">
            <v>5.4444142086671046E-2</v>
          </cell>
          <cell r="V935">
            <v>5.455586726175031E-2</v>
          </cell>
        </row>
        <row r="936">
          <cell r="A936">
            <v>36031</v>
          </cell>
          <cell r="B936">
            <v>5.2206680979664855E-2</v>
          </cell>
          <cell r="C936">
            <v>5.2206680979664855E-2</v>
          </cell>
          <cell r="D936">
            <v>5.2416682804500701E-2</v>
          </cell>
          <cell r="E936">
            <v>5.2246661806486579E-2</v>
          </cell>
          <cell r="F936">
            <v>5.2334932962691594E-2</v>
          </cell>
          <cell r="G936">
            <v>5.2085066926346776E-2</v>
          </cell>
          <cell r="H936">
            <v>5.2144704905529499E-2</v>
          </cell>
          <cell r="I936">
            <v>5.2390408189438908E-2</v>
          </cell>
          <cell r="J936">
            <v>5.2364795668669251E-2</v>
          </cell>
          <cell r="K936">
            <v>5.2683553348998817E-2</v>
          </cell>
          <cell r="L936">
            <v>5.2843997710770835E-2</v>
          </cell>
          <cell r="M936">
            <v>5.287859067953142E-2</v>
          </cell>
          <cell r="N936">
            <v>5.3029151259941329E-2</v>
          </cell>
          <cell r="O936">
            <v>5.3275054849821986E-2</v>
          </cell>
          <cell r="P936">
            <v>5.3336167012544934E-2</v>
          </cell>
          <cell r="Q936">
            <v>5.3808182069330808E-2</v>
          </cell>
          <cell r="R936">
            <v>5.3906769349011299E-2</v>
          </cell>
          <cell r="S936">
            <v>5.4088612501334114E-2</v>
          </cell>
          <cell r="T936">
            <v>5.4110077809728187E-2</v>
          </cell>
          <cell r="U936">
            <v>5.4380859614114908E-2</v>
          </cell>
          <cell r="V936">
            <v>5.4492839244380635E-2</v>
          </cell>
        </row>
        <row r="937">
          <cell r="A937">
            <v>36032</v>
          </cell>
          <cell r="B937">
            <v>5.1822500359878475E-2</v>
          </cell>
          <cell r="C937">
            <v>5.1822500359878475E-2</v>
          </cell>
          <cell r="D937">
            <v>5.1878958148063557E-2</v>
          </cell>
          <cell r="E937">
            <v>5.1879789603581028E-2</v>
          </cell>
          <cell r="F937">
            <v>5.1873487233059914E-2</v>
          </cell>
          <cell r="G937">
            <v>5.1705889384263286E-2</v>
          </cell>
          <cell r="H937">
            <v>5.181985932521118E-2</v>
          </cell>
          <cell r="I937">
            <v>5.1990816361776195E-2</v>
          </cell>
          <cell r="J937">
            <v>5.2005445742644041E-2</v>
          </cell>
          <cell r="K937">
            <v>5.208311141710105E-2</v>
          </cell>
          <cell r="L937">
            <v>5.2205853900082484E-2</v>
          </cell>
          <cell r="M937">
            <v>5.2436987355130041E-2</v>
          </cell>
          <cell r="N937">
            <v>5.2540194585377405E-2</v>
          </cell>
          <cell r="O937">
            <v>5.3019720272453982E-2</v>
          </cell>
          <cell r="P937">
            <v>5.3024283398001748E-2</v>
          </cell>
          <cell r="Q937">
            <v>5.3509936103987542E-2</v>
          </cell>
          <cell r="R937">
            <v>5.3618998260159395E-2</v>
          </cell>
          <cell r="S937">
            <v>5.3809648141765892E-2</v>
          </cell>
          <cell r="T937">
            <v>5.3781896437356411E-2</v>
          </cell>
          <cell r="U937">
            <v>5.4114308022617498E-2</v>
          </cell>
          <cell r="V937">
            <v>5.4177647214782937E-2</v>
          </cell>
        </row>
        <row r="938">
          <cell r="A938">
            <v>36033</v>
          </cell>
          <cell r="B938">
            <v>5.1434188814380506E-2</v>
          </cell>
          <cell r="C938">
            <v>5.1434188814380506E-2</v>
          </cell>
          <cell r="D938">
            <v>5.1673112863985703E-2</v>
          </cell>
          <cell r="E938">
            <v>5.1270827918016168E-2</v>
          </cell>
          <cell r="F938">
            <v>5.122701912750955E-2</v>
          </cell>
          <cell r="G938">
            <v>5.1024968761528532E-2</v>
          </cell>
          <cell r="H938">
            <v>5.1113162592362905E-2</v>
          </cell>
          <cell r="I938">
            <v>5.1150384763773982E-2</v>
          </cell>
          <cell r="J938">
            <v>5.1152922747986732E-2</v>
          </cell>
          <cell r="K938">
            <v>5.1216010353540418E-2</v>
          </cell>
          <cell r="L938">
            <v>5.131951346222613E-2</v>
          </cell>
          <cell r="M938">
            <v>5.1842209752953367E-2</v>
          </cell>
          <cell r="N938">
            <v>5.1907628054592821E-2</v>
          </cell>
          <cell r="O938">
            <v>5.2278702683125435E-2</v>
          </cell>
          <cell r="P938">
            <v>5.2319775827868155E-2</v>
          </cell>
          <cell r="Q938">
            <v>5.257684736038596E-2</v>
          </cell>
          <cell r="R938">
            <v>5.2719861644299433E-2</v>
          </cell>
          <cell r="S938">
            <v>5.2880639463384498E-2</v>
          </cell>
          <cell r="T938">
            <v>5.2880951026600405E-2</v>
          </cell>
          <cell r="U938">
            <v>5.3179621463346004E-2</v>
          </cell>
          <cell r="V938">
            <v>5.3318879863206117E-2</v>
          </cell>
        </row>
        <row r="939">
          <cell r="A939">
            <v>36034</v>
          </cell>
          <cell r="B939">
            <v>5.0319034665755831E-2</v>
          </cell>
          <cell r="C939">
            <v>5.0319034665755831E-2</v>
          </cell>
          <cell r="D939">
            <v>5.008179002790842E-2</v>
          </cell>
          <cell r="E939">
            <v>4.9719257423344078E-2</v>
          </cell>
          <cell r="F939">
            <v>4.9860692030181557E-2</v>
          </cell>
          <cell r="G939">
            <v>4.961584898009111E-2</v>
          </cell>
          <cell r="H939">
            <v>4.9658313590118332E-2</v>
          </cell>
          <cell r="I939">
            <v>5.0311575652262214E-2</v>
          </cell>
          <cell r="J939">
            <v>5.0302608490358877E-2</v>
          </cell>
          <cell r="K939">
            <v>5.0437749908873883E-2</v>
          </cell>
          <cell r="L939">
            <v>5.0518611242212706E-2</v>
          </cell>
          <cell r="M939">
            <v>5.1016565568422746E-2</v>
          </cell>
          <cell r="N939">
            <v>5.1130702401583933E-2</v>
          </cell>
          <cell r="O939">
            <v>5.1472637084544116E-2</v>
          </cell>
          <cell r="P939">
            <v>5.1484133162560328E-2</v>
          </cell>
          <cell r="Q939">
            <v>5.2091209811009141E-2</v>
          </cell>
          <cell r="R939">
            <v>5.2191541800048917E-2</v>
          </cell>
          <cell r="S939">
            <v>5.2427535293044607E-2</v>
          </cell>
          <cell r="T939">
            <v>5.2384959922543613E-2</v>
          </cell>
          <cell r="U939">
            <v>5.2695671636222567E-2</v>
          </cell>
          <cell r="V939">
            <v>5.2792286485594794E-2</v>
          </cell>
        </row>
        <row r="940">
          <cell r="A940">
            <v>36035</v>
          </cell>
          <cell r="B940">
            <v>4.9214971790291634E-2</v>
          </cell>
          <cell r="C940">
            <v>4.9214971790291634E-2</v>
          </cell>
          <cell r="D940">
            <v>4.9881633022791041E-2</v>
          </cell>
          <cell r="E940">
            <v>4.9581339562439437E-2</v>
          </cell>
          <cell r="F940">
            <v>4.9748000509196401E-2</v>
          </cell>
          <cell r="G940">
            <v>4.9672538539554854E-2</v>
          </cell>
          <cell r="H940">
            <v>4.9829579292345272E-2</v>
          </cell>
          <cell r="I940">
            <v>5.0243413895868012E-2</v>
          </cell>
          <cell r="J940">
            <v>5.0240651511183239E-2</v>
          </cell>
          <cell r="K940">
            <v>5.0380584221137115E-2</v>
          </cell>
          <cell r="L940">
            <v>5.0465200892261787E-2</v>
          </cell>
          <cell r="M940">
            <v>5.0966200869106165E-2</v>
          </cell>
          <cell r="N940">
            <v>5.108277418016275E-2</v>
          </cell>
          <cell r="O940">
            <v>5.1495048808411187E-2</v>
          </cell>
          <cell r="P940">
            <v>5.1439872910924118E-2</v>
          </cell>
          <cell r="Q940">
            <v>5.2048290969774744E-2</v>
          </cell>
          <cell r="R940">
            <v>5.214977780166679E-2</v>
          </cell>
          <cell r="S940">
            <v>5.2384842262452103E-2</v>
          </cell>
          <cell r="T940">
            <v>5.2343170470454815E-2</v>
          </cell>
          <cell r="U940">
            <v>5.2656342645949601E-2</v>
          </cell>
          <cell r="V940">
            <v>5.2753530342681584E-2</v>
          </cell>
        </row>
        <row r="941">
          <cell r="A941">
            <v>36039</v>
          </cell>
          <cell r="B941">
            <v>4.9399999999999999E-2</v>
          </cell>
          <cell r="C941">
            <v>4.9399999999999999E-2</v>
          </cell>
          <cell r="D941">
            <v>0.05</v>
          </cell>
          <cell r="E941">
            <v>4.9200000000000001E-2</v>
          </cell>
          <cell r="F941">
            <v>4.9200000000000001E-2</v>
          </cell>
          <cell r="G941">
            <v>4.9299999999999997E-2</v>
          </cell>
          <cell r="H941">
            <v>4.9299999999999997E-2</v>
          </cell>
          <cell r="I941">
            <v>4.9700000000000001E-2</v>
          </cell>
          <cell r="J941">
            <v>4.9700000000000001E-2</v>
          </cell>
          <cell r="K941">
            <v>4.9799999999999997E-2</v>
          </cell>
          <cell r="L941">
            <v>0.05</v>
          </cell>
          <cell r="M941">
            <v>5.0500000000000003E-2</v>
          </cell>
          <cell r="N941">
            <v>5.0599999999999999E-2</v>
          </cell>
          <cell r="O941">
            <v>5.0999999999999997E-2</v>
          </cell>
          <cell r="P941">
            <v>5.0999999999999997E-2</v>
          </cell>
          <cell r="Q941">
            <v>5.16E-2</v>
          </cell>
          <cell r="R941">
            <v>5.1700000000000003E-2</v>
          </cell>
          <cell r="S941">
            <v>5.1900000000000002E-2</v>
          </cell>
          <cell r="T941">
            <v>5.1900000000000002E-2</v>
          </cell>
          <cell r="U941">
            <v>5.21E-2</v>
          </cell>
          <cell r="V941">
            <v>5.2200000000000003E-2</v>
          </cell>
        </row>
        <row r="942">
          <cell r="A942">
            <v>36040</v>
          </cell>
          <cell r="B942">
            <v>5.04E-2</v>
          </cell>
          <cell r="C942">
            <v>5.04E-2</v>
          </cell>
          <cell r="D942">
            <v>5.0500000000000003E-2</v>
          </cell>
          <cell r="E942">
            <v>0.05</v>
          </cell>
          <cell r="F942">
            <v>0.05</v>
          </cell>
          <cell r="G942">
            <v>4.9799999999999997E-2</v>
          </cell>
          <cell r="H942">
            <v>4.99E-2</v>
          </cell>
          <cell r="I942">
            <v>5.0200000000000002E-2</v>
          </cell>
          <cell r="J942">
            <v>5.0200000000000002E-2</v>
          </cell>
          <cell r="K942">
            <v>5.04E-2</v>
          </cell>
          <cell r="L942">
            <v>5.0500000000000003E-2</v>
          </cell>
          <cell r="M942">
            <v>5.0799999999999998E-2</v>
          </cell>
          <cell r="N942">
            <v>5.0900000000000001E-2</v>
          </cell>
          <cell r="O942">
            <v>5.1299999999999998E-2</v>
          </cell>
          <cell r="P942">
            <v>5.1299999999999998E-2</v>
          </cell>
          <cell r="Q942">
            <v>5.1900000000000002E-2</v>
          </cell>
          <cell r="R942">
            <v>5.1999999999999998E-2</v>
          </cell>
          <cell r="S942">
            <v>5.2200000000000003E-2</v>
          </cell>
          <cell r="T942">
            <v>5.2200000000000003E-2</v>
          </cell>
          <cell r="U942">
            <v>5.2400000000000002E-2</v>
          </cell>
          <cell r="V942">
            <v>5.2499999999999998E-2</v>
          </cell>
        </row>
        <row r="943">
          <cell r="A943">
            <v>36041</v>
          </cell>
          <cell r="B943">
            <v>5.0700000000000002E-2</v>
          </cell>
          <cell r="C943">
            <v>5.0700000000000002E-2</v>
          </cell>
          <cell r="D943">
            <v>5.0999999999999997E-2</v>
          </cell>
          <cell r="E943">
            <v>5.0099999999999999E-2</v>
          </cell>
          <cell r="F943">
            <v>5.0099999999999999E-2</v>
          </cell>
          <cell r="G943">
            <v>4.9200000000000001E-2</v>
          </cell>
          <cell r="H943">
            <v>4.9299999999999997E-2</v>
          </cell>
          <cell r="I943">
            <v>4.9700000000000001E-2</v>
          </cell>
          <cell r="J943">
            <v>4.9700000000000001E-2</v>
          </cell>
          <cell r="K943">
            <v>4.99E-2</v>
          </cell>
          <cell r="L943">
            <v>4.99E-2</v>
          </cell>
          <cell r="M943">
            <v>5.0200000000000002E-2</v>
          </cell>
          <cell r="N943">
            <v>5.04E-2</v>
          </cell>
          <cell r="O943">
            <v>5.0799999999999998E-2</v>
          </cell>
          <cell r="P943">
            <v>5.0799999999999998E-2</v>
          </cell>
          <cell r="Q943">
            <v>5.1400000000000001E-2</v>
          </cell>
          <cell r="R943">
            <v>5.1499999999999997E-2</v>
          </cell>
          <cell r="S943">
            <v>5.1700000000000003E-2</v>
          </cell>
          <cell r="T943">
            <v>5.1700000000000003E-2</v>
          </cell>
          <cell r="U943">
            <v>5.1900000000000002E-2</v>
          </cell>
          <cell r="V943">
            <v>5.1999999999999998E-2</v>
          </cell>
        </row>
        <row r="944">
          <cell r="A944">
            <v>36042</v>
          </cell>
          <cell r="B944">
            <v>4.9599999999999998E-2</v>
          </cell>
          <cell r="C944">
            <v>4.9599999999999998E-2</v>
          </cell>
          <cell r="D944">
            <v>5.04E-2</v>
          </cell>
          <cell r="E944">
            <v>4.9700000000000001E-2</v>
          </cell>
          <cell r="F944">
            <v>4.9799999999999997E-2</v>
          </cell>
          <cell r="G944">
            <v>4.9000000000000002E-2</v>
          </cell>
          <cell r="H944">
            <v>4.9099999999999998E-2</v>
          </cell>
          <cell r="I944">
            <v>4.9500000000000002E-2</v>
          </cell>
          <cell r="J944">
            <v>4.9500000000000002E-2</v>
          </cell>
          <cell r="K944">
            <v>4.9700000000000001E-2</v>
          </cell>
          <cell r="L944">
            <v>4.9799999999999997E-2</v>
          </cell>
          <cell r="M944">
            <v>5.0099999999999999E-2</v>
          </cell>
          <cell r="N944">
            <v>5.0200000000000002E-2</v>
          </cell>
          <cell r="O944">
            <v>5.0599999999999999E-2</v>
          </cell>
          <cell r="P944">
            <v>5.0599999999999999E-2</v>
          </cell>
          <cell r="Q944">
            <v>5.1200000000000002E-2</v>
          </cell>
          <cell r="R944">
            <v>5.1400000000000001E-2</v>
          </cell>
          <cell r="S944">
            <v>5.16E-2</v>
          </cell>
          <cell r="T944">
            <v>5.1499999999999997E-2</v>
          </cell>
          <cell r="U944">
            <v>5.1799999999999999E-2</v>
          </cell>
          <cell r="V944">
            <v>5.1900000000000002E-2</v>
          </cell>
        </row>
        <row r="945">
          <cell r="A945">
            <v>36046</v>
          </cell>
          <cell r="B945">
            <v>5.0900000000000001E-2</v>
          </cell>
          <cell r="C945">
            <v>5.0900000000000001E-2</v>
          </cell>
          <cell r="D945">
            <v>5.0999999999999997E-2</v>
          </cell>
          <cell r="E945">
            <v>5.0099999999999999E-2</v>
          </cell>
          <cell r="F945">
            <v>5.0099999999999999E-2</v>
          </cell>
          <cell r="G945">
            <v>4.9099999999999998E-2</v>
          </cell>
          <cell r="H945">
            <v>4.9200000000000001E-2</v>
          </cell>
          <cell r="I945">
            <v>4.9399999999999999E-2</v>
          </cell>
          <cell r="J945">
            <v>4.9500000000000002E-2</v>
          </cell>
          <cell r="K945">
            <v>4.9700000000000001E-2</v>
          </cell>
          <cell r="L945">
            <v>4.9799999999999997E-2</v>
          </cell>
          <cell r="M945">
            <v>5.0099999999999999E-2</v>
          </cell>
          <cell r="N945">
            <v>5.0200000000000002E-2</v>
          </cell>
          <cell r="O945">
            <v>5.0999999999999997E-2</v>
          </cell>
          <cell r="P945">
            <v>5.0999999999999997E-2</v>
          </cell>
          <cell r="Q945">
            <v>5.16E-2</v>
          </cell>
          <cell r="R945">
            <v>5.1700000000000003E-2</v>
          </cell>
          <cell r="S945">
            <v>5.1900000000000002E-2</v>
          </cell>
          <cell r="T945">
            <v>5.1900000000000002E-2</v>
          </cell>
          <cell r="U945">
            <v>5.21E-2</v>
          </cell>
          <cell r="V945">
            <v>5.2200000000000003E-2</v>
          </cell>
        </row>
        <row r="946">
          <cell r="A946">
            <v>36047</v>
          </cell>
          <cell r="B946">
            <v>5.04E-2</v>
          </cell>
          <cell r="C946">
            <v>5.04E-2</v>
          </cell>
          <cell r="D946">
            <v>5.0500000000000003E-2</v>
          </cell>
          <cell r="E946">
            <v>4.9700000000000001E-2</v>
          </cell>
          <cell r="F946">
            <v>4.9599999999999998E-2</v>
          </cell>
          <cell r="G946">
            <v>4.8099999999999997E-2</v>
          </cell>
          <cell r="H946">
            <v>4.82E-2</v>
          </cell>
          <cell r="I946">
            <v>4.8500000000000001E-2</v>
          </cell>
          <cell r="J946">
            <v>4.8500000000000001E-2</v>
          </cell>
          <cell r="K946">
            <v>4.87E-2</v>
          </cell>
          <cell r="L946">
            <v>4.8800000000000003E-2</v>
          </cell>
          <cell r="M946">
            <v>4.9099999999999998E-2</v>
          </cell>
          <cell r="N946">
            <v>4.9200000000000001E-2</v>
          </cell>
          <cell r="O946">
            <v>5.0099999999999999E-2</v>
          </cell>
          <cell r="P946">
            <v>5.0099999999999999E-2</v>
          </cell>
          <cell r="Q946">
            <v>5.0700000000000002E-2</v>
          </cell>
          <cell r="R946">
            <v>5.0799999999999998E-2</v>
          </cell>
          <cell r="S946">
            <v>5.0999999999999997E-2</v>
          </cell>
          <cell r="T946">
            <v>5.0999999999999997E-2</v>
          </cell>
          <cell r="U946">
            <v>5.1200000000000002E-2</v>
          </cell>
          <cell r="V946">
            <v>5.1299999999999998E-2</v>
          </cell>
        </row>
        <row r="947">
          <cell r="A947">
            <v>36048</v>
          </cell>
          <cell r="B947">
            <v>4.8500000000000001E-2</v>
          </cell>
          <cell r="C947">
            <v>4.8500000000000001E-2</v>
          </cell>
          <cell r="D947">
            <v>4.8800000000000003E-2</v>
          </cell>
          <cell r="E947">
            <v>4.7600000000000003E-2</v>
          </cell>
          <cell r="F947">
            <v>4.7500000000000001E-2</v>
          </cell>
          <cell r="G947">
            <v>4.5900000000000003E-2</v>
          </cell>
          <cell r="H947">
            <v>4.6100000000000002E-2</v>
          </cell>
          <cell r="I947">
            <v>4.6300000000000001E-2</v>
          </cell>
          <cell r="J947">
            <v>4.6300000000000001E-2</v>
          </cell>
          <cell r="K947">
            <v>4.6600000000000003E-2</v>
          </cell>
          <cell r="L947">
            <v>4.6699999999999998E-2</v>
          </cell>
          <cell r="M947">
            <v>4.7E-2</v>
          </cell>
          <cell r="N947">
            <v>4.7100000000000003E-2</v>
          </cell>
          <cell r="O947">
            <v>4.8000000000000001E-2</v>
          </cell>
          <cell r="P947">
            <v>4.8000000000000001E-2</v>
          </cell>
          <cell r="Q947">
            <v>4.8599999999999997E-2</v>
          </cell>
          <cell r="R947">
            <v>4.87E-2</v>
          </cell>
          <cell r="S947">
            <v>4.8899999999999999E-2</v>
          </cell>
          <cell r="T947">
            <v>4.8899999999999999E-2</v>
          </cell>
          <cell r="U947">
            <v>4.9099999999999998E-2</v>
          </cell>
          <cell r="V947">
            <v>4.9200000000000001E-2</v>
          </cell>
        </row>
        <row r="948">
          <cell r="A948">
            <v>36049</v>
          </cell>
          <cell r="B948">
            <v>4.8800000000000003E-2</v>
          </cell>
          <cell r="C948">
            <v>4.8800000000000003E-2</v>
          </cell>
          <cell r="D948">
            <v>4.9700000000000001E-2</v>
          </cell>
          <cell r="E948">
            <v>4.8399999999999999E-2</v>
          </cell>
          <cell r="F948">
            <v>4.8500000000000001E-2</v>
          </cell>
          <cell r="G948">
            <v>4.7600000000000003E-2</v>
          </cell>
          <cell r="H948">
            <v>4.7699999999999999E-2</v>
          </cell>
          <cell r="I948">
            <v>4.7800000000000002E-2</v>
          </cell>
          <cell r="J948">
            <v>4.7800000000000002E-2</v>
          </cell>
          <cell r="K948">
            <v>4.8000000000000001E-2</v>
          </cell>
          <cell r="L948">
            <v>4.8099999999999997E-2</v>
          </cell>
          <cell r="M948">
            <v>4.8500000000000001E-2</v>
          </cell>
          <cell r="N948">
            <v>4.8599999999999997E-2</v>
          </cell>
          <cell r="O948">
            <v>4.8800000000000003E-2</v>
          </cell>
          <cell r="P948">
            <v>4.8800000000000003E-2</v>
          </cell>
          <cell r="Q948">
            <v>4.9500000000000002E-2</v>
          </cell>
          <cell r="R948">
            <v>4.9599999999999998E-2</v>
          </cell>
          <cell r="S948">
            <v>0.05</v>
          </cell>
          <cell r="T948">
            <v>5.0099999999999999E-2</v>
          </cell>
          <cell r="U948">
            <v>5.0799999999999998E-2</v>
          </cell>
          <cell r="V948">
            <v>5.0900000000000001E-2</v>
          </cell>
        </row>
        <row r="949">
          <cell r="A949">
            <v>36052</v>
          </cell>
          <cell r="B949">
            <v>5.0500000000000003E-2</v>
          </cell>
          <cell r="C949">
            <v>5.0500000000000003E-2</v>
          </cell>
          <cell r="D949">
            <v>5.0500000000000003E-2</v>
          </cell>
          <cell r="E949">
            <v>4.87E-2</v>
          </cell>
          <cell r="F949">
            <v>4.87E-2</v>
          </cell>
          <cell r="G949">
            <v>4.7800000000000002E-2</v>
          </cell>
          <cell r="H949">
            <v>4.7899999999999998E-2</v>
          </cell>
          <cell r="I949">
            <v>4.8000000000000001E-2</v>
          </cell>
          <cell r="J949">
            <v>4.7899999999999998E-2</v>
          </cell>
          <cell r="K949">
            <v>4.82E-2</v>
          </cell>
          <cell r="L949">
            <v>4.8300000000000003E-2</v>
          </cell>
          <cell r="M949">
            <v>4.8599999999999997E-2</v>
          </cell>
          <cell r="N949">
            <v>4.87E-2</v>
          </cell>
          <cell r="O949">
            <v>4.9099999999999998E-2</v>
          </cell>
          <cell r="P949">
            <v>4.9099999999999998E-2</v>
          </cell>
          <cell r="Q949">
            <v>4.9700000000000001E-2</v>
          </cell>
          <cell r="R949">
            <v>4.9799999999999997E-2</v>
          </cell>
          <cell r="S949">
            <v>5.0299999999999997E-2</v>
          </cell>
          <cell r="T949">
            <v>5.0299999999999997E-2</v>
          </cell>
          <cell r="U949">
            <v>5.0999999999999997E-2</v>
          </cell>
          <cell r="V949">
            <v>5.11E-2</v>
          </cell>
        </row>
        <row r="950">
          <cell r="A950">
            <v>36053</v>
          </cell>
          <cell r="B950">
            <v>5.0099999999999999E-2</v>
          </cell>
          <cell r="C950">
            <v>5.0099999999999999E-2</v>
          </cell>
          <cell r="D950">
            <v>5.0700000000000002E-2</v>
          </cell>
          <cell r="E950">
            <v>4.8300000000000003E-2</v>
          </cell>
          <cell r="F950">
            <v>4.8399999999999999E-2</v>
          </cell>
          <cell r="G950">
            <v>4.7800000000000002E-2</v>
          </cell>
          <cell r="H950">
            <v>4.7899999999999998E-2</v>
          </cell>
          <cell r="I950">
            <v>4.8000000000000001E-2</v>
          </cell>
          <cell r="J950">
            <v>4.8000000000000001E-2</v>
          </cell>
          <cell r="K950">
            <v>4.82E-2</v>
          </cell>
          <cell r="L950">
            <v>4.8300000000000003E-2</v>
          </cell>
          <cell r="M950">
            <v>4.8599999999999997E-2</v>
          </cell>
          <cell r="N950">
            <v>4.87E-2</v>
          </cell>
          <cell r="O950">
            <v>4.9099999999999998E-2</v>
          </cell>
          <cell r="P950">
            <v>4.9099999999999998E-2</v>
          </cell>
          <cell r="Q950">
            <v>4.9700000000000001E-2</v>
          </cell>
          <cell r="R950">
            <v>4.9799999999999997E-2</v>
          </cell>
          <cell r="S950">
            <v>5.0299999999999997E-2</v>
          </cell>
          <cell r="T950">
            <v>5.0299999999999997E-2</v>
          </cell>
          <cell r="U950">
            <v>5.0999999999999997E-2</v>
          </cell>
          <cell r="V950">
            <v>5.11E-2</v>
          </cell>
        </row>
        <row r="951">
          <cell r="A951">
            <v>36054</v>
          </cell>
          <cell r="B951">
            <v>5.04E-2</v>
          </cell>
          <cell r="C951">
            <v>5.04E-2</v>
          </cell>
          <cell r="D951">
            <v>5.0799999999999998E-2</v>
          </cell>
          <cell r="E951">
            <v>4.8399999999999999E-2</v>
          </cell>
          <cell r="F951">
            <v>4.8300000000000003E-2</v>
          </cell>
          <cell r="G951">
            <v>4.7699999999999999E-2</v>
          </cell>
          <cell r="H951">
            <v>4.7899999999999998E-2</v>
          </cell>
          <cell r="I951">
            <v>4.8000000000000001E-2</v>
          </cell>
          <cell r="J951">
            <v>4.8000000000000001E-2</v>
          </cell>
          <cell r="K951">
            <v>4.82E-2</v>
          </cell>
          <cell r="L951">
            <v>4.8300000000000003E-2</v>
          </cell>
          <cell r="M951">
            <v>4.8599999999999997E-2</v>
          </cell>
          <cell r="N951">
            <v>4.87E-2</v>
          </cell>
          <cell r="O951">
            <v>4.9099999999999998E-2</v>
          </cell>
          <cell r="P951">
            <v>4.9099999999999998E-2</v>
          </cell>
          <cell r="Q951">
            <v>4.9700000000000001E-2</v>
          </cell>
          <cell r="R951">
            <v>4.9799999999999997E-2</v>
          </cell>
          <cell r="S951">
            <v>5.0299999999999997E-2</v>
          </cell>
          <cell r="T951">
            <v>5.0299999999999997E-2</v>
          </cell>
          <cell r="U951">
            <v>5.0999999999999997E-2</v>
          </cell>
          <cell r="V951">
            <v>5.11E-2</v>
          </cell>
        </row>
        <row r="952">
          <cell r="A952">
            <v>36055</v>
          </cell>
          <cell r="B952">
            <v>0.05</v>
          </cell>
          <cell r="C952">
            <v>0.05</v>
          </cell>
          <cell r="D952">
            <v>4.99E-2</v>
          </cell>
          <cell r="E952">
            <v>4.7600000000000003E-2</v>
          </cell>
          <cell r="F952">
            <v>4.7600000000000003E-2</v>
          </cell>
          <cell r="G952">
            <v>4.6699999999999998E-2</v>
          </cell>
          <cell r="H952">
            <v>4.6800000000000001E-2</v>
          </cell>
          <cell r="I952">
            <v>4.6899999999999997E-2</v>
          </cell>
          <cell r="J952">
            <v>4.6899999999999997E-2</v>
          </cell>
          <cell r="K952">
            <v>4.7100000000000003E-2</v>
          </cell>
          <cell r="L952">
            <v>4.7199999999999999E-2</v>
          </cell>
          <cell r="M952">
            <v>4.7500000000000001E-2</v>
          </cell>
          <cell r="N952">
            <v>4.7600000000000003E-2</v>
          </cell>
          <cell r="O952">
            <v>4.8000000000000001E-2</v>
          </cell>
          <cell r="P952">
            <v>4.8000000000000001E-2</v>
          </cell>
          <cell r="Q952">
            <v>4.8800000000000003E-2</v>
          </cell>
          <cell r="R952">
            <v>4.8899999999999999E-2</v>
          </cell>
          <cell r="S952">
            <v>4.9399999999999999E-2</v>
          </cell>
          <cell r="T952">
            <v>4.9399999999999999E-2</v>
          </cell>
          <cell r="U952">
            <v>5.0099999999999999E-2</v>
          </cell>
          <cell r="V952">
            <v>5.0200000000000002E-2</v>
          </cell>
        </row>
        <row r="953">
          <cell r="A953">
            <v>36056</v>
          </cell>
          <cell r="B953">
            <v>5.0299999999999997E-2</v>
          </cell>
          <cell r="C953">
            <v>5.0299999999999997E-2</v>
          </cell>
          <cell r="D953">
            <v>4.9599999999999998E-2</v>
          </cell>
          <cell r="E953">
            <v>4.6899999999999997E-2</v>
          </cell>
          <cell r="F953">
            <v>4.7199999999999999E-2</v>
          </cell>
          <cell r="G953">
            <v>4.6100000000000002E-2</v>
          </cell>
          <cell r="H953">
            <v>4.6199999999999998E-2</v>
          </cell>
          <cell r="I953">
            <v>4.6300000000000001E-2</v>
          </cell>
          <cell r="J953">
            <v>4.6300000000000001E-2</v>
          </cell>
          <cell r="K953">
            <v>4.65E-2</v>
          </cell>
          <cell r="L953">
            <v>4.6699999999999998E-2</v>
          </cell>
          <cell r="M953">
            <v>4.7E-2</v>
          </cell>
          <cell r="N953">
            <v>4.7100000000000003E-2</v>
          </cell>
          <cell r="O953">
            <v>4.7399999999999998E-2</v>
          </cell>
          <cell r="P953">
            <v>4.7399999999999998E-2</v>
          </cell>
          <cell r="Q953">
            <v>4.8300000000000003E-2</v>
          </cell>
          <cell r="R953">
            <v>4.8399999999999999E-2</v>
          </cell>
          <cell r="S953">
            <v>4.8800000000000003E-2</v>
          </cell>
          <cell r="T953">
            <v>4.8899999999999999E-2</v>
          </cell>
          <cell r="U953">
            <v>4.9599999999999998E-2</v>
          </cell>
          <cell r="V953">
            <v>4.9700000000000001E-2</v>
          </cell>
        </row>
        <row r="954">
          <cell r="A954">
            <v>36059</v>
          </cell>
          <cell r="B954">
            <v>5.0599999999999999E-2</v>
          </cell>
          <cell r="C954">
            <v>5.0599999999999999E-2</v>
          </cell>
          <cell r="D954">
            <v>5.0099999999999999E-2</v>
          </cell>
          <cell r="E954">
            <v>4.7199999999999999E-2</v>
          </cell>
          <cell r="F954">
            <v>4.7600000000000003E-2</v>
          </cell>
          <cell r="G954">
            <v>4.6199999999999998E-2</v>
          </cell>
          <cell r="H954">
            <v>4.6399999999999997E-2</v>
          </cell>
          <cell r="I954">
            <v>4.65E-2</v>
          </cell>
          <cell r="J954">
            <v>4.65E-2</v>
          </cell>
          <cell r="K954">
            <v>4.6699999999999998E-2</v>
          </cell>
          <cell r="L954">
            <v>4.6800000000000001E-2</v>
          </cell>
          <cell r="M954">
            <v>4.7100000000000003E-2</v>
          </cell>
          <cell r="N954">
            <v>4.7199999999999999E-2</v>
          </cell>
          <cell r="O954">
            <v>4.7600000000000003E-2</v>
          </cell>
          <cell r="P954">
            <v>4.7600000000000003E-2</v>
          </cell>
          <cell r="Q954">
            <v>4.82E-2</v>
          </cell>
          <cell r="R954">
            <v>4.8300000000000003E-2</v>
          </cell>
          <cell r="S954">
            <v>4.8800000000000003E-2</v>
          </cell>
          <cell r="T954">
            <v>4.8800000000000003E-2</v>
          </cell>
          <cell r="U954">
            <v>4.9500000000000002E-2</v>
          </cell>
          <cell r="V954">
            <v>4.9599999999999998E-2</v>
          </cell>
        </row>
        <row r="955">
          <cell r="A955">
            <v>36060</v>
          </cell>
          <cell r="B955">
            <v>5.0900000000000001E-2</v>
          </cell>
          <cell r="C955">
            <v>5.0900000000000001E-2</v>
          </cell>
          <cell r="D955">
            <v>5.0299999999999997E-2</v>
          </cell>
          <cell r="E955">
            <v>4.7300000000000002E-2</v>
          </cell>
          <cell r="F955">
            <v>4.7399999999999998E-2</v>
          </cell>
          <cell r="G955">
            <v>4.6399999999999997E-2</v>
          </cell>
          <cell r="H955">
            <v>4.65E-2</v>
          </cell>
          <cell r="I955">
            <v>4.6600000000000003E-2</v>
          </cell>
          <cell r="J955">
            <v>4.6600000000000003E-2</v>
          </cell>
          <cell r="K955">
            <v>4.6800000000000001E-2</v>
          </cell>
          <cell r="L955">
            <v>4.6899999999999997E-2</v>
          </cell>
          <cell r="M955">
            <v>4.7199999999999999E-2</v>
          </cell>
          <cell r="N955">
            <v>4.7300000000000002E-2</v>
          </cell>
          <cell r="O955">
            <v>4.7699999999999999E-2</v>
          </cell>
          <cell r="P955">
            <v>4.7699999999999999E-2</v>
          </cell>
          <cell r="Q955">
            <v>4.8300000000000003E-2</v>
          </cell>
          <cell r="R955">
            <v>4.8399999999999999E-2</v>
          </cell>
          <cell r="S955">
            <v>4.8899999999999999E-2</v>
          </cell>
          <cell r="T955">
            <v>4.8899999999999999E-2</v>
          </cell>
          <cell r="U955">
            <v>4.9599999999999998E-2</v>
          </cell>
          <cell r="V955">
            <v>4.9700000000000001E-2</v>
          </cell>
        </row>
        <row r="956">
          <cell r="A956">
            <v>36061</v>
          </cell>
          <cell r="B956">
            <v>5.04E-2</v>
          </cell>
          <cell r="C956">
            <v>5.04E-2</v>
          </cell>
          <cell r="D956">
            <v>4.9700000000000001E-2</v>
          </cell>
          <cell r="E956">
            <v>4.6699999999999998E-2</v>
          </cell>
          <cell r="F956">
            <v>4.6800000000000001E-2</v>
          </cell>
          <cell r="G956">
            <v>4.5699999999999998E-2</v>
          </cell>
          <cell r="H956">
            <v>4.58E-2</v>
          </cell>
          <cell r="I956">
            <v>4.6100000000000002E-2</v>
          </cell>
          <cell r="J956">
            <v>4.6100000000000002E-2</v>
          </cell>
          <cell r="K956">
            <v>4.6300000000000001E-2</v>
          </cell>
          <cell r="L956">
            <v>4.6399999999999997E-2</v>
          </cell>
          <cell r="M956">
            <v>4.6699999999999998E-2</v>
          </cell>
          <cell r="N956">
            <v>4.6800000000000001E-2</v>
          </cell>
          <cell r="O956">
            <v>4.7199999999999999E-2</v>
          </cell>
          <cell r="P956">
            <v>4.7199999999999999E-2</v>
          </cell>
          <cell r="Q956">
            <v>4.8000000000000001E-2</v>
          </cell>
          <cell r="R956">
            <v>4.8099999999999997E-2</v>
          </cell>
          <cell r="S956">
            <v>4.8599999999999997E-2</v>
          </cell>
          <cell r="T956">
            <v>4.8599999999999997E-2</v>
          </cell>
          <cell r="U956">
            <v>4.9299999999999997E-2</v>
          </cell>
          <cell r="V956">
            <v>4.9399999999999999E-2</v>
          </cell>
        </row>
        <row r="957">
          <cell r="A957">
            <v>36062</v>
          </cell>
          <cell r="B957">
            <v>4.8300000000000003E-2</v>
          </cell>
          <cell r="C957">
            <v>4.8300000000000003E-2</v>
          </cell>
          <cell r="D957">
            <v>4.8000000000000001E-2</v>
          </cell>
          <cell r="E957">
            <v>4.58E-2</v>
          </cell>
          <cell r="F957">
            <v>4.5900000000000003E-2</v>
          </cell>
          <cell r="G957">
            <v>4.4699999999999997E-2</v>
          </cell>
          <cell r="H957">
            <v>4.4900000000000002E-2</v>
          </cell>
          <cell r="I957">
            <v>4.5199999999999997E-2</v>
          </cell>
          <cell r="J957">
            <v>4.5199999999999997E-2</v>
          </cell>
          <cell r="K957">
            <v>4.5400000000000003E-2</v>
          </cell>
          <cell r="L957">
            <v>4.5499999999999999E-2</v>
          </cell>
          <cell r="M957">
            <v>4.6199999999999998E-2</v>
          </cell>
          <cell r="N957">
            <v>4.6300000000000001E-2</v>
          </cell>
          <cell r="O957">
            <v>4.6699999999999998E-2</v>
          </cell>
          <cell r="P957">
            <v>4.6699999999999998E-2</v>
          </cell>
          <cell r="Q957">
            <v>4.7500000000000001E-2</v>
          </cell>
          <cell r="R957">
            <v>4.7600000000000003E-2</v>
          </cell>
          <cell r="S957">
            <v>4.8099999999999997E-2</v>
          </cell>
          <cell r="T957">
            <v>4.8099999999999997E-2</v>
          </cell>
          <cell r="U957">
            <v>4.8800000000000003E-2</v>
          </cell>
          <cell r="V957">
            <v>4.8899999999999999E-2</v>
          </cell>
        </row>
        <row r="958">
          <cell r="A958">
            <v>36063</v>
          </cell>
          <cell r="B958">
            <v>4.7E-2</v>
          </cell>
          <cell r="C958">
            <v>4.7E-2</v>
          </cell>
          <cell r="D958">
            <v>4.58E-2</v>
          </cell>
          <cell r="E958">
            <v>4.5900000000000003E-2</v>
          </cell>
          <cell r="F958">
            <v>4.58E-2</v>
          </cell>
          <cell r="G958">
            <v>4.4299999999999999E-2</v>
          </cell>
          <cell r="H958">
            <v>4.4699999999999997E-2</v>
          </cell>
          <cell r="I958">
            <v>4.4900000000000002E-2</v>
          </cell>
          <cell r="J958">
            <v>4.4999999999999998E-2</v>
          </cell>
          <cell r="K958">
            <v>4.5100000000000001E-2</v>
          </cell>
          <cell r="L958">
            <v>4.5199999999999997E-2</v>
          </cell>
          <cell r="M958">
            <v>4.5999999999999999E-2</v>
          </cell>
          <cell r="N958">
            <v>4.5999999999999999E-2</v>
          </cell>
          <cell r="O958">
            <v>4.6399999999999997E-2</v>
          </cell>
          <cell r="P958">
            <v>4.65E-2</v>
          </cell>
          <cell r="Q958">
            <v>4.7300000000000002E-2</v>
          </cell>
          <cell r="R958">
            <v>4.7399999999999998E-2</v>
          </cell>
          <cell r="S958">
            <v>4.7899999999999998E-2</v>
          </cell>
          <cell r="T958">
            <v>4.7899999999999998E-2</v>
          </cell>
          <cell r="U958">
            <v>4.8500000000000001E-2</v>
          </cell>
          <cell r="V958">
            <v>4.87E-2</v>
          </cell>
        </row>
        <row r="959">
          <cell r="A959">
            <v>36066</v>
          </cell>
          <cell r="B959">
            <v>4.7500000000000001E-2</v>
          </cell>
          <cell r="C959">
            <v>4.7500000000000001E-2</v>
          </cell>
          <cell r="D959">
            <v>4.6699999999999998E-2</v>
          </cell>
          <cell r="E959">
            <v>4.5900000000000003E-2</v>
          </cell>
          <cell r="F959">
            <v>4.58E-2</v>
          </cell>
          <cell r="G959">
            <v>4.4400000000000002E-2</v>
          </cell>
          <cell r="H959">
            <v>4.4699999999999997E-2</v>
          </cell>
          <cell r="I959">
            <v>4.4900000000000002E-2</v>
          </cell>
          <cell r="J959">
            <v>4.4900000000000002E-2</v>
          </cell>
          <cell r="K959">
            <v>4.5199999999999997E-2</v>
          </cell>
          <cell r="L959">
            <v>4.5199999999999997E-2</v>
          </cell>
          <cell r="M959">
            <v>4.5900000000000003E-2</v>
          </cell>
          <cell r="N959">
            <v>4.5999999999999999E-2</v>
          </cell>
          <cell r="O959">
            <v>4.6399999999999997E-2</v>
          </cell>
          <cell r="P959">
            <v>4.6399999999999997E-2</v>
          </cell>
          <cell r="Q959">
            <v>4.7199999999999999E-2</v>
          </cell>
          <cell r="R959">
            <v>4.7300000000000002E-2</v>
          </cell>
          <cell r="S959">
            <v>4.7800000000000002E-2</v>
          </cell>
          <cell r="T959">
            <v>4.7800000000000002E-2</v>
          </cell>
          <cell r="U959">
            <v>4.8500000000000001E-2</v>
          </cell>
          <cell r="V959">
            <v>4.8599999999999997E-2</v>
          </cell>
        </row>
        <row r="960">
          <cell r="A960">
            <v>36067</v>
          </cell>
          <cell r="B960">
            <v>4.7500000000000001E-2</v>
          </cell>
          <cell r="C960">
            <v>4.7500000000000001E-2</v>
          </cell>
          <cell r="D960">
            <v>4.6399999999999997E-2</v>
          </cell>
          <cell r="E960">
            <v>4.5600000000000002E-2</v>
          </cell>
          <cell r="F960">
            <v>4.5499999999999999E-2</v>
          </cell>
          <cell r="G960">
            <v>4.4900000000000002E-2</v>
          </cell>
          <cell r="H960">
            <v>4.4900000000000002E-2</v>
          </cell>
          <cell r="I960">
            <v>4.4900000000000002E-2</v>
          </cell>
          <cell r="J960">
            <v>4.4900000000000002E-2</v>
          </cell>
          <cell r="K960">
            <v>4.5100000000000001E-2</v>
          </cell>
          <cell r="L960">
            <v>4.5199999999999997E-2</v>
          </cell>
          <cell r="M960">
            <v>4.5999999999999999E-2</v>
          </cell>
          <cell r="N960">
            <v>4.5999999999999999E-2</v>
          </cell>
          <cell r="O960">
            <v>4.65E-2</v>
          </cell>
          <cell r="P960">
            <v>4.65E-2</v>
          </cell>
          <cell r="Q960">
            <v>4.7199999999999999E-2</v>
          </cell>
          <cell r="R960">
            <v>4.7300000000000002E-2</v>
          </cell>
          <cell r="S960">
            <v>4.7800000000000002E-2</v>
          </cell>
          <cell r="T960">
            <v>4.7800000000000002E-2</v>
          </cell>
          <cell r="U960">
            <v>4.8500000000000001E-2</v>
          </cell>
          <cell r="V960">
            <v>4.8599999999999997E-2</v>
          </cell>
        </row>
        <row r="961">
          <cell r="A961">
            <v>36068</v>
          </cell>
          <cell r="B961">
            <v>4.7899999999999998E-2</v>
          </cell>
          <cell r="C961">
            <v>4.7899999999999998E-2</v>
          </cell>
          <cell r="D961">
            <v>4.6199999999999998E-2</v>
          </cell>
          <cell r="E961">
            <v>4.4200000000000003E-2</v>
          </cell>
          <cell r="F961">
            <v>4.3799999999999999E-2</v>
          </cell>
          <cell r="G961">
            <v>4.3400000000000001E-2</v>
          </cell>
          <cell r="H961">
            <v>4.3499999999999997E-2</v>
          </cell>
          <cell r="I961">
            <v>4.3400000000000001E-2</v>
          </cell>
          <cell r="J961">
            <v>4.3400000000000001E-2</v>
          </cell>
          <cell r="K961">
            <v>4.3700000000000003E-2</v>
          </cell>
          <cell r="L961">
            <v>4.3700000000000003E-2</v>
          </cell>
          <cell r="M961">
            <v>4.4200000000000003E-2</v>
          </cell>
          <cell r="N961">
            <v>4.4400000000000002E-2</v>
          </cell>
          <cell r="O961">
            <v>4.4900000000000002E-2</v>
          </cell>
          <cell r="P961">
            <v>4.4999999999999998E-2</v>
          </cell>
          <cell r="Q961">
            <v>4.5400000000000003E-2</v>
          </cell>
          <cell r="R961">
            <v>4.5499999999999999E-2</v>
          </cell>
          <cell r="S961">
            <v>4.5999999999999999E-2</v>
          </cell>
          <cell r="T961">
            <v>4.5999999999999999E-2</v>
          </cell>
          <cell r="U961">
            <v>4.6800000000000001E-2</v>
          </cell>
          <cell r="V961">
            <v>4.7E-2</v>
          </cell>
        </row>
        <row r="962">
          <cell r="A962">
            <v>36069</v>
          </cell>
          <cell r="B962">
            <v>4.5499999999999999E-2</v>
          </cell>
          <cell r="C962">
            <v>4.5499999999999999E-2</v>
          </cell>
          <cell r="D962">
            <v>4.3900000000000002E-2</v>
          </cell>
          <cell r="E962">
            <v>4.2999999999999997E-2</v>
          </cell>
          <cell r="F962">
            <v>4.2700000000000002E-2</v>
          </cell>
          <cell r="G962">
            <v>4.2299999999999997E-2</v>
          </cell>
          <cell r="H962">
            <v>4.24E-2</v>
          </cell>
          <cell r="I962">
            <v>4.2299999999999997E-2</v>
          </cell>
          <cell r="J962">
            <v>4.2299999999999997E-2</v>
          </cell>
          <cell r="K962">
            <v>4.2599999999999999E-2</v>
          </cell>
          <cell r="L962">
            <v>4.2599999999999999E-2</v>
          </cell>
          <cell r="M962">
            <v>4.3099999999999999E-2</v>
          </cell>
          <cell r="N962">
            <v>4.3299999999999998E-2</v>
          </cell>
          <cell r="O962">
            <v>4.3900000000000002E-2</v>
          </cell>
          <cell r="P962">
            <v>4.3900000000000002E-2</v>
          </cell>
          <cell r="Q962">
            <v>4.4299999999999999E-2</v>
          </cell>
          <cell r="R962">
            <v>4.4400000000000002E-2</v>
          </cell>
          <cell r="S962">
            <v>4.5199999999999997E-2</v>
          </cell>
          <cell r="T962">
            <v>4.5199999999999997E-2</v>
          </cell>
          <cell r="U962">
            <v>4.5999999999999999E-2</v>
          </cell>
          <cell r="V962">
            <v>4.6199999999999998E-2</v>
          </cell>
        </row>
        <row r="963">
          <cell r="A963">
            <v>36070</v>
          </cell>
          <cell r="B963">
            <v>4.4699999999999997E-2</v>
          </cell>
          <cell r="C963">
            <v>4.4699999999999997E-2</v>
          </cell>
          <cell r="D963">
            <v>4.3499999999999997E-2</v>
          </cell>
          <cell r="E963">
            <v>4.2599999999999999E-2</v>
          </cell>
          <cell r="F963">
            <v>4.24E-2</v>
          </cell>
          <cell r="G963">
            <v>4.1799999999999997E-2</v>
          </cell>
          <cell r="H963">
            <v>4.1799999999999997E-2</v>
          </cell>
          <cell r="I963">
            <v>4.1700000000000001E-2</v>
          </cell>
          <cell r="J963">
            <v>4.1799999999999997E-2</v>
          </cell>
          <cell r="K963">
            <v>4.2000000000000003E-2</v>
          </cell>
          <cell r="L963">
            <v>4.2099999999999999E-2</v>
          </cell>
          <cell r="M963">
            <v>4.2599999999999999E-2</v>
          </cell>
          <cell r="N963">
            <v>4.3099999999999999E-2</v>
          </cell>
          <cell r="O963">
            <v>4.36E-2</v>
          </cell>
          <cell r="P963">
            <v>4.3700000000000003E-2</v>
          </cell>
          <cell r="Q963">
            <v>4.3900000000000002E-2</v>
          </cell>
          <cell r="R963">
            <v>4.41E-2</v>
          </cell>
          <cell r="S963">
            <v>4.4900000000000002E-2</v>
          </cell>
          <cell r="T963">
            <v>4.4900000000000002E-2</v>
          </cell>
          <cell r="U963">
            <v>4.5699999999999998E-2</v>
          </cell>
          <cell r="V963">
            <v>4.5900000000000003E-2</v>
          </cell>
        </row>
        <row r="964">
          <cell r="A964">
            <v>36073</v>
          </cell>
          <cell r="B964">
            <v>4.4200000000000003E-2</v>
          </cell>
          <cell r="C964">
            <v>4.4200000000000003E-2</v>
          </cell>
          <cell r="D964">
            <v>4.2900000000000001E-2</v>
          </cell>
          <cell r="E964">
            <v>4.1399999999999999E-2</v>
          </cell>
          <cell r="F964">
            <v>4.1099999999999998E-2</v>
          </cell>
          <cell r="G964">
            <v>4.0800000000000003E-2</v>
          </cell>
          <cell r="H964">
            <v>4.0899999999999999E-2</v>
          </cell>
          <cell r="I964">
            <v>4.07E-2</v>
          </cell>
          <cell r="J964">
            <v>4.0500000000000001E-2</v>
          </cell>
          <cell r="K964">
            <v>4.1099999999999998E-2</v>
          </cell>
          <cell r="L964">
            <v>4.1099999999999998E-2</v>
          </cell>
          <cell r="M964">
            <v>4.1599999999999998E-2</v>
          </cell>
          <cell r="N964">
            <v>4.2099999999999999E-2</v>
          </cell>
          <cell r="O964">
            <v>4.2700000000000002E-2</v>
          </cell>
          <cell r="P964">
            <v>4.2700000000000002E-2</v>
          </cell>
          <cell r="Q964">
            <v>4.2999999999999997E-2</v>
          </cell>
          <cell r="R964">
            <v>4.3099999999999999E-2</v>
          </cell>
          <cell r="S964">
            <v>4.3900000000000002E-2</v>
          </cell>
          <cell r="T964">
            <v>4.3900000000000002E-2</v>
          </cell>
          <cell r="U964">
            <v>4.4699999999999997E-2</v>
          </cell>
          <cell r="V964">
            <v>4.4900000000000002E-2</v>
          </cell>
        </row>
        <row r="965">
          <cell r="A965">
            <v>36074</v>
          </cell>
          <cell r="B965">
            <v>4.3900000000000002E-2</v>
          </cell>
          <cell r="C965">
            <v>4.3900000000000002E-2</v>
          </cell>
          <cell r="D965">
            <v>4.3299999999999998E-2</v>
          </cell>
          <cell r="E965">
            <v>4.19E-2</v>
          </cell>
          <cell r="F965">
            <v>4.1599999999999998E-2</v>
          </cell>
          <cell r="G965">
            <v>4.1700000000000001E-2</v>
          </cell>
          <cell r="H965">
            <v>4.1599999999999998E-2</v>
          </cell>
          <cell r="I965">
            <v>4.1599999999999998E-2</v>
          </cell>
          <cell r="J965">
            <v>4.1300000000000003E-2</v>
          </cell>
          <cell r="K965">
            <v>4.19E-2</v>
          </cell>
          <cell r="L965">
            <v>4.2200000000000001E-2</v>
          </cell>
          <cell r="M965">
            <v>4.2700000000000002E-2</v>
          </cell>
          <cell r="N965">
            <v>4.2900000000000001E-2</v>
          </cell>
          <cell r="O965">
            <v>4.3499999999999997E-2</v>
          </cell>
          <cell r="P965">
            <v>4.3499999999999997E-2</v>
          </cell>
          <cell r="Q965">
            <v>4.4200000000000003E-2</v>
          </cell>
          <cell r="R965">
            <v>4.3900000000000002E-2</v>
          </cell>
          <cell r="S965">
            <v>4.48E-2</v>
          </cell>
          <cell r="T965">
            <v>4.4600000000000001E-2</v>
          </cell>
          <cell r="U965">
            <v>4.5600000000000002E-2</v>
          </cell>
          <cell r="V965">
            <v>4.5999999999999999E-2</v>
          </cell>
        </row>
        <row r="966">
          <cell r="A966">
            <v>36075</v>
          </cell>
          <cell r="B966">
            <v>4.4600000000000001E-2</v>
          </cell>
          <cell r="C966">
            <v>4.4600000000000001E-2</v>
          </cell>
          <cell r="D966">
            <v>4.3400000000000001E-2</v>
          </cell>
          <cell r="E966">
            <v>4.2200000000000001E-2</v>
          </cell>
          <cell r="F966">
            <v>4.1700000000000001E-2</v>
          </cell>
          <cell r="G966">
            <v>4.2099999999999999E-2</v>
          </cell>
          <cell r="H966">
            <v>4.2200000000000001E-2</v>
          </cell>
          <cell r="I966">
            <v>4.2500000000000003E-2</v>
          </cell>
          <cell r="J966">
            <v>4.1500000000000002E-2</v>
          </cell>
          <cell r="K966">
            <v>4.2799999999999998E-2</v>
          </cell>
          <cell r="L966">
            <v>4.3099999999999999E-2</v>
          </cell>
          <cell r="M966">
            <v>4.3499999999999997E-2</v>
          </cell>
          <cell r="N966">
            <v>4.3700000000000003E-2</v>
          </cell>
          <cell r="O966">
            <v>4.4400000000000002E-2</v>
          </cell>
          <cell r="P966">
            <v>4.4400000000000002E-2</v>
          </cell>
          <cell r="Q966">
            <v>4.5199999999999997E-2</v>
          </cell>
          <cell r="R966">
            <v>4.48E-2</v>
          </cell>
          <cell r="S966">
            <v>4.5999999999999999E-2</v>
          </cell>
          <cell r="T966">
            <v>4.5499999999999999E-2</v>
          </cell>
          <cell r="U966">
            <v>4.6600000000000003E-2</v>
          </cell>
          <cell r="V966">
            <v>4.7300000000000002E-2</v>
          </cell>
        </row>
        <row r="967">
          <cell r="A967">
            <v>36076</v>
          </cell>
          <cell r="B967">
            <v>4.2099999999999999E-2</v>
          </cell>
          <cell r="C967">
            <v>4.2099999999999999E-2</v>
          </cell>
          <cell r="D967">
            <v>4.2299999999999997E-2</v>
          </cell>
          <cell r="E967">
            <v>4.1799999999999997E-2</v>
          </cell>
          <cell r="F967">
            <v>4.1799999999999997E-2</v>
          </cell>
          <cell r="G967">
            <v>4.2999999999999997E-2</v>
          </cell>
          <cell r="H967">
            <v>4.3200000000000002E-2</v>
          </cell>
          <cell r="I967">
            <v>4.36E-2</v>
          </cell>
          <cell r="J967">
            <v>4.2700000000000002E-2</v>
          </cell>
          <cell r="K967">
            <v>4.4200000000000003E-2</v>
          </cell>
          <cell r="L967">
            <v>4.4600000000000001E-2</v>
          </cell>
          <cell r="M967">
            <v>4.5199999999999997E-2</v>
          </cell>
          <cell r="N967">
            <v>4.5400000000000003E-2</v>
          </cell>
          <cell r="O967">
            <v>4.6100000000000002E-2</v>
          </cell>
          <cell r="P967">
            <v>4.6100000000000002E-2</v>
          </cell>
          <cell r="Q967">
            <v>4.6899999999999997E-2</v>
          </cell>
          <cell r="R967">
            <v>4.65E-2</v>
          </cell>
          <cell r="S967">
            <v>4.8000000000000001E-2</v>
          </cell>
          <cell r="T967">
            <v>4.7500000000000001E-2</v>
          </cell>
          <cell r="U967">
            <v>4.8599999999999997E-2</v>
          </cell>
          <cell r="V967">
            <v>4.9299999999999997E-2</v>
          </cell>
        </row>
        <row r="968">
          <cell r="A968">
            <v>36077</v>
          </cell>
          <cell r="B968">
            <v>4.3900000000000002E-2</v>
          </cell>
          <cell r="C968">
            <v>4.3900000000000002E-2</v>
          </cell>
          <cell r="D968">
            <v>4.5199999999999997E-2</v>
          </cell>
          <cell r="E968">
            <v>4.3200000000000002E-2</v>
          </cell>
          <cell r="F968">
            <v>4.2500000000000003E-2</v>
          </cell>
          <cell r="G968">
            <v>4.4499999999999998E-2</v>
          </cell>
          <cell r="H968">
            <v>4.4600000000000001E-2</v>
          </cell>
          <cell r="I968">
            <v>4.5400000000000003E-2</v>
          </cell>
          <cell r="J968">
            <v>4.3299999999999998E-2</v>
          </cell>
          <cell r="K968">
            <v>4.6100000000000002E-2</v>
          </cell>
          <cell r="L968">
            <v>4.65E-2</v>
          </cell>
          <cell r="M968">
            <v>4.7500000000000001E-2</v>
          </cell>
          <cell r="N968">
            <v>4.8000000000000001E-2</v>
          </cell>
          <cell r="O968">
            <v>4.8500000000000001E-2</v>
          </cell>
          <cell r="P968">
            <v>4.87E-2</v>
          </cell>
          <cell r="Q968">
            <v>4.9399999999999999E-2</v>
          </cell>
          <cell r="R968">
            <v>4.9099999999999998E-2</v>
          </cell>
          <cell r="S968">
            <v>5.0299999999999997E-2</v>
          </cell>
          <cell r="T968">
            <v>4.99E-2</v>
          </cell>
          <cell r="U968">
            <v>5.1499999999999997E-2</v>
          </cell>
          <cell r="V968">
            <v>5.1999999999999998E-2</v>
          </cell>
        </row>
        <row r="969">
          <cell r="A969">
            <v>36080</v>
          </cell>
          <cell r="B969">
            <v>4.4600000000000001E-2</v>
          </cell>
          <cell r="C969">
            <v>4.4600000000000001E-2</v>
          </cell>
          <cell r="D969">
            <v>4.5499999999999999E-2</v>
          </cell>
          <cell r="E969">
            <v>4.3400000000000001E-2</v>
          </cell>
          <cell r="F969">
            <v>4.2599999999999999E-2</v>
          </cell>
          <cell r="G969">
            <v>4.4699999999999997E-2</v>
          </cell>
          <cell r="H969">
            <v>4.48E-2</v>
          </cell>
          <cell r="I969">
            <v>4.5499999999999999E-2</v>
          </cell>
          <cell r="J969">
            <v>4.3400000000000001E-2</v>
          </cell>
          <cell r="K969">
            <v>4.6199999999999998E-2</v>
          </cell>
          <cell r="L969">
            <v>4.65E-2</v>
          </cell>
          <cell r="M969">
            <v>4.7600000000000003E-2</v>
          </cell>
          <cell r="N969">
            <v>4.8000000000000001E-2</v>
          </cell>
          <cell r="O969">
            <v>4.8599999999999997E-2</v>
          </cell>
          <cell r="P969">
            <v>4.87E-2</v>
          </cell>
          <cell r="Q969">
            <v>4.9500000000000002E-2</v>
          </cell>
          <cell r="R969">
            <v>4.9099999999999998E-2</v>
          </cell>
          <cell r="S969">
            <v>5.0299999999999997E-2</v>
          </cell>
          <cell r="T969">
            <v>4.99E-2</v>
          </cell>
          <cell r="U969">
            <v>5.1499999999999997E-2</v>
          </cell>
          <cell r="V969">
            <v>5.1999999999999998E-2</v>
          </cell>
        </row>
        <row r="970">
          <cell r="A970">
            <v>36081</v>
          </cell>
          <cell r="B970">
            <v>4.7600000000000003E-2</v>
          </cell>
          <cell r="C970">
            <v>4.7600000000000003E-2</v>
          </cell>
          <cell r="D970">
            <v>4.65E-2</v>
          </cell>
          <cell r="E970">
            <v>4.41E-2</v>
          </cell>
          <cell r="F970">
            <v>4.2900000000000001E-2</v>
          </cell>
          <cell r="G970">
            <v>4.4499999999999998E-2</v>
          </cell>
          <cell r="H970">
            <v>4.4600000000000001E-2</v>
          </cell>
          <cell r="I970">
            <v>4.5499999999999999E-2</v>
          </cell>
          <cell r="J970">
            <v>4.2700000000000002E-2</v>
          </cell>
          <cell r="K970">
            <v>4.6199999999999998E-2</v>
          </cell>
          <cell r="L970">
            <v>4.65E-2</v>
          </cell>
          <cell r="M970">
            <v>4.7699999999999999E-2</v>
          </cell>
          <cell r="N970">
            <v>4.8099999999999997E-2</v>
          </cell>
          <cell r="O970">
            <v>4.87E-2</v>
          </cell>
          <cell r="P970">
            <v>4.87E-2</v>
          </cell>
          <cell r="Q970">
            <v>4.9599999999999998E-2</v>
          </cell>
          <cell r="R970">
            <v>4.9200000000000001E-2</v>
          </cell>
          <cell r="S970">
            <v>5.0500000000000003E-2</v>
          </cell>
          <cell r="T970">
            <v>5.0099999999999999E-2</v>
          </cell>
          <cell r="U970">
            <v>5.16E-2</v>
          </cell>
          <cell r="V970">
            <v>5.2200000000000003E-2</v>
          </cell>
        </row>
        <row r="971">
          <cell r="A971">
            <v>36082</v>
          </cell>
          <cell r="B971">
            <v>4.4400000000000002E-2</v>
          </cell>
          <cell r="C971">
            <v>4.4400000000000002E-2</v>
          </cell>
          <cell r="D971">
            <v>4.3900000000000002E-2</v>
          </cell>
          <cell r="E971">
            <v>4.2000000000000003E-2</v>
          </cell>
          <cell r="F971">
            <v>4.2099999999999999E-2</v>
          </cell>
          <cell r="G971">
            <v>4.3099999999999999E-2</v>
          </cell>
          <cell r="H971">
            <v>4.3400000000000001E-2</v>
          </cell>
          <cell r="I971">
            <v>4.3799999999999999E-2</v>
          </cell>
          <cell r="J971">
            <v>4.1300000000000003E-2</v>
          </cell>
          <cell r="K971">
            <v>4.4699999999999997E-2</v>
          </cell>
          <cell r="L971">
            <v>4.48E-2</v>
          </cell>
          <cell r="M971">
            <v>4.6300000000000001E-2</v>
          </cell>
          <cell r="N971">
            <v>4.6699999999999998E-2</v>
          </cell>
          <cell r="O971">
            <v>4.7300000000000002E-2</v>
          </cell>
          <cell r="P971">
            <v>4.7300000000000002E-2</v>
          </cell>
          <cell r="Q971">
            <v>4.7899999999999998E-2</v>
          </cell>
          <cell r="R971">
            <v>4.7500000000000001E-2</v>
          </cell>
          <cell r="S971">
            <v>4.8800000000000003E-2</v>
          </cell>
          <cell r="T971">
            <v>4.8399999999999999E-2</v>
          </cell>
          <cell r="U971">
            <v>4.99E-2</v>
          </cell>
          <cell r="V971">
            <v>5.0500000000000003E-2</v>
          </cell>
        </row>
        <row r="972">
          <cell r="A972">
            <v>36083</v>
          </cell>
          <cell r="B972">
            <v>4.4600000000000001E-2</v>
          </cell>
          <cell r="C972">
            <v>4.4600000000000001E-2</v>
          </cell>
          <cell r="D972">
            <v>4.3700000000000003E-2</v>
          </cell>
          <cell r="E972">
            <v>4.2299999999999997E-2</v>
          </cell>
          <cell r="F972">
            <v>4.2099999999999999E-2</v>
          </cell>
          <cell r="G972">
            <v>4.3200000000000002E-2</v>
          </cell>
          <cell r="H972">
            <v>4.3499999999999997E-2</v>
          </cell>
          <cell r="I972">
            <v>4.3900000000000002E-2</v>
          </cell>
          <cell r="J972">
            <v>4.1300000000000003E-2</v>
          </cell>
          <cell r="K972">
            <v>4.4699999999999997E-2</v>
          </cell>
          <cell r="L972">
            <v>4.4999999999999998E-2</v>
          </cell>
          <cell r="M972">
            <v>4.5699999999999998E-2</v>
          </cell>
          <cell r="N972">
            <v>4.6199999999999998E-2</v>
          </cell>
          <cell r="O972">
            <v>4.6899999999999997E-2</v>
          </cell>
          <cell r="P972">
            <v>4.6899999999999997E-2</v>
          </cell>
          <cell r="Q972">
            <v>4.7800000000000002E-2</v>
          </cell>
          <cell r="R972">
            <v>4.7399999999999998E-2</v>
          </cell>
          <cell r="S972">
            <v>4.8800000000000003E-2</v>
          </cell>
          <cell r="T972">
            <v>4.8399999999999999E-2</v>
          </cell>
          <cell r="U972">
            <v>4.9799999999999997E-2</v>
          </cell>
          <cell r="V972">
            <v>5.0500000000000003E-2</v>
          </cell>
        </row>
        <row r="973">
          <cell r="A973">
            <v>36084</v>
          </cell>
          <cell r="B973">
            <v>3.9800000000000002E-2</v>
          </cell>
          <cell r="C973">
            <v>3.9800000000000002E-2</v>
          </cell>
          <cell r="D973">
            <v>3.95E-2</v>
          </cell>
          <cell r="E973">
            <v>3.9E-2</v>
          </cell>
          <cell r="F973">
            <v>3.95E-2</v>
          </cell>
          <cell r="G973">
            <v>4.0899999999999999E-2</v>
          </cell>
          <cell r="H973">
            <v>4.1500000000000002E-2</v>
          </cell>
          <cell r="I973">
            <v>4.19E-2</v>
          </cell>
          <cell r="J973">
            <v>3.9199999999999999E-2</v>
          </cell>
          <cell r="K973">
            <v>4.2900000000000001E-2</v>
          </cell>
          <cell r="L973">
            <v>4.3200000000000002E-2</v>
          </cell>
          <cell r="M973">
            <v>4.3900000000000002E-2</v>
          </cell>
          <cell r="N973">
            <v>4.4400000000000002E-2</v>
          </cell>
          <cell r="O973">
            <v>4.5199999999999997E-2</v>
          </cell>
          <cell r="P973">
            <v>4.53E-2</v>
          </cell>
          <cell r="Q973">
            <v>4.6199999999999998E-2</v>
          </cell>
          <cell r="R973">
            <v>4.5999999999999999E-2</v>
          </cell>
          <cell r="S973">
            <v>4.7500000000000001E-2</v>
          </cell>
          <cell r="T973">
            <v>4.7E-2</v>
          </cell>
          <cell r="U973">
            <v>4.87E-2</v>
          </cell>
          <cell r="V973">
            <v>4.9200000000000001E-2</v>
          </cell>
        </row>
        <row r="974">
          <cell r="A974">
            <v>36087</v>
          </cell>
          <cell r="B974">
            <v>4.2099999999999999E-2</v>
          </cell>
          <cell r="C974">
            <v>4.2099999999999999E-2</v>
          </cell>
          <cell r="D974">
            <v>4.1599999999999998E-2</v>
          </cell>
          <cell r="E974">
            <v>0.04</v>
          </cell>
          <cell r="F974">
            <v>4.02E-2</v>
          </cell>
          <cell r="G974">
            <v>4.1399999999999999E-2</v>
          </cell>
          <cell r="H974">
            <v>4.1799999999999997E-2</v>
          </cell>
          <cell r="I974">
            <v>4.2200000000000001E-2</v>
          </cell>
          <cell r="J974">
            <v>3.9399999999999998E-2</v>
          </cell>
          <cell r="K974">
            <v>4.3099999999999999E-2</v>
          </cell>
          <cell r="L974">
            <v>4.3400000000000001E-2</v>
          </cell>
          <cell r="M974">
            <v>4.4200000000000003E-2</v>
          </cell>
          <cell r="N974">
            <v>4.4699999999999997E-2</v>
          </cell>
          <cell r="O974">
            <v>4.5499999999999999E-2</v>
          </cell>
          <cell r="P974">
            <v>4.5600000000000002E-2</v>
          </cell>
          <cell r="Q974">
            <v>4.6699999999999998E-2</v>
          </cell>
          <cell r="R974">
            <v>4.6300000000000001E-2</v>
          </cell>
          <cell r="S974">
            <v>4.7699999999999999E-2</v>
          </cell>
          <cell r="T974">
            <v>4.7199999999999999E-2</v>
          </cell>
          <cell r="U974">
            <v>4.8899999999999999E-2</v>
          </cell>
          <cell r="V974">
            <v>4.9399999999999999E-2</v>
          </cell>
        </row>
        <row r="975">
          <cell r="A975">
            <v>36088</v>
          </cell>
          <cell r="B975">
            <v>4.2299999999999997E-2</v>
          </cell>
          <cell r="C975">
            <v>4.2299999999999997E-2</v>
          </cell>
          <cell r="D975">
            <v>4.2099999999999999E-2</v>
          </cell>
          <cell r="E975">
            <v>4.0500000000000001E-2</v>
          </cell>
          <cell r="F975">
            <v>4.0899999999999999E-2</v>
          </cell>
          <cell r="G975">
            <v>4.2599999999999999E-2</v>
          </cell>
          <cell r="H975">
            <v>4.2999999999999997E-2</v>
          </cell>
          <cell r="I975">
            <v>4.3200000000000002E-2</v>
          </cell>
          <cell r="J975">
            <v>4.0500000000000001E-2</v>
          </cell>
          <cell r="K975">
            <v>4.3900000000000002E-2</v>
          </cell>
          <cell r="L975">
            <v>4.4200000000000003E-2</v>
          </cell>
          <cell r="M975">
            <v>4.5100000000000001E-2</v>
          </cell>
          <cell r="N975">
            <v>4.5600000000000002E-2</v>
          </cell>
          <cell r="O975">
            <v>4.6399999999999997E-2</v>
          </cell>
          <cell r="P975">
            <v>4.6300000000000001E-2</v>
          </cell>
          <cell r="Q975">
            <v>4.7500000000000001E-2</v>
          </cell>
          <cell r="R975">
            <v>4.7100000000000003E-2</v>
          </cell>
          <cell r="S975">
            <v>4.8399999999999999E-2</v>
          </cell>
          <cell r="T975">
            <v>4.7899999999999998E-2</v>
          </cell>
          <cell r="U975">
            <v>4.9599999999999998E-2</v>
          </cell>
          <cell r="V975">
            <v>5.0099999999999999E-2</v>
          </cell>
        </row>
        <row r="976">
          <cell r="A976">
            <v>36089</v>
          </cell>
          <cell r="B976">
            <v>4.3099999999999999E-2</v>
          </cell>
          <cell r="C976">
            <v>4.3099999999999999E-2</v>
          </cell>
          <cell r="D976">
            <v>4.2200000000000001E-2</v>
          </cell>
          <cell r="E976">
            <v>4.1000000000000002E-2</v>
          </cell>
          <cell r="F976">
            <v>4.1500000000000002E-2</v>
          </cell>
          <cell r="G976">
            <v>4.2099999999999999E-2</v>
          </cell>
          <cell r="H976">
            <v>4.2599999999999999E-2</v>
          </cell>
          <cell r="I976">
            <v>4.3200000000000002E-2</v>
          </cell>
          <cell r="J976">
            <v>4.0399999999999998E-2</v>
          </cell>
          <cell r="K976">
            <v>4.3999999999999997E-2</v>
          </cell>
          <cell r="L976">
            <v>4.4299999999999999E-2</v>
          </cell>
          <cell r="M976">
            <v>4.5499999999999999E-2</v>
          </cell>
          <cell r="N976">
            <v>4.5900000000000003E-2</v>
          </cell>
          <cell r="O976">
            <v>4.6600000000000003E-2</v>
          </cell>
          <cell r="P976">
            <v>4.65E-2</v>
          </cell>
          <cell r="Q976">
            <v>4.7600000000000003E-2</v>
          </cell>
          <cell r="R976">
            <v>4.7300000000000002E-2</v>
          </cell>
          <cell r="S976">
            <v>4.8599999999999997E-2</v>
          </cell>
          <cell r="T976">
            <v>4.8099999999999997E-2</v>
          </cell>
          <cell r="U976">
            <v>4.9799999999999997E-2</v>
          </cell>
          <cell r="V976">
            <v>5.0299999999999997E-2</v>
          </cell>
        </row>
        <row r="977">
          <cell r="A977">
            <v>36090</v>
          </cell>
          <cell r="B977">
            <v>4.3299999999999998E-2</v>
          </cell>
          <cell r="C977">
            <v>4.3299999999999998E-2</v>
          </cell>
          <cell r="D977">
            <v>4.2900000000000001E-2</v>
          </cell>
          <cell r="E977">
            <v>4.2900000000000001E-2</v>
          </cell>
          <cell r="F977">
            <v>4.19E-2</v>
          </cell>
          <cell r="G977">
            <v>4.24E-2</v>
          </cell>
          <cell r="H977">
            <v>4.2799999999999998E-2</v>
          </cell>
          <cell r="I977">
            <v>4.3299999999999998E-2</v>
          </cell>
          <cell r="J977">
            <v>4.0800000000000003E-2</v>
          </cell>
          <cell r="K977">
            <v>4.4499999999999998E-2</v>
          </cell>
          <cell r="L977">
            <v>4.4699999999999997E-2</v>
          </cell>
          <cell r="M977">
            <v>4.5699999999999998E-2</v>
          </cell>
          <cell r="N977">
            <v>4.6399999999999997E-2</v>
          </cell>
          <cell r="O977">
            <v>4.7100000000000003E-2</v>
          </cell>
          <cell r="P977">
            <v>4.7100000000000003E-2</v>
          </cell>
          <cell r="Q977">
            <v>4.7899999999999998E-2</v>
          </cell>
          <cell r="R977">
            <v>4.7699999999999999E-2</v>
          </cell>
          <cell r="S977">
            <v>4.87E-2</v>
          </cell>
          <cell r="T977">
            <v>4.8099999999999997E-2</v>
          </cell>
          <cell r="U977">
            <v>4.99E-2</v>
          </cell>
          <cell r="V977">
            <v>5.0599999999999999E-2</v>
          </cell>
        </row>
        <row r="978">
          <cell r="A978">
            <v>36091</v>
          </cell>
          <cell r="B978">
            <v>4.3499999999999997E-2</v>
          </cell>
          <cell r="C978">
            <v>4.3499999999999997E-2</v>
          </cell>
          <cell r="D978">
            <v>4.3299999999999998E-2</v>
          </cell>
          <cell r="E978">
            <v>4.2299999999999997E-2</v>
          </cell>
          <cell r="F978">
            <v>4.2299999999999997E-2</v>
          </cell>
          <cell r="G978">
            <v>4.3099999999999999E-2</v>
          </cell>
          <cell r="H978">
            <v>4.3499999999999997E-2</v>
          </cell>
          <cell r="I978">
            <v>4.4200000000000003E-2</v>
          </cell>
          <cell r="J978">
            <v>4.1599999999999998E-2</v>
          </cell>
          <cell r="K978">
            <v>4.5100000000000001E-2</v>
          </cell>
          <cell r="L978">
            <v>4.5499999999999999E-2</v>
          </cell>
          <cell r="M978">
            <v>4.6199999999999998E-2</v>
          </cell>
          <cell r="N978">
            <v>4.7100000000000003E-2</v>
          </cell>
          <cell r="O978">
            <v>4.7399999999999998E-2</v>
          </cell>
          <cell r="P978">
            <v>4.7300000000000002E-2</v>
          </cell>
          <cell r="Q978">
            <v>4.8399999999999999E-2</v>
          </cell>
          <cell r="R978">
            <v>4.8099999999999997E-2</v>
          </cell>
          <cell r="S978">
            <v>4.9399999999999999E-2</v>
          </cell>
          <cell r="T978">
            <v>4.8899999999999999E-2</v>
          </cell>
          <cell r="U978">
            <v>5.0700000000000002E-2</v>
          </cell>
          <cell r="V978">
            <v>5.1200000000000002E-2</v>
          </cell>
        </row>
        <row r="979">
          <cell r="A979">
            <v>36094</v>
          </cell>
          <cell r="B979">
            <v>4.5999999999999999E-2</v>
          </cell>
          <cell r="C979">
            <v>4.5999999999999999E-2</v>
          </cell>
          <cell r="D979">
            <v>4.4299999999999999E-2</v>
          </cell>
          <cell r="E979">
            <v>4.3400000000000001E-2</v>
          </cell>
          <cell r="F979">
            <v>4.3499999999999997E-2</v>
          </cell>
          <cell r="G979">
            <v>4.3799999999999999E-2</v>
          </cell>
          <cell r="H979">
            <v>4.4299999999999999E-2</v>
          </cell>
          <cell r="I979">
            <v>4.4900000000000002E-2</v>
          </cell>
          <cell r="J979">
            <v>4.2200000000000001E-2</v>
          </cell>
          <cell r="K979">
            <v>4.58E-2</v>
          </cell>
          <cell r="L979">
            <v>4.6199999999999998E-2</v>
          </cell>
          <cell r="M979">
            <v>4.7E-2</v>
          </cell>
          <cell r="N979">
            <v>4.7399999999999998E-2</v>
          </cell>
          <cell r="O979">
            <v>4.8099999999999997E-2</v>
          </cell>
          <cell r="P979">
            <v>4.8000000000000001E-2</v>
          </cell>
          <cell r="Q979">
            <v>4.9000000000000002E-2</v>
          </cell>
          <cell r="R979">
            <v>4.8599999999999997E-2</v>
          </cell>
          <cell r="S979">
            <v>4.99E-2</v>
          </cell>
          <cell r="T979">
            <v>4.9299999999999997E-2</v>
          </cell>
          <cell r="U979">
            <v>5.0999999999999997E-2</v>
          </cell>
          <cell r="V979">
            <v>5.1499999999999997E-2</v>
          </cell>
        </row>
        <row r="980">
          <cell r="A980">
            <v>36095</v>
          </cell>
          <cell r="B980">
            <v>4.6199999999999998E-2</v>
          </cell>
          <cell r="C980">
            <v>4.6199999999999998E-2</v>
          </cell>
          <cell r="D980">
            <v>4.4499999999999998E-2</v>
          </cell>
          <cell r="E980">
            <v>4.2999999999999997E-2</v>
          </cell>
          <cell r="F980">
            <v>4.2999999999999997E-2</v>
          </cell>
          <cell r="G980">
            <v>4.3499999999999997E-2</v>
          </cell>
          <cell r="H980">
            <v>4.3900000000000002E-2</v>
          </cell>
          <cell r="I980">
            <v>4.4299999999999999E-2</v>
          </cell>
          <cell r="J980">
            <v>4.1500000000000002E-2</v>
          </cell>
          <cell r="K980">
            <v>4.5199999999999997E-2</v>
          </cell>
          <cell r="L980">
            <v>4.5400000000000003E-2</v>
          </cell>
          <cell r="M980">
            <v>4.5999999999999999E-2</v>
          </cell>
          <cell r="N980">
            <v>4.6399999999999997E-2</v>
          </cell>
          <cell r="O980">
            <v>4.7100000000000003E-2</v>
          </cell>
          <cell r="P980">
            <v>4.7E-2</v>
          </cell>
          <cell r="Q980">
            <v>4.8000000000000001E-2</v>
          </cell>
          <cell r="R980">
            <v>4.7500000000000001E-2</v>
          </cell>
          <cell r="S980">
            <v>4.8800000000000003E-2</v>
          </cell>
          <cell r="T980">
            <v>4.8300000000000003E-2</v>
          </cell>
          <cell r="U980">
            <v>4.9599999999999998E-2</v>
          </cell>
          <cell r="V980">
            <v>5.0200000000000002E-2</v>
          </cell>
        </row>
        <row r="981">
          <cell r="A981">
            <v>36096</v>
          </cell>
          <cell r="B981">
            <v>4.3999999999999997E-2</v>
          </cell>
          <cell r="C981">
            <v>4.3999999999999997E-2</v>
          </cell>
          <cell r="D981">
            <v>4.2000000000000003E-2</v>
          </cell>
          <cell r="E981">
            <v>4.2000000000000003E-2</v>
          </cell>
          <cell r="F981">
            <v>4.2099999999999999E-2</v>
          </cell>
          <cell r="G981">
            <v>4.24E-2</v>
          </cell>
          <cell r="H981">
            <v>4.2900000000000001E-2</v>
          </cell>
          <cell r="I981">
            <v>4.3099999999999999E-2</v>
          </cell>
          <cell r="J981">
            <v>4.1300000000000003E-2</v>
          </cell>
          <cell r="K981">
            <v>4.4299999999999999E-2</v>
          </cell>
          <cell r="L981">
            <v>4.48E-2</v>
          </cell>
          <cell r="M981">
            <v>4.5400000000000003E-2</v>
          </cell>
          <cell r="N981">
            <v>4.6199999999999998E-2</v>
          </cell>
          <cell r="O981">
            <v>4.6600000000000003E-2</v>
          </cell>
          <cell r="P981">
            <v>4.6699999999999998E-2</v>
          </cell>
          <cell r="Q981">
            <v>4.7399999999999998E-2</v>
          </cell>
          <cell r="R981">
            <v>4.7500000000000001E-2</v>
          </cell>
          <cell r="S981">
            <v>4.82E-2</v>
          </cell>
          <cell r="T981">
            <v>4.7800000000000002E-2</v>
          </cell>
          <cell r="U981">
            <v>4.9299999999999997E-2</v>
          </cell>
          <cell r="V981">
            <v>5.0200000000000002E-2</v>
          </cell>
        </row>
        <row r="982">
          <cell r="A982">
            <v>36097</v>
          </cell>
          <cell r="B982">
            <v>4.4299999999999999E-2</v>
          </cell>
          <cell r="C982">
            <v>4.4299999999999999E-2</v>
          </cell>
          <cell r="D982">
            <v>4.3099999999999999E-2</v>
          </cell>
          <cell r="E982">
            <v>4.1599999999999998E-2</v>
          </cell>
          <cell r="F982">
            <v>4.19E-2</v>
          </cell>
          <cell r="G982">
            <v>4.2000000000000003E-2</v>
          </cell>
          <cell r="H982">
            <v>4.2500000000000003E-2</v>
          </cell>
          <cell r="I982">
            <v>4.2799999999999998E-2</v>
          </cell>
          <cell r="J982">
            <v>4.0099999999999997E-2</v>
          </cell>
          <cell r="K982">
            <v>4.3400000000000001E-2</v>
          </cell>
          <cell r="L982">
            <v>4.3700000000000003E-2</v>
          </cell>
          <cell r="M982">
            <v>4.4299999999999999E-2</v>
          </cell>
          <cell r="N982">
            <v>4.48E-2</v>
          </cell>
          <cell r="O982">
            <v>4.5499999999999999E-2</v>
          </cell>
          <cell r="P982">
            <v>4.5400000000000003E-2</v>
          </cell>
          <cell r="Q982">
            <v>4.6399999999999997E-2</v>
          </cell>
          <cell r="R982">
            <v>4.5900000000000003E-2</v>
          </cell>
          <cell r="S982">
            <v>4.7399999999999998E-2</v>
          </cell>
          <cell r="T982">
            <v>4.6800000000000001E-2</v>
          </cell>
          <cell r="U982">
            <v>4.8300000000000003E-2</v>
          </cell>
          <cell r="V982">
            <v>4.87E-2</v>
          </cell>
        </row>
        <row r="983">
          <cell r="A983">
            <v>36098</v>
          </cell>
          <cell r="B983">
            <v>4.5100000000000001E-2</v>
          </cell>
          <cell r="C983">
            <v>4.5100000000000001E-2</v>
          </cell>
          <cell r="D983">
            <v>4.3799999999999999E-2</v>
          </cell>
          <cell r="E983">
            <v>4.2599999999999999E-2</v>
          </cell>
          <cell r="F983">
            <v>4.2799999999999998E-2</v>
          </cell>
          <cell r="G983">
            <v>4.2900000000000001E-2</v>
          </cell>
          <cell r="H983">
            <v>4.3299999999999998E-2</v>
          </cell>
          <cell r="I983">
            <v>4.3700000000000003E-2</v>
          </cell>
          <cell r="J983">
            <v>4.0899999999999999E-2</v>
          </cell>
          <cell r="K983">
            <v>4.4400000000000002E-2</v>
          </cell>
          <cell r="L983">
            <v>4.4699999999999997E-2</v>
          </cell>
          <cell r="M983">
            <v>4.53E-2</v>
          </cell>
          <cell r="N983">
            <v>4.58E-2</v>
          </cell>
          <cell r="O983">
            <v>4.6300000000000001E-2</v>
          </cell>
          <cell r="P983">
            <v>4.7E-2</v>
          </cell>
          <cell r="Q983">
            <v>4.7100000000000003E-2</v>
          </cell>
          <cell r="R983">
            <v>4.6699999999999998E-2</v>
          </cell>
          <cell r="S983">
            <v>4.82E-2</v>
          </cell>
          <cell r="T983">
            <v>4.7600000000000003E-2</v>
          </cell>
          <cell r="U983">
            <v>4.9099999999999998E-2</v>
          </cell>
          <cell r="V983">
            <v>4.9599999999999998E-2</v>
          </cell>
        </row>
        <row r="984">
          <cell r="A984">
            <v>36101</v>
          </cell>
          <cell r="B984">
            <v>4.6899999999999997E-2</v>
          </cell>
          <cell r="C984">
            <v>4.6899999999999997E-2</v>
          </cell>
          <cell r="D984">
            <v>4.5400000000000003E-2</v>
          </cell>
          <cell r="E984">
            <v>4.41E-2</v>
          </cell>
          <cell r="F984">
            <v>4.4299999999999999E-2</v>
          </cell>
          <cell r="G984">
            <v>4.4499999999999998E-2</v>
          </cell>
          <cell r="H984">
            <v>4.4900000000000002E-2</v>
          </cell>
          <cell r="I984">
            <v>4.5199999999999997E-2</v>
          </cell>
          <cell r="J984">
            <v>4.2500000000000003E-2</v>
          </cell>
          <cell r="K984">
            <v>4.5900000000000003E-2</v>
          </cell>
          <cell r="L984">
            <v>4.6199999999999998E-2</v>
          </cell>
          <cell r="M984">
            <v>4.6399999999999997E-2</v>
          </cell>
          <cell r="N984">
            <v>4.6899999999999997E-2</v>
          </cell>
          <cell r="O984">
            <v>4.7600000000000003E-2</v>
          </cell>
          <cell r="P984">
            <v>4.8300000000000003E-2</v>
          </cell>
          <cell r="Q984">
            <v>4.8500000000000001E-2</v>
          </cell>
          <cell r="R984">
            <v>4.8000000000000001E-2</v>
          </cell>
          <cell r="S984">
            <v>4.9500000000000002E-2</v>
          </cell>
          <cell r="T984">
            <v>4.8899999999999999E-2</v>
          </cell>
          <cell r="U984">
            <v>5.04E-2</v>
          </cell>
          <cell r="V984">
            <v>5.0900000000000001E-2</v>
          </cell>
        </row>
        <row r="985">
          <cell r="A985">
            <v>36102</v>
          </cell>
          <cell r="B985">
            <v>4.65E-2</v>
          </cell>
          <cell r="C985">
            <v>4.65E-2</v>
          </cell>
          <cell r="D985">
            <v>4.5499999999999999E-2</v>
          </cell>
          <cell r="E985">
            <v>4.4200000000000003E-2</v>
          </cell>
          <cell r="F985">
            <v>4.4200000000000003E-2</v>
          </cell>
          <cell r="G985">
            <v>4.4200000000000003E-2</v>
          </cell>
          <cell r="H985">
            <v>4.48E-2</v>
          </cell>
          <cell r="I985">
            <v>4.5199999999999997E-2</v>
          </cell>
          <cell r="J985">
            <v>4.2500000000000003E-2</v>
          </cell>
          <cell r="K985">
            <v>4.5900000000000003E-2</v>
          </cell>
          <cell r="L985">
            <v>4.5900000000000003E-2</v>
          </cell>
          <cell r="M985">
            <v>4.6600000000000003E-2</v>
          </cell>
          <cell r="N985">
            <v>4.7E-2</v>
          </cell>
          <cell r="O985">
            <v>4.7699999999999999E-2</v>
          </cell>
          <cell r="P985">
            <v>4.7699999999999999E-2</v>
          </cell>
          <cell r="Q985">
            <v>4.8500000000000001E-2</v>
          </cell>
          <cell r="R985">
            <v>4.8000000000000001E-2</v>
          </cell>
          <cell r="S985">
            <v>4.9500000000000002E-2</v>
          </cell>
          <cell r="T985">
            <v>4.8899999999999999E-2</v>
          </cell>
          <cell r="U985">
            <v>5.04E-2</v>
          </cell>
          <cell r="V985">
            <v>5.0900000000000001E-2</v>
          </cell>
        </row>
        <row r="986">
          <cell r="A986">
            <v>36103</v>
          </cell>
          <cell r="B986">
            <v>4.7300000000000002E-2</v>
          </cell>
          <cell r="C986">
            <v>4.7300000000000002E-2</v>
          </cell>
          <cell r="D986">
            <v>4.7300000000000002E-2</v>
          </cell>
          <cell r="E986">
            <v>4.5400000000000003E-2</v>
          </cell>
          <cell r="F986">
            <v>4.5499999999999999E-2</v>
          </cell>
          <cell r="G986">
            <v>4.6100000000000002E-2</v>
          </cell>
          <cell r="H986">
            <v>4.6300000000000001E-2</v>
          </cell>
          <cell r="I986">
            <v>4.6699999999999998E-2</v>
          </cell>
          <cell r="J986">
            <v>4.3900000000000002E-2</v>
          </cell>
          <cell r="K986">
            <v>4.7399999999999998E-2</v>
          </cell>
          <cell r="L986">
            <v>4.7399999999999998E-2</v>
          </cell>
          <cell r="M986">
            <v>4.8099999999999997E-2</v>
          </cell>
          <cell r="N986">
            <v>4.8599999999999997E-2</v>
          </cell>
          <cell r="O986">
            <v>4.9200000000000001E-2</v>
          </cell>
          <cell r="P986">
            <v>4.9099999999999998E-2</v>
          </cell>
          <cell r="Q986">
            <v>4.99E-2</v>
          </cell>
          <cell r="R986">
            <v>4.9500000000000002E-2</v>
          </cell>
          <cell r="S986">
            <v>5.0700000000000002E-2</v>
          </cell>
          <cell r="T986">
            <v>5.0200000000000002E-2</v>
          </cell>
          <cell r="U986">
            <v>5.1499999999999997E-2</v>
          </cell>
          <cell r="V986">
            <v>5.1999999999999998E-2</v>
          </cell>
        </row>
        <row r="987">
          <cell r="A987">
            <v>36104</v>
          </cell>
          <cell r="B987">
            <v>4.7600000000000003E-2</v>
          </cell>
          <cell r="C987">
            <v>4.7600000000000003E-2</v>
          </cell>
          <cell r="D987">
            <v>4.7699999999999999E-2</v>
          </cell>
          <cell r="E987">
            <v>4.6100000000000002E-2</v>
          </cell>
          <cell r="F987">
            <v>4.5900000000000003E-2</v>
          </cell>
          <cell r="G987">
            <v>4.58E-2</v>
          </cell>
          <cell r="H987">
            <v>4.6100000000000002E-2</v>
          </cell>
          <cell r="I987">
            <v>4.6399999999999997E-2</v>
          </cell>
          <cell r="J987">
            <v>4.3799999999999999E-2</v>
          </cell>
          <cell r="K987">
            <v>4.7199999999999999E-2</v>
          </cell>
          <cell r="L987">
            <v>4.7300000000000002E-2</v>
          </cell>
          <cell r="M987">
            <v>4.8000000000000001E-2</v>
          </cell>
          <cell r="N987">
            <v>4.8500000000000001E-2</v>
          </cell>
          <cell r="O987">
            <v>4.9000000000000002E-2</v>
          </cell>
          <cell r="P987">
            <v>4.8899999999999999E-2</v>
          </cell>
          <cell r="Q987">
            <v>4.9700000000000001E-2</v>
          </cell>
          <cell r="R987">
            <v>4.9299999999999997E-2</v>
          </cell>
          <cell r="S987">
            <v>5.0500000000000003E-2</v>
          </cell>
          <cell r="T987">
            <v>0.05</v>
          </cell>
          <cell r="U987">
            <v>5.1400000000000001E-2</v>
          </cell>
          <cell r="V987">
            <v>5.1900000000000002E-2</v>
          </cell>
        </row>
        <row r="988">
          <cell r="A988">
            <v>36105</v>
          </cell>
          <cell r="B988">
            <v>4.9700000000000001E-2</v>
          </cell>
          <cell r="C988">
            <v>4.9700000000000001E-2</v>
          </cell>
          <cell r="D988">
            <v>4.8500000000000001E-2</v>
          </cell>
          <cell r="E988">
            <v>4.7100000000000003E-2</v>
          </cell>
          <cell r="F988">
            <v>4.6800000000000001E-2</v>
          </cell>
          <cell r="G988">
            <v>4.6899999999999997E-2</v>
          </cell>
          <cell r="H988">
            <v>4.7199999999999999E-2</v>
          </cell>
          <cell r="I988">
            <v>4.7600000000000003E-2</v>
          </cell>
          <cell r="J988">
            <v>4.4900000000000002E-2</v>
          </cell>
          <cell r="K988">
            <v>4.82E-2</v>
          </cell>
          <cell r="L988">
            <v>4.82E-2</v>
          </cell>
          <cell r="M988">
            <v>4.8899999999999999E-2</v>
          </cell>
          <cell r="N988">
            <v>4.9500000000000002E-2</v>
          </cell>
          <cell r="O988">
            <v>0.05</v>
          </cell>
          <cell r="P988">
            <v>4.99E-2</v>
          </cell>
          <cell r="Q988">
            <v>5.0700000000000002E-2</v>
          </cell>
          <cell r="R988">
            <v>5.0299999999999997E-2</v>
          </cell>
          <cell r="S988">
            <v>5.1499999999999997E-2</v>
          </cell>
          <cell r="T988">
            <v>5.11E-2</v>
          </cell>
          <cell r="U988">
            <v>5.2400000000000002E-2</v>
          </cell>
          <cell r="V988">
            <v>5.2900000000000003E-2</v>
          </cell>
        </row>
        <row r="989">
          <cell r="A989">
            <v>36108</v>
          </cell>
          <cell r="B989">
            <v>4.99E-2</v>
          </cell>
          <cell r="C989">
            <v>4.99E-2</v>
          </cell>
          <cell r="D989">
            <v>4.8599999999999997E-2</v>
          </cell>
          <cell r="E989">
            <v>4.6899999999999997E-2</v>
          </cell>
          <cell r="F989">
            <v>4.6899999999999997E-2</v>
          </cell>
          <cell r="G989">
            <v>4.65E-2</v>
          </cell>
          <cell r="H989">
            <v>4.6699999999999998E-2</v>
          </cell>
          <cell r="I989">
            <v>4.7100000000000003E-2</v>
          </cell>
          <cell r="J989">
            <v>4.4400000000000002E-2</v>
          </cell>
          <cell r="K989">
            <v>4.8000000000000001E-2</v>
          </cell>
          <cell r="L989">
            <v>4.8099999999999997E-2</v>
          </cell>
          <cell r="M989">
            <v>4.9000000000000002E-2</v>
          </cell>
          <cell r="N989">
            <v>4.9299999999999997E-2</v>
          </cell>
          <cell r="O989">
            <v>4.9700000000000001E-2</v>
          </cell>
          <cell r="P989">
            <v>4.9700000000000001E-2</v>
          </cell>
          <cell r="Q989">
            <v>5.0299999999999997E-2</v>
          </cell>
          <cell r="R989">
            <v>4.99E-2</v>
          </cell>
          <cell r="S989">
            <v>5.11E-2</v>
          </cell>
          <cell r="T989">
            <v>5.0500000000000003E-2</v>
          </cell>
          <cell r="U989">
            <v>5.1700000000000003E-2</v>
          </cell>
          <cell r="V989">
            <v>5.2299999999999999E-2</v>
          </cell>
        </row>
        <row r="990">
          <cell r="A990">
            <v>36109</v>
          </cell>
          <cell r="B990">
            <v>4.8899999999999999E-2</v>
          </cell>
          <cell r="C990">
            <v>4.8899999999999999E-2</v>
          </cell>
          <cell r="D990">
            <v>4.8399999999999999E-2</v>
          </cell>
          <cell r="E990">
            <v>4.6600000000000003E-2</v>
          </cell>
          <cell r="F990">
            <v>4.6199999999999998E-2</v>
          </cell>
          <cell r="G990">
            <v>4.58E-2</v>
          </cell>
          <cell r="H990">
            <v>4.6300000000000001E-2</v>
          </cell>
          <cell r="I990">
            <v>4.65E-2</v>
          </cell>
          <cell r="J990">
            <v>4.3799999999999999E-2</v>
          </cell>
          <cell r="K990">
            <v>4.7399999999999998E-2</v>
          </cell>
          <cell r="L990">
            <v>4.7399999999999998E-2</v>
          </cell>
          <cell r="M990">
            <v>4.8300000000000003E-2</v>
          </cell>
          <cell r="N990">
            <v>4.8599999999999997E-2</v>
          </cell>
          <cell r="O990">
            <v>4.9099999999999998E-2</v>
          </cell>
          <cell r="P990">
            <v>4.9099999999999998E-2</v>
          </cell>
          <cell r="Q990">
            <v>4.9500000000000002E-2</v>
          </cell>
          <cell r="R990">
            <v>4.9200000000000001E-2</v>
          </cell>
          <cell r="S990">
            <v>0.05</v>
          </cell>
          <cell r="T990">
            <v>4.9799999999999997E-2</v>
          </cell>
          <cell r="U990">
            <v>5.0799999999999998E-2</v>
          </cell>
          <cell r="V990">
            <v>5.1400000000000001E-2</v>
          </cell>
        </row>
        <row r="991">
          <cell r="A991">
            <v>36110</v>
          </cell>
          <cell r="B991">
            <v>4.9099999999999998E-2</v>
          </cell>
          <cell r="C991">
            <v>4.9099999999999998E-2</v>
          </cell>
          <cell r="D991">
            <v>4.8500000000000001E-2</v>
          </cell>
          <cell r="E991">
            <v>4.6600000000000003E-2</v>
          </cell>
          <cell r="F991">
            <v>4.6300000000000001E-2</v>
          </cell>
          <cell r="G991">
            <v>4.6300000000000001E-2</v>
          </cell>
          <cell r="H991">
            <v>4.6300000000000001E-2</v>
          </cell>
          <cell r="I991">
            <v>4.65E-2</v>
          </cell>
          <cell r="J991">
            <v>4.3999999999999997E-2</v>
          </cell>
          <cell r="K991">
            <v>4.7500000000000001E-2</v>
          </cell>
          <cell r="L991">
            <v>4.7500000000000001E-2</v>
          </cell>
          <cell r="M991">
            <v>4.8300000000000003E-2</v>
          </cell>
          <cell r="N991">
            <v>4.87E-2</v>
          </cell>
          <cell r="O991">
            <v>4.9099999999999998E-2</v>
          </cell>
          <cell r="P991">
            <v>4.9099999999999998E-2</v>
          </cell>
          <cell r="Q991">
            <v>4.9500000000000002E-2</v>
          </cell>
          <cell r="R991">
            <v>4.9200000000000001E-2</v>
          </cell>
          <cell r="S991">
            <v>0.05</v>
          </cell>
          <cell r="T991">
            <v>4.9799999999999997E-2</v>
          </cell>
          <cell r="U991">
            <v>5.0799999999999998E-2</v>
          </cell>
          <cell r="V991">
            <v>5.1400000000000001E-2</v>
          </cell>
        </row>
        <row r="992">
          <cell r="A992">
            <v>36111</v>
          </cell>
          <cell r="B992">
            <v>4.8099999999999997E-2</v>
          </cell>
          <cell r="C992">
            <v>4.8099999999999997E-2</v>
          </cell>
          <cell r="D992">
            <v>4.8000000000000001E-2</v>
          </cell>
          <cell r="E992">
            <v>4.6100000000000002E-2</v>
          </cell>
          <cell r="F992">
            <v>4.58E-2</v>
          </cell>
          <cell r="G992">
            <v>4.5900000000000003E-2</v>
          </cell>
          <cell r="H992">
            <v>4.6300000000000001E-2</v>
          </cell>
          <cell r="I992">
            <v>4.65E-2</v>
          </cell>
          <cell r="J992">
            <v>4.3799999999999999E-2</v>
          </cell>
          <cell r="K992">
            <v>4.7100000000000003E-2</v>
          </cell>
          <cell r="L992">
            <v>4.7100000000000003E-2</v>
          </cell>
          <cell r="M992">
            <v>4.7800000000000002E-2</v>
          </cell>
          <cell r="N992">
            <v>4.82E-2</v>
          </cell>
          <cell r="O992">
            <v>4.8599999999999997E-2</v>
          </cell>
          <cell r="P992">
            <v>4.8599999999999997E-2</v>
          </cell>
          <cell r="Q992">
            <v>4.9000000000000002E-2</v>
          </cell>
          <cell r="R992">
            <v>4.87E-2</v>
          </cell>
          <cell r="S992">
            <v>4.9500000000000002E-2</v>
          </cell>
          <cell r="T992">
            <v>4.9299999999999997E-2</v>
          </cell>
          <cell r="U992">
            <v>5.0299999999999997E-2</v>
          </cell>
          <cell r="V992">
            <v>5.0900000000000001E-2</v>
          </cell>
        </row>
        <row r="993">
          <cell r="A993">
            <v>36112</v>
          </cell>
          <cell r="B993">
            <v>4.7699999999999999E-2</v>
          </cell>
          <cell r="C993">
            <v>4.7699999999999999E-2</v>
          </cell>
          <cell r="D993">
            <v>4.6399999999999997E-2</v>
          </cell>
          <cell r="E993">
            <v>4.5900000000000003E-2</v>
          </cell>
          <cell r="F993">
            <v>4.5900000000000003E-2</v>
          </cell>
          <cell r="G993">
            <v>4.6199999999999998E-2</v>
          </cell>
          <cell r="H993">
            <v>4.6699999999999998E-2</v>
          </cell>
          <cell r="I993">
            <v>4.6899999999999997E-2</v>
          </cell>
          <cell r="J993">
            <v>4.4200000000000003E-2</v>
          </cell>
          <cell r="K993">
            <v>4.7500000000000001E-2</v>
          </cell>
          <cell r="L993">
            <v>4.7500000000000001E-2</v>
          </cell>
          <cell r="M993">
            <v>4.7899999999999998E-2</v>
          </cell>
          <cell r="N993">
            <v>4.8399999999999999E-2</v>
          </cell>
          <cell r="O993">
            <v>4.8899999999999999E-2</v>
          </cell>
          <cell r="P993">
            <v>4.87E-2</v>
          </cell>
          <cell r="Q993">
            <v>4.9299999999999997E-2</v>
          </cell>
          <cell r="R993">
            <v>4.9000000000000002E-2</v>
          </cell>
          <cell r="S993">
            <v>4.9599999999999998E-2</v>
          </cell>
          <cell r="T993">
            <v>4.9299999999999997E-2</v>
          </cell>
          <cell r="U993">
            <v>5.0599999999999999E-2</v>
          </cell>
          <cell r="V993">
            <v>5.11E-2</v>
          </cell>
        </row>
        <row r="994">
          <cell r="A994">
            <v>36115</v>
          </cell>
          <cell r="B994">
            <v>4.6600000000000003E-2</v>
          </cell>
          <cell r="C994">
            <v>4.6600000000000003E-2</v>
          </cell>
          <cell r="D994">
            <v>4.65E-2</v>
          </cell>
          <cell r="E994">
            <v>4.6600000000000003E-2</v>
          </cell>
          <cell r="F994">
            <v>4.6600000000000003E-2</v>
          </cell>
          <cell r="G994">
            <v>4.65E-2</v>
          </cell>
          <cell r="H994">
            <v>4.7100000000000003E-2</v>
          </cell>
          <cell r="I994">
            <v>4.7199999999999999E-2</v>
          </cell>
          <cell r="J994">
            <v>4.4499999999999998E-2</v>
          </cell>
          <cell r="K994">
            <v>4.7800000000000002E-2</v>
          </cell>
          <cell r="L994">
            <v>4.7800000000000002E-2</v>
          </cell>
          <cell r="M994">
            <v>4.82E-2</v>
          </cell>
          <cell r="N994">
            <v>4.8599999999999997E-2</v>
          </cell>
          <cell r="O994">
            <v>4.9099999999999998E-2</v>
          </cell>
          <cell r="P994">
            <v>4.9000000000000002E-2</v>
          </cell>
          <cell r="Q994">
            <v>4.9500000000000002E-2</v>
          </cell>
          <cell r="R994">
            <v>4.9200000000000001E-2</v>
          </cell>
          <cell r="S994">
            <v>4.99E-2</v>
          </cell>
          <cell r="T994">
            <v>4.9500000000000002E-2</v>
          </cell>
          <cell r="U994">
            <v>5.0799999999999998E-2</v>
          </cell>
          <cell r="V994">
            <v>5.1299999999999998E-2</v>
          </cell>
        </row>
        <row r="995">
          <cell r="A995">
            <v>36116</v>
          </cell>
          <cell r="B995">
            <v>4.6199999999999998E-2</v>
          </cell>
          <cell r="C995">
            <v>4.6199999999999998E-2</v>
          </cell>
          <cell r="D995">
            <v>4.6300000000000001E-2</v>
          </cell>
          <cell r="E995">
            <v>4.65E-2</v>
          </cell>
          <cell r="F995">
            <v>4.6300000000000001E-2</v>
          </cell>
          <cell r="G995">
            <v>4.65E-2</v>
          </cell>
          <cell r="H995">
            <v>4.6600000000000003E-2</v>
          </cell>
          <cell r="I995">
            <v>4.7E-2</v>
          </cell>
          <cell r="J995">
            <v>4.4299999999999999E-2</v>
          </cell>
          <cell r="K995">
            <v>4.7600000000000003E-2</v>
          </cell>
          <cell r="L995">
            <v>4.7600000000000003E-2</v>
          </cell>
          <cell r="M995">
            <v>4.82E-2</v>
          </cell>
          <cell r="N995">
            <v>4.8599999999999997E-2</v>
          </cell>
          <cell r="O995">
            <v>4.9099999999999998E-2</v>
          </cell>
          <cell r="P995">
            <v>4.9000000000000002E-2</v>
          </cell>
          <cell r="Q995">
            <v>4.9500000000000002E-2</v>
          </cell>
          <cell r="R995">
            <v>4.9200000000000001E-2</v>
          </cell>
          <cell r="S995">
            <v>4.99E-2</v>
          </cell>
          <cell r="T995">
            <v>4.9500000000000002E-2</v>
          </cell>
          <cell r="U995">
            <v>5.0799999999999998E-2</v>
          </cell>
          <cell r="V995">
            <v>5.1299999999999998E-2</v>
          </cell>
        </row>
        <row r="996">
          <cell r="A996">
            <v>36117</v>
          </cell>
          <cell r="B996">
            <v>4.5699999999999998E-2</v>
          </cell>
          <cell r="C996">
            <v>4.5699999999999998E-2</v>
          </cell>
          <cell r="D996">
            <v>4.58E-2</v>
          </cell>
          <cell r="E996">
            <v>4.7E-2</v>
          </cell>
          <cell r="F996">
            <v>4.7500000000000001E-2</v>
          </cell>
          <cell r="G996">
            <v>4.7399999999999998E-2</v>
          </cell>
          <cell r="H996">
            <v>4.7600000000000003E-2</v>
          </cell>
          <cell r="I996">
            <v>4.7800000000000002E-2</v>
          </cell>
          <cell r="J996">
            <v>4.48E-2</v>
          </cell>
          <cell r="K996">
            <v>4.8099999999999997E-2</v>
          </cell>
          <cell r="L996">
            <v>4.8000000000000001E-2</v>
          </cell>
          <cell r="M996">
            <v>4.8599999999999997E-2</v>
          </cell>
          <cell r="N996">
            <v>4.8899999999999999E-2</v>
          </cell>
          <cell r="O996">
            <v>4.9399999999999999E-2</v>
          </cell>
          <cell r="P996">
            <v>4.9299999999999997E-2</v>
          </cell>
          <cell r="Q996">
            <v>4.9799999999999997E-2</v>
          </cell>
          <cell r="R996">
            <v>4.9200000000000001E-2</v>
          </cell>
          <cell r="S996">
            <v>0.05</v>
          </cell>
          <cell r="T996">
            <v>4.9500000000000002E-2</v>
          </cell>
          <cell r="U996">
            <v>5.0999999999999997E-2</v>
          </cell>
          <cell r="V996">
            <v>5.1299999999999998E-2</v>
          </cell>
        </row>
        <row r="997">
          <cell r="A997">
            <v>36118</v>
          </cell>
          <cell r="B997">
            <v>4.5999999999999999E-2</v>
          </cell>
          <cell r="C997">
            <v>4.5999999999999999E-2</v>
          </cell>
          <cell r="D997">
            <v>4.6600000000000003E-2</v>
          </cell>
          <cell r="E997">
            <v>4.7399999999999998E-2</v>
          </cell>
          <cell r="F997">
            <v>4.7300000000000002E-2</v>
          </cell>
          <cell r="G997">
            <v>4.7399999999999998E-2</v>
          </cell>
          <cell r="H997">
            <v>4.7600000000000003E-2</v>
          </cell>
          <cell r="I997">
            <v>4.7800000000000002E-2</v>
          </cell>
          <cell r="J997">
            <v>4.48E-2</v>
          </cell>
          <cell r="K997">
            <v>4.8399999999999999E-2</v>
          </cell>
          <cell r="L997">
            <v>4.8300000000000003E-2</v>
          </cell>
          <cell r="M997">
            <v>4.87E-2</v>
          </cell>
          <cell r="N997">
            <v>4.9000000000000002E-2</v>
          </cell>
          <cell r="O997">
            <v>4.9399999999999999E-2</v>
          </cell>
          <cell r="P997">
            <v>4.9299999999999997E-2</v>
          </cell>
          <cell r="Q997">
            <v>4.9799999999999997E-2</v>
          </cell>
          <cell r="R997">
            <v>4.9200000000000001E-2</v>
          </cell>
          <cell r="S997">
            <v>0.05</v>
          </cell>
          <cell r="T997">
            <v>4.9500000000000002E-2</v>
          </cell>
          <cell r="U997">
            <v>5.0799999999999998E-2</v>
          </cell>
          <cell r="V997">
            <v>5.11E-2</v>
          </cell>
        </row>
        <row r="998">
          <cell r="A998">
            <v>36119</v>
          </cell>
          <cell r="B998">
            <v>4.6300000000000001E-2</v>
          </cell>
          <cell r="C998">
            <v>4.6300000000000001E-2</v>
          </cell>
          <cell r="D998">
            <v>4.6399999999999997E-2</v>
          </cell>
          <cell r="E998">
            <v>4.7399999999999998E-2</v>
          </cell>
          <cell r="F998">
            <v>4.7399999999999998E-2</v>
          </cell>
          <cell r="G998">
            <v>4.7600000000000003E-2</v>
          </cell>
          <cell r="H998">
            <v>4.8000000000000001E-2</v>
          </cell>
          <cell r="I998">
            <v>4.8000000000000001E-2</v>
          </cell>
          <cell r="J998">
            <v>4.48E-2</v>
          </cell>
          <cell r="K998">
            <v>4.7899999999999998E-2</v>
          </cell>
          <cell r="L998">
            <v>4.7800000000000002E-2</v>
          </cell>
          <cell r="M998">
            <v>4.8099999999999997E-2</v>
          </cell>
          <cell r="N998">
            <v>4.8500000000000001E-2</v>
          </cell>
          <cell r="O998">
            <v>4.8899999999999999E-2</v>
          </cell>
          <cell r="P998">
            <v>4.87E-2</v>
          </cell>
          <cell r="Q998">
            <v>4.9299999999999997E-2</v>
          </cell>
          <cell r="R998">
            <v>4.87E-2</v>
          </cell>
          <cell r="S998">
            <v>4.9599999999999998E-2</v>
          </cell>
          <cell r="T998">
            <v>4.9099999999999998E-2</v>
          </cell>
          <cell r="U998">
            <v>5.04E-2</v>
          </cell>
          <cell r="V998">
            <v>5.0700000000000002E-2</v>
          </cell>
        </row>
        <row r="999">
          <cell r="A999">
            <v>36122</v>
          </cell>
          <cell r="B999">
            <v>4.6399999999999997E-2</v>
          </cell>
          <cell r="C999">
            <v>4.6399999999999997E-2</v>
          </cell>
          <cell r="D999">
            <v>4.6800000000000001E-2</v>
          </cell>
          <cell r="E999">
            <v>4.7199999999999999E-2</v>
          </cell>
          <cell r="F999">
            <v>4.7300000000000002E-2</v>
          </cell>
          <cell r="G999">
            <v>4.7199999999999999E-2</v>
          </cell>
          <cell r="H999">
            <v>4.7500000000000001E-2</v>
          </cell>
          <cell r="I999">
            <v>4.7600000000000003E-2</v>
          </cell>
          <cell r="J999">
            <v>4.4699999999999997E-2</v>
          </cell>
          <cell r="K999">
            <v>4.7699999999999999E-2</v>
          </cell>
          <cell r="L999">
            <v>4.7699999999999999E-2</v>
          </cell>
          <cell r="M999">
            <v>4.8099999999999997E-2</v>
          </cell>
          <cell r="N999">
            <v>4.8599999999999997E-2</v>
          </cell>
          <cell r="O999">
            <v>4.8899999999999999E-2</v>
          </cell>
          <cell r="P999">
            <v>4.8800000000000003E-2</v>
          </cell>
          <cell r="Q999">
            <v>4.9299999999999997E-2</v>
          </cell>
          <cell r="R999">
            <v>4.87E-2</v>
          </cell>
          <cell r="S999">
            <v>4.9799999999999997E-2</v>
          </cell>
          <cell r="T999">
            <v>4.9299999999999997E-2</v>
          </cell>
          <cell r="U999">
            <v>5.0599999999999999E-2</v>
          </cell>
          <cell r="V999">
            <v>5.0900000000000001E-2</v>
          </cell>
        </row>
        <row r="1000">
          <cell r="A1000">
            <v>36123</v>
          </cell>
          <cell r="B1000">
            <v>4.8099999999999997E-2</v>
          </cell>
          <cell r="C1000">
            <v>4.8099999999999997E-2</v>
          </cell>
          <cell r="D1000">
            <v>4.6899999999999997E-2</v>
          </cell>
          <cell r="E1000">
            <v>4.7300000000000002E-2</v>
          </cell>
          <cell r="F1000">
            <v>4.7899999999999998E-2</v>
          </cell>
          <cell r="G1000">
            <v>4.7699999999999999E-2</v>
          </cell>
          <cell r="H1000">
            <v>4.8000000000000001E-2</v>
          </cell>
          <cell r="I1000">
            <v>4.8099999999999997E-2</v>
          </cell>
          <cell r="J1000">
            <v>4.5199999999999997E-2</v>
          </cell>
          <cell r="K1000">
            <v>4.82E-2</v>
          </cell>
          <cell r="L1000">
            <v>4.82E-2</v>
          </cell>
          <cell r="M1000">
            <v>4.87E-2</v>
          </cell>
          <cell r="N1000">
            <v>4.9099999999999998E-2</v>
          </cell>
          <cell r="O1000">
            <v>4.9299999999999997E-2</v>
          </cell>
          <cell r="P1000">
            <v>4.9299999999999997E-2</v>
          </cell>
          <cell r="Q1000">
            <v>4.9700000000000001E-2</v>
          </cell>
          <cell r="R1000">
            <v>4.9099999999999998E-2</v>
          </cell>
          <cell r="S1000">
            <v>0.05</v>
          </cell>
          <cell r="T1000">
            <v>4.9500000000000002E-2</v>
          </cell>
          <cell r="U1000">
            <v>5.0999999999999997E-2</v>
          </cell>
          <cell r="V1000">
            <v>5.1200000000000002E-2</v>
          </cell>
        </row>
        <row r="1001">
          <cell r="A1001">
            <v>36124</v>
          </cell>
          <cell r="B1001">
            <v>4.7600000000000003E-2</v>
          </cell>
          <cell r="C1001">
            <v>4.7600000000000003E-2</v>
          </cell>
          <cell r="D1001">
            <v>4.7E-2</v>
          </cell>
          <cell r="E1001">
            <v>4.7199999999999999E-2</v>
          </cell>
          <cell r="F1001">
            <v>4.7600000000000003E-2</v>
          </cell>
          <cell r="G1001">
            <v>4.7500000000000001E-2</v>
          </cell>
          <cell r="H1001">
            <v>4.7699999999999999E-2</v>
          </cell>
          <cell r="I1001">
            <v>4.7800000000000002E-2</v>
          </cell>
          <cell r="J1001">
            <v>4.4999999999999998E-2</v>
          </cell>
          <cell r="K1001">
            <v>4.8000000000000001E-2</v>
          </cell>
          <cell r="L1001">
            <v>4.8000000000000001E-2</v>
          </cell>
          <cell r="M1001">
            <v>4.8500000000000001E-2</v>
          </cell>
          <cell r="N1001">
            <v>4.8800000000000003E-2</v>
          </cell>
          <cell r="O1001">
            <v>4.9099999999999998E-2</v>
          </cell>
          <cell r="P1001">
            <v>4.9099999999999998E-2</v>
          </cell>
          <cell r="Q1001">
            <v>4.9500000000000002E-2</v>
          </cell>
          <cell r="R1001">
            <v>4.8899999999999999E-2</v>
          </cell>
          <cell r="S1001">
            <v>4.9799999999999997E-2</v>
          </cell>
          <cell r="T1001">
            <v>4.9299999999999997E-2</v>
          </cell>
          <cell r="U1001">
            <v>5.0700000000000002E-2</v>
          </cell>
          <cell r="V1001">
            <v>5.0799999999999998E-2</v>
          </cell>
        </row>
        <row r="1002">
          <cell r="A1002">
            <v>36126</v>
          </cell>
          <cell r="B1002">
            <v>4.6800000000000001E-2</v>
          </cell>
          <cell r="C1002">
            <v>4.6800000000000001E-2</v>
          </cell>
          <cell r="D1002">
            <v>4.6600000000000003E-2</v>
          </cell>
          <cell r="E1002">
            <v>4.6699999999999998E-2</v>
          </cell>
          <cell r="F1002">
            <v>4.7399999999999998E-2</v>
          </cell>
          <cell r="G1002">
            <v>4.7100000000000003E-2</v>
          </cell>
          <cell r="H1002">
            <v>4.7399999999999998E-2</v>
          </cell>
          <cell r="I1002">
            <v>4.7500000000000001E-2</v>
          </cell>
          <cell r="J1002">
            <v>4.4699999999999997E-2</v>
          </cell>
          <cell r="K1002">
            <v>4.7699999999999999E-2</v>
          </cell>
          <cell r="L1002">
            <v>4.7600000000000003E-2</v>
          </cell>
          <cell r="M1002">
            <v>4.82E-2</v>
          </cell>
          <cell r="N1002">
            <v>4.8500000000000001E-2</v>
          </cell>
          <cell r="O1002">
            <v>4.87E-2</v>
          </cell>
          <cell r="P1002">
            <v>4.8800000000000003E-2</v>
          </cell>
          <cell r="Q1002">
            <v>4.9299999999999997E-2</v>
          </cell>
          <cell r="R1002">
            <v>4.87E-2</v>
          </cell>
          <cell r="S1002">
            <v>4.9599999999999998E-2</v>
          </cell>
          <cell r="T1002">
            <v>4.9099999999999998E-2</v>
          </cell>
          <cell r="U1002">
            <v>5.04E-2</v>
          </cell>
          <cell r="V1002">
            <v>5.0599999999999999E-2</v>
          </cell>
        </row>
        <row r="1003">
          <cell r="A1003">
            <v>36129</v>
          </cell>
          <cell r="B1003">
            <v>4.6899999999999997E-2</v>
          </cell>
          <cell r="C1003">
            <v>4.6899999999999997E-2</v>
          </cell>
          <cell r="D1003">
            <v>4.6300000000000001E-2</v>
          </cell>
          <cell r="E1003">
            <v>4.6199999999999998E-2</v>
          </cell>
          <cell r="F1003">
            <v>4.6100000000000002E-2</v>
          </cell>
          <cell r="G1003">
            <v>4.5999999999999999E-2</v>
          </cell>
          <cell r="H1003">
            <v>4.6300000000000001E-2</v>
          </cell>
          <cell r="I1003">
            <v>4.6600000000000003E-2</v>
          </cell>
          <cell r="J1003">
            <v>4.3799999999999999E-2</v>
          </cell>
          <cell r="K1003">
            <v>4.7E-2</v>
          </cell>
          <cell r="L1003">
            <v>4.7E-2</v>
          </cell>
          <cell r="M1003">
            <v>4.7399999999999998E-2</v>
          </cell>
          <cell r="N1003">
            <v>4.7699999999999999E-2</v>
          </cell>
          <cell r="O1003">
            <v>4.8099999999999997E-2</v>
          </cell>
          <cell r="P1003">
            <v>4.8099999999999997E-2</v>
          </cell>
          <cell r="Q1003">
            <v>4.8500000000000001E-2</v>
          </cell>
          <cell r="R1003">
            <v>4.7899999999999998E-2</v>
          </cell>
          <cell r="S1003">
            <v>4.8800000000000003E-2</v>
          </cell>
          <cell r="T1003">
            <v>4.8399999999999999E-2</v>
          </cell>
          <cell r="U1003">
            <v>4.9700000000000001E-2</v>
          </cell>
          <cell r="V1003">
            <v>4.99E-2</v>
          </cell>
        </row>
        <row r="1004">
          <cell r="A1004">
            <v>36130</v>
          </cell>
          <cell r="B1004">
            <v>4.65E-2</v>
          </cell>
          <cell r="C1004">
            <v>4.65E-2</v>
          </cell>
          <cell r="D1004">
            <v>4.5400000000000003E-2</v>
          </cell>
          <cell r="E1004">
            <v>4.5199999999999997E-2</v>
          </cell>
          <cell r="F1004">
            <v>4.4900000000000002E-2</v>
          </cell>
          <cell r="G1004">
            <v>4.4999999999999998E-2</v>
          </cell>
          <cell r="H1004">
            <v>4.5199999999999997E-2</v>
          </cell>
          <cell r="I1004">
            <v>4.5699999999999998E-2</v>
          </cell>
          <cell r="J1004">
            <v>4.2900000000000001E-2</v>
          </cell>
          <cell r="K1004">
            <v>4.5999999999999999E-2</v>
          </cell>
          <cell r="L1004">
            <v>4.5900000000000003E-2</v>
          </cell>
          <cell r="M1004">
            <v>4.6399999999999997E-2</v>
          </cell>
          <cell r="N1004">
            <v>4.6699999999999998E-2</v>
          </cell>
          <cell r="O1004">
            <v>4.7100000000000003E-2</v>
          </cell>
          <cell r="P1004">
            <v>4.7100000000000003E-2</v>
          </cell>
          <cell r="Q1004">
            <v>4.7500000000000001E-2</v>
          </cell>
          <cell r="R1004">
            <v>4.6899999999999997E-2</v>
          </cell>
          <cell r="S1004">
            <v>4.8000000000000001E-2</v>
          </cell>
          <cell r="T1004">
            <v>4.7500000000000001E-2</v>
          </cell>
          <cell r="U1004">
            <v>4.8899999999999999E-2</v>
          </cell>
          <cell r="V1004">
            <v>4.9099999999999998E-2</v>
          </cell>
        </row>
        <row r="1005">
          <cell r="A1005">
            <v>36131</v>
          </cell>
          <cell r="B1005">
            <v>4.6100000000000002E-2</v>
          </cell>
          <cell r="C1005">
            <v>4.6100000000000002E-2</v>
          </cell>
          <cell r="D1005">
            <v>4.48E-2</v>
          </cell>
          <cell r="E1005">
            <v>4.4299999999999999E-2</v>
          </cell>
          <cell r="F1005">
            <v>4.3900000000000002E-2</v>
          </cell>
          <cell r="G1005">
            <v>4.4299999999999999E-2</v>
          </cell>
          <cell r="H1005">
            <v>4.4299999999999999E-2</v>
          </cell>
          <cell r="I1005">
            <v>4.4499999999999998E-2</v>
          </cell>
          <cell r="J1005">
            <v>4.2299999999999997E-2</v>
          </cell>
          <cell r="K1005">
            <v>4.4200000000000003E-2</v>
          </cell>
          <cell r="L1005">
            <v>4.3900000000000002E-2</v>
          </cell>
          <cell r="M1005">
            <v>4.4600000000000001E-2</v>
          </cell>
          <cell r="N1005">
            <v>4.4999999999999998E-2</v>
          </cell>
          <cell r="O1005">
            <v>4.5499999999999999E-2</v>
          </cell>
          <cell r="P1005">
            <v>4.5600000000000002E-2</v>
          </cell>
          <cell r="Q1005">
            <v>4.6100000000000002E-2</v>
          </cell>
          <cell r="R1005">
            <v>4.5699999999999998E-2</v>
          </cell>
          <cell r="S1005">
            <v>4.6899999999999997E-2</v>
          </cell>
          <cell r="T1005">
            <v>4.65E-2</v>
          </cell>
          <cell r="U1005">
            <v>4.8099999999999997E-2</v>
          </cell>
          <cell r="V1005">
            <v>4.8399999999999999E-2</v>
          </cell>
        </row>
        <row r="1006">
          <cell r="A1006">
            <v>36132</v>
          </cell>
          <cell r="B1006">
            <v>4.4900000000000002E-2</v>
          </cell>
          <cell r="C1006">
            <v>4.4900000000000002E-2</v>
          </cell>
          <cell r="D1006">
            <v>4.4600000000000001E-2</v>
          </cell>
          <cell r="E1006">
            <v>4.3900000000000002E-2</v>
          </cell>
          <cell r="F1006">
            <v>4.36E-2</v>
          </cell>
          <cell r="G1006">
            <v>4.3799999999999999E-2</v>
          </cell>
          <cell r="H1006">
            <v>4.4200000000000003E-2</v>
          </cell>
          <cell r="I1006">
            <v>4.4400000000000002E-2</v>
          </cell>
          <cell r="J1006">
            <v>4.2500000000000003E-2</v>
          </cell>
          <cell r="K1006">
            <v>4.48E-2</v>
          </cell>
          <cell r="L1006">
            <v>4.4699999999999997E-2</v>
          </cell>
          <cell r="M1006">
            <v>4.53E-2</v>
          </cell>
          <cell r="N1006">
            <v>4.5699999999999998E-2</v>
          </cell>
          <cell r="O1006">
            <v>4.6300000000000001E-2</v>
          </cell>
          <cell r="P1006">
            <v>4.6300000000000001E-2</v>
          </cell>
          <cell r="Q1006">
            <v>4.6699999999999998E-2</v>
          </cell>
          <cell r="R1006">
            <v>4.6100000000000002E-2</v>
          </cell>
          <cell r="S1006">
            <v>4.7199999999999999E-2</v>
          </cell>
          <cell r="T1006">
            <v>4.6600000000000003E-2</v>
          </cell>
          <cell r="U1006">
            <v>4.82E-2</v>
          </cell>
          <cell r="V1006">
            <v>4.8500000000000001E-2</v>
          </cell>
        </row>
        <row r="1007">
          <cell r="A1007">
            <v>36133</v>
          </cell>
          <cell r="B1007">
            <v>4.5199999999999997E-2</v>
          </cell>
          <cell r="C1007">
            <v>4.5199999999999997E-2</v>
          </cell>
          <cell r="D1007">
            <v>4.5499999999999999E-2</v>
          </cell>
          <cell r="E1007">
            <v>4.4499999999999998E-2</v>
          </cell>
          <cell r="F1007">
            <v>4.4600000000000001E-2</v>
          </cell>
          <cell r="G1007">
            <v>4.4999999999999998E-2</v>
          </cell>
          <cell r="H1007">
            <v>4.5199999999999997E-2</v>
          </cell>
          <cell r="I1007">
            <v>4.53E-2</v>
          </cell>
          <cell r="J1007">
            <v>4.3299999999999998E-2</v>
          </cell>
          <cell r="K1007">
            <v>4.5499999999999999E-2</v>
          </cell>
          <cell r="L1007">
            <v>4.53E-2</v>
          </cell>
          <cell r="M1007">
            <v>4.5900000000000003E-2</v>
          </cell>
          <cell r="N1007">
            <v>4.65E-2</v>
          </cell>
          <cell r="O1007">
            <v>4.6899999999999997E-2</v>
          </cell>
          <cell r="P1007">
            <v>4.6800000000000001E-2</v>
          </cell>
          <cell r="Q1007">
            <v>4.7100000000000003E-2</v>
          </cell>
          <cell r="R1007">
            <v>4.6600000000000003E-2</v>
          </cell>
          <cell r="S1007">
            <v>4.7699999999999999E-2</v>
          </cell>
          <cell r="T1007">
            <v>4.7100000000000003E-2</v>
          </cell>
          <cell r="U1007">
            <v>4.87E-2</v>
          </cell>
          <cell r="V1007">
            <v>4.8899999999999999E-2</v>
          </cell>
        </row>
        <row r="1008">
          <cell r="A1008">
            <v>36136</v>
          </cell>
          <cell r="B1008">
            <v>4.6100000000000002E-2</v>
          </cell>
          <cell r="C1008">
            <v>4.6100000000000002E-2</v>
          </cell>
          <cell r="D1008">
            <v>4.5900000000000003E-2</v>
          </cell>
          <cell r="E1008">
            <v>4.5199999999999997E-2</v>
          </cell>
          <cell r="F1008">
            <v>4.53E-2</v>
          </cell>
          <cell r="G1008">
            <v>4.5199999999999997E-2</v>
          </cell>
          <cell r="H1008">
            <v>4.5499999999999999E-2</v>
          </cell>
          <cell r="I1008">
            <v>4.5900000000000003E-2</v>
          </cell>
          <cell r="J1008">
            <v>4.3999999999999997E-2</v>
          </cell>
          <cell r="K1008">
            <v>4.6399999999999997E-2</v>
          </cell>
          <cell r="L1008">
            <v>4.6399999999999997E-2</v>
          </cell>
          <cell r="M1008">
            <v>4.6600000000000003E-2</v>
          </cell>
          <cell r="N1008">
            <v>4.7100000000000003E-2</v>
          </cell>
          <cell r="O1008">
            <v>4.7500000000000001E-2</v>
          </cell>
          <cell r="P1008">
            <v>4.7500000000000001E-2</v>
          </cell>
          <cell r="Q1008">
            <v>4.7899999999999998E-2</v>
          </cell>
          <cell r="R1008">
            <v>4.7300000000000002E-2</v>
          </cell>
          <cell r="S1008">
            <v>4.82E-2</v>
          </cell>
          <cell r="T1008">
            <v>4.7699999999999999E-2</v>
          </cell>
          <cell r="U1008">
            <v>4.9200000000000001E-2</v>
          </cell>
          <cell r="V1008">
            <v>4.9500000000000002E-2</v>
          </cell>
        </row>
        <row r="1009">
          <cell r="A1009">
            <v>36137</v>
          </cell>
          <cell r="B1009">
            <v>4.6399999999999997E-2</v>
          </cell>
          <cell r="C1009">
            <v>4.6399999999999997E-2</v>
          </cell>
          <cell r="D1009">
            <v>4.7100000000000003E-2</v>
          </cell>
          <cell r="E1009">
            <v>4.58E-2</v>
          </cell>
          <cell r="F1009">
            <v>4.4999999999999998E-2</v>
          </cell>
          <cell r="G1009">
            <v>4.5999999999999999E-2</v>
          </cell>
          <cell r="H1009">
            <v>4.5999999999999999E-2</v>
          </cell>
          <cell r="I1009">
            <v>4.6199999999999998E-2</v>
          </cell>
          <cell r="J1009">
            <v>4.3999999999999997E-2</v>
          </cell>
          <cell r="K1009">
            <v>4.6300000000000001E-2</v>
          </cell>
          <cell r="L1009">
            <v>4.5999999999999999E-2</v>
          </cell>
          <cell r="M1009">
            <v>4.5999999999999999E-2</v>
          </cell>
          <cell r="N1009">
            <v>4.65E-2</v>
          </cell>
          <cell r="O1009">
            <v>4.6899999999999997E-2</v>
          </cell>
          <cell r="P1009">
            <v>4.6899999999999997E-2</v>
          </cell>
          <cell r="Q1009">
            <v>4.7300000000000002E-2</v>
          </cell>
          <cell r="R1009">
            <v>4.6699999999999998E-2</v>
          </cell>
          <cell r="S1009">
            <v>4.7699999999999999E-2</v>
          </cell>
          <cell r="T1009">
            <v>4.7199999999999999E-2</v>
          </cell>
          <cell r="U1009">
            <v>4.8599999999999997E-2</v>
          </cell>
          <cell r="V1009">
            <v>4.8899999999999999E-2</v>
          </cell>
        </row>
        <row r="1010">
          <cell r="A1010">
            <v>36138</v>
          </cell>
          <cell r="B1010">
            <v>4.5900000000000003E-2</v>
          </cell>
          <cell r="C1010">
            <v>4.5900000000000003E-2</v>
          </cell>
          <cell r="D1010">
            <v>4.65E-2</v>
          </cell>
          <cell r="E1010">
            <v>4.5400000000000003E-2</v>
          </cell>
          <cell r="F1010">
            <v>4.4699999999999997E-2</v>
          </cell>
          <cell r="G1010">
            <v>4.5600000000000002E-2</v>
          </cell>
          <cell r="H1010">
            <v>4.5699999999999998E-2</v>
          </cell>
          <cell r="I1010">
            <v>4.58E-2</v>
          </cell>
          <cell r="J1010">
            <v>4.36E-2</v>
          </cell>
          <cell r="K1010">
            <v>4.5900000000000003E-2</v>
          </cell>
          <cell r="L1010">
            <v>4.5600000000000002E-2</v>
          </cell>
          <cell r="M1010">
            <v>4.5600000000000002E-2</v>
          </cell>
          <cell r="N1010">
            <v>4.6100000000000002E-2</v>
          </cell>
          <cell r="O1010">
            <v>4.65E-2</v>
          </cell>
          <cell r="P1010">
            <v>4.65E-2</v>
          </cell>
          <cell r="Q1010">
            <v>4.6899999999999997E-2</v>
          </cell>
          <cell r="R1010">
            <v>4.6300000000000001E-2</v>
          </cell>
          <cell r="S1010">
            <v>4.7300000000000002E-2</v>
          </cell>
          <cell r="T1010">
            <v>4.6800000000000001E-2</v>
          </cell>
          <cell r="U1010">
            <v>4.82E-2</v>
          </cell>
          <cell r="V1010">
            <v>4.8500000000000001E-2</v>
          </cell>
        </row>
        <row r="1011">
          <cell r="A1011">
            <v>36139</v>
          </cell>
          <cell r="B1011">
            <v>4.4699999999999997E-2</v>
          </cell>
          <cell r="C1011">
            <v>4.4699999999999997E-2</v>
          </cell>
          <cell r="D1011">
            <v>4.5900000000000003E-2</v>
          </cell>
          <cell r="E1011">
            <v>4.4499999999999998E-2</v>
          </cell>
          <cell r="F1011">
            <v>4.4400000000000002E-2</v>
          </cell>
          <cell r="G1011">
            <v>4.4499999999999998E-2</v>
          </cell>
          <cell r="H1011">
            <v>4.48E-2</v>
          </cell>
          <cell r="I1011">
            <v>4.5199999999999997E-2</v>
          </cell>
          <cell r="J1011">
            <v>4.3099999999999999E-2</v>
          </cell>
          <cell r="K1011">
            <v>4.4999999999999998E-2</v>
          </cell>
          <cell r="L1011">
            <v>4.4999999999999998E-2</v>
          </cell>
          <cell r="M1011">
            <v>4.5100000000000001E-2</v>
          </cell>
          <cell r="N1011">
            <v>4.5600000000000002E-2</v>
          </cell>
          <cell r="O1011">
            <v>4.5999999999999999E-2</v>
          </cell>
          <cell r="P1011">
            <v>4.5999999999999999E-2</v>
          </cell>
          <cell r="Q1011">
            <v>4.6399999999999997E-2</v>
          </cell>
          <cell r="R1011">
            <v>4.58E-2</v>
          </cell>
          <cell r="S1011">
            <v>4.6800000000000001E-2</v>
          </cell>
          <cell r="T1011">
            <v>4.6300000000000001E-2</v>
          </cell>
          <cell r="U1011">
            <v>4.7699999999999999E-2</v>
          </cell>
          <cell r="V1011">
            <v>4.8000000000000001E-2</v>
          </cell>
        </row>
        <row r="1012">
          <cell r="A1012">
            <v>36140</v>
          </cell>
          <cell r="B1012">
            <v>4.4999999999999998E-2</v>
          </cell>
          <cell r="C1012">
            <v>4.4999999999999998E-2</v>
          </cell>
          <cell r="D1012">
            <v>4.6100000000000002E-2</v>
          </cell>
          <cell r="E1012">
            <v>4.4900000000000002E-2</v>
          </cell>
          <cell r="F1012">
            <v>4.4699999999999997E-2</v>
          </cell>
          <cell r="G1012">
            <v>4.5100000000000001E-2</v>
          </cell>
          <cell r="H1012">
            <v>4.5400000000000003E-2</v>
          </cell>
          <cell r="I1012">
            <v>4.53E-2</v>
          </cell>
          <cell r="J1012">
            <v>4.3499999999999997E-2</v>
          </cell>
          <cell r="K1012">
            <v>4.5499999999999999E-2</v>
          </cell>
          <cell r="L1012">
            <v>4.5600000000000002E-2</v>
          </cell>
          <cell r="M1012">
            <v>4.5999999999999999E-2</v>
          </cell>
          <cell r="N1012">
            <v>4.6399999999999997E-2</v>
          </cell>
          <cell r="O1012">
            <v>4.6699999999999998E-2</v>
          </cell>
          <cell r="P1012">
            <v>4.6699999999999998E-2</v>
          </cell>
          <cell r="Q1012">
            <v>4.7100000000000003E-2</v>
          </cell>
          <cell r="R1012">
            <v>4.6600000000000003E-2</v>
          </cell>
          <cell r="S1012">
            <v>4.7500000000000001E-2</v>
          </cell>
          <cell r="T1012">
            <v>4.7E-2</v>
          </cell>
          <cell r="U1012">
            <v>4.8399999999999999E-2</v>
          </cell>
          <cell r="V1012">
            <v>4.8899999999999999E-2</v>
          </cell>
        </row>
        <row r="1013">
          <cell r="A1013">
            <v>36143</v>
          </cell>
          <cell r="B1013">
            <v>4.5100000000000001E-2</v>
          </cell>
          <cell r="C1013">
            <v>4.5100000000000001E-2</v>
          </cell>
          <cell r="D1013">
            <v>4.58E-2</v>
          </cell>
          <cell r="E1013">
            <v>4.4900000000000002E-2</v>
          </cell>
          <cell r="F1013">
            <v>4.4699999999999997E-2</v>
          </cell>
          <cell r="G1013">
            <v>4.5100000000000001E-2</v>
          </cell>
          <cell r="H1013">
            <v>4.5100000000000001E-2</v>
          </cell>
          <cell r="I1013">
            <v>4.5100000000000001E-2</v>
          </cell>
          <cell r="J1013">
            <v>4.3099999999999999E-2</v>
          </cell>
          <cell r="K1013">
            <v>4.5199999999999997E-2</v>
          </cell>
          <cell r="L1013">
            <v>4.5199999999999997E-2</v>
          </cell>
          <cell r="M1013">
            <v>4.5600000000000002E-2</v>
          </cell>
          <cell r="N1013">
            <v>4.6100000000000002E-2</v>
          </cell>
          <cell r="O1013">
            <v>4.6399999999999997E-2</v>
          </cell>
          <cell r="P1013">
            <v>4.6399999999999997E-2</v>
          </cell>
          <cell r="Q1013">
            <v>4.6899999999999997E-2</v>
          </cell>
          <cell r="R1013">
            <v>4.6300000000000001E-2</v>
          </cell>
          <cell r="S1013">
            <v>4.7199999999999999E-2</v>
          </cell>
          <cell r="T1013">
            <v>4.6699999999999998E-2</v>
          </cell>
          <cell r="U1013">
            <v>4.8099999999999997E-2</v>
          </cell>
          <cell r="V1013">
            <v>4.8599999999999997E-2</v>
          </cell>
        </row>
        <row r="1014">
          <cell r="A1014">
            <v>36144</v>
          </cell>
          <cell r="B1014">
            <v>4.6199999999999998E-2</v>
          </cell>
          <cell r="C1014">
            <v>4.6199999999999998E-2</v>
          </cell>
          <cell r="D1014">
            <v>4.6300000000000001E-2</v>
          </cell>
          <cell r="E1014">
            <v>4.5199999999999997E-2</v>
          </cell>
          <cell r="F1014">
            <v>4.5100000000000001E-2</v>
          </cell>
          <cell r="G1014">
            <v>4.5499999999999999E-2</v>
          </cell>
          <cell r="H1014">
            <v>4.5600000000000002E-2</v>
          </cell>
          <cell r="I1014">
            <v>4.5699999999999998E-2</v>
          </cell>
          <cell r="J1014">
            <v>4.3700000000000003E-2</v>
          </cell>
          <cell r="K1014">
            <v>4.58E-2</v>
          </cell>
          <cell r="L1014">
            <v>4.58E-2</v>
          </cell>
          <cell r="M1014">
            <v>4.6399999999999997E-2</v>
          </cell>
          <cell r="N1014">
            <v>4.58E-2</v>
          </cell>
          <cell r="O1014">
            <v>4.7E-2</v>
          </cell>
          <cell r="P1014">
            <v>4.6899999999999997E-2</v>
          </cell>
          <cell r="Q1014">
            <v>4.7399999999999998E-2</v>
          </cell>
          <cell r="R1014">
            <v>4.6899999999999997E-2</v>
          </cell>
          <cell r="S1014">
            <v>4.7699999999999999E-2</v>
          </cell>
          <cell r="T1014">
            <v>4.7199999999999999E-2</v>
          </cell>
          <cell r="U1014">
            <v>4.8599999999999997E-2</v>
          </cell>
          <cell r="V1014">
            <v>4.9099999999999998E-2</v>
          </cell>
        </row>
        <row r="1015">
          <cell r="A1015">
            <v>36145</v>
          </cell>
          <cell r="B1015">
            <v>4.5699999999999998E-2</v>
          </cell>
          <cell r="C1015">
            <v>4.5699999999999998E-2</v>
          </cell>
          <cell r="D1015">
            <v>4.5999999999999999E-2</v>
          </cell>
          <cell r="E1015">
            <v>4.48E-2</v>
          </cell>
          <cell r="F1015">
            <v>4.4499999999999998E-2</v>
          </cell>
          <cell r="G1015">
            <v>4.48E-2</v>
          </cell>
          <cell r="H1015">
            <v>4.4900000000000002E-2</v>
          </cell>
          <cell r="I1015">
            <v>4.4999999999999998E-2</v>
          </cell>
          <cell r="J1015">
            <v>4.3099999999999999E-2</v>
          </cell>
          <cell r="K1015">
            <v>4.5100000000000001E-2</v>
          </cell>
          <cell r="L1015">
            <v>4.5199999999999997E-2</v>
          </cell>
          <cell r="M1015">
            <v>4.5499999999999999E-2</v>
          </cell>
          <cell r="N1015">
            <v>4.58E-2</v>
          </cell>
          <cell r="O1015">
            <v>4.6399999999999997E-2</v>
          </cell>
          <cell r="P1015">
            <v>4.58E-2</v>
          </cell>
          <cell r="Q1015">
            <v>4.6800000000000001E-2</v>
          </cell>
          <cell r="R1015">
            <v>4.6199999999999998E-2</v>
          </cell>
          <cell r="S1015">
            <v>4.7199999999999999E-2</v>
          </cell>
          <cell r="T1015">
            <v>4.6699999999999998E-2</v>
          </cell>
          <cell r="U1015">
            <v>4.8099999999999997E-2</v>
          </cell>
          <cell r="V1015">
            <v>4.8599999999999997E-2</v>
          </cell>
        </row>
        <row r="1016">
          <cell r="A1016">
            <v>36146</v>
          </cell>
          <cell r="B1016">
            <v>4.5999999999999999E-2</v>
          </cell>
          <cell r="C1016">
            <v>4.5999999999999999E-2</v>
          </cell>
          <cell r="D1016">
            <v>4.6199999999999998E-2</v>
          </cell>
          <cell r="E1016">
            <v>4.4900000000000002E-2</v>
          </cell>
          <cell r="F1016">
            <v>4.4900000000000002E-2</v>
          </cell>
          <cell r="G1016">
            <v>4.4999999999999998E-2</v>
          </cell>
          <cell r="H1016">
            <v>4.5199999999999997E-2</v>
          </cell>
          <cell r="I1016">
            <v>4.5199999999999997E-2</v>
          </cell>
          <cell r="J1016">
            <v>4.3299999999999998E-2</v>
          </cell>
          <cell r="K1016">
            <v>4.53E-2</v>
          </cell>
          <cell r="L1016">
            <v>4.4699999999999997E-2</v>
          </cell>
          <cell r="M1016">
            <v>4.58E-2</v>
          </cell>
          <cell r="N1016">
            <v>4.5999999999999999E-2</v>
          </cell>
          <cell r="O1016">
            <v>4.6600000000000003E-2</v>
          </cell>
          <cell r="P1016">
            <v>4.6399999999999997E-2</v>
          </cell>
          <cell r="Q1016">
            <v>4.6899999999999997E-2</v>
          </cell>
          <cell r="R1016">
            <v>4.6399999999999997E-2</v>
          </cell>
          <cell r="S1016">
            <v>4.7300000000000002E-2</v>
          </cell>
          <cell r="T1016">
            <v>4.6800000000000001E-2</v>
          </cell>
          <cell r="U1016">
            <v>4.8300000000000003E-2</v>
          </cell>
          <cell r="V1016">
            <v>4.87E-2</v>
          </cell>
        </row>
        <row r="1017">
          <cell r="A1017">
            <v>36147</v>
          </cell>
          <cell r="B1017">
            <v>4.5499999999999999E-2</v>
          </cell>
          <cell r="C1017">
            <v>4.5499999999999999E-2</v>
          </cell>
          <cell r="D1017">
            <v>4.5999999999999999E-2</v>
          </cell>
          <cell r="E1017">
            <v>4.4699999999999997E-2</v>
          </cell>
          <cell r="F1017">
            <v>4.4999999999999998E-2</v>
          </cell>
          <cell r="G1017">
            <v>4.4999999999999998E-2</v>
          </cell>
          <cell r="H1017">
            <v>4.5100000000000001E-2</v>
          </cell>
          <cell r="I1017">
            <v>4.5199999999999997E-2</v>
          </cell>
          <cell r="J1017">
            <v>4.3299999999999998E-2</v>
          </cell>
          <cell r="K1017">
            <v>4.5600000000000002E-2</v>
          </cell>
          <cell r="L1017">
            <v>4.4999999999999998E-2</v>
          </cell>
          <cell r="M1017">
            <v>4.5900000000000003E-2</v>
          </cell>
          <cell r="N1017">
            <v>4.6199999999999998E-2</v>
          </cell>
          <cell r="O1017">
            <v>4.6699999999999998E-2</v>
          </cell>
          <cell r="P1017">
            <v>4.6399999999999997E-2</v>
          </cell>
          <cell r="Q1017">
            <v>4.7100000000000003E-2</v>
          </cell>
          <cell r="R1017">
            <v>4.65E-2</v>
          </cell>
          <cell r="S1017">
            <v>4.7399999999999998E-2</v>
          </cell>
          <cell r="T1017">
            <v>4.6899999999999997E-2</v>
          </cell>
          <cell r="U1017">
            <v>4.8300000000000003E-2</v>
          </cell>
          <cell r="V1017">
            <v>4.87E-2</v>
          </cell>
        </row>
        <row r="1018">
          <cell r="A1018">
            <v>36150</v>
          </cell>
          <cell r="B1018">
            <v>4.65E-2</v>
          </cell>
          <cell r="C1018">
            <v>4.65E-2</v>
          </cell>
          <cell r="D1018">
            <v>4.6399999999999997E-2</v>
          </cell>
          <cell r="E1018">
            <v>4.5999999999999999E-2</v>
          </cell>
          <cell r="F1018">
            <v>4.5900000000000003E-2</v>
          </cell>
          <cell r="G1018">
            <v>4.6100000000000002E-2</v>
          </cell>
          <cell r="H1018">
            <v>4.6199999999999998E-2</v>
          </cell>
          <cell r="I1018">
            <v>4.6300000000000001E-2</v>
          </cell>
          <cell r="J1018">
            <v>4.4299999999999999E-2</v>
          </cell>
          <cell r="K1018">
            <v>4.6300000000000001E-2</v>
          </cell>
          <cell r="L1018">
            <v>4.5600000000000002E-2</v>
          </cell>
          <cell r="M1018">
            <v>4.6399999999999997E-2</v>
          </cell>
          <cell r="N1018">
            <v>4.6699999999999998E-2</v>
          </cell>
          <cell r="O1018">
            <v>4.7199999999999999E-2</v>
          </cell>
          <cell r="P1018">
            <v>4.7E-2</v>
          </cell>
          <cell r="Q1018">
            <v>4.7600000000000003E-2</v>
          </cell>
          <cell r="R1018">
            <v>4.7100000000000003E-2</v>
          </cell>
          <cell r="S1018">
            <v>4.8000000000000001E-2</v>
          </cell>
          <cell r="T1018">
            <v>4.7500000000000001E-2</v>
          </cell>
          <cell r="U1018">
            <v>4.8899999999999999E-2</v>
          </cell>
          <cell r="V1018">
            <v>4.9299999999999997E-2</v>
          </cell>
        </row>
        <row r="1019">
          <cell r="A1019">
            <v>36151</v>
          </cell>
          <cell r="B1019">
            <v>4.6800000000000001E-2</v>
          </cell>
          <cell r="C1019">
            <v>4.6800000000000001E-2</v>
          </cell>
          <cell r="D1019">
            <v>4.6899999999999997E-2</v>
          </cell>
          <cell r="E1019">
            <v>4.6300000000000001E-2</v>
          </cell>
          <cell r="F1019">
            <v>4.6199999999999998E-2</v>
          </cell>
          <cell r="G1019">
            <v>4.6600000000000003E-2</v>
          </cell>
          <cell r="H1019">
            <v>4.6699999999999998E-2</v>
          </cell>
          <cell r="I1019">
            <v>4.6699999999999998E-2</v>
          </cell>
          <cell r="J1019">
            <v>4.4699999999999997E-2</v>
          </cell>
          <cell r="K1019">
            <v>4.6699999999999998E-2</v>
          </cell>
          <cell r="L1019">
            <v>4.6199999999999998E-2</v>
          </cell>
          <cell r="M1019">
            <v>4.6899999999999997E-2</v>
          </cell>
          <cell r="N1019">
            <v>4.7199999999999999E-2</v>
          </cell>
          <cell r="O1019">
            <v>4.7800000000000002E-2</v>
          </cell>
          <cell r="P1019">
            <v>4.7600000000000003E-2</v>
          </cell>
          <cell r="Q1019">
            <v>4.8300000000000003E-2</v>
          </cell>
          <cell r="R1019">
            <v>4.7699999999999999E-2</v>
          </cell>
          <cell r="S1019">
            <v>4.87E-2</v>
          </cell>
          <cell r="T1019">
            <v>4.82E-2</v>
          </cell>
          <cell r="U1019">
            <v>4.9700000000000001E-2</v>
          </cell>
          <cell r="V1019">
            <v>0.05</v>
          </cell>
        </row>
        <row r="1020">
          <cell r="A1020">
            <v>36152</v>
          </cell>
          <cell r="B1020">
            <v>4.8000000000000001E-2</v>
          </cell>
          <cell r="C1020">
            <v>4.8000000000000001E-2</v>
          </cell>
          <cell r="D1020">
            <v>4.7800000000000002E-2</v>
          </cell>
          <cell r="E1020">
            <v>4.7399999999999998E-2</v>
          </cell>
          <cell r="F1020">
            <v>4.7300000000000002E-2</v>
          </cell>
          <cell r="G1020">
            <v>4.65E-2</v>
          </cell>
          <cell r="H1020">
            <v>4.7E-2</v>
          </cell>
          <cell r="I1020">
            <v>4.7300000000000002E-2</v>
          </cell>
          <cell r="J1020">
            <v>4.5600000000000002E-2</v>
          </cell>
          <cell r="K1020">
            <v>4.7699999999999999E-2</v>
          </cell>
          <cell r="L1020">
            <v>4.7600000000000003E-2</v>
          </cell>
          <cell r="M1020">
            <v>4.8500000000000001E-2</v>
          </cell>
          <cell r="N1020">
            <v>4.87E-2</v>
          </cell>
          <cell r="O1020">
            <v>4.9399999999999999E-2</v>
          </cell>
          <cell r="P1020">
            <v>4.9099999999999998E-2</v>
          </cell>
          <cell r="Q1020">
            <v>4.9799999999999997E-2</v>
          </cell>
          <cell r="R1020">
            <v>4.9200000000000001E-2</v>
          </cell>
          <cell r="S1020">
            <v>5.0099999999999999E-2</v>
          </cell>
          <cell r="T1020">
            <v>4.9599999999999998E-2</v>
          </cell>
          <cell r="U1020">
            <v>5.0999999999999997E-2</v>
          </cell>
          <cell r="V1020">
            <v>5.1299999999999998E-2</v>
          </cell>
        </row>
        <row r="1021">
          <cell r="A1021">
            <v>36153</v>
          </cell>
          <cell r="B1021">
            <v>4.7500000000000001E-2</v>
          </cell>
          <cell r="C1021">
            <v>4.7500000000000001E-2</v>
          </cell>
          <cell r="D1021">
            <v>4.8300000000000003E-2</v>
          </cell>
          <cell r="E1021">
            <v>4.82E-2</v>
          </cell>
          <cell r="F1021">
            <v>4.8000000000000001E-2</v>
          </cell>
          <cell r="G1021">
            <v>4.7300000000000002E-2</v>
          </cell>
          <cell r="H1021">
            <v>4.7800000000000002E-2</v>
          </cell>
          <cell r="I1021">
            <v>4.82E-2</v>
          </cell>
          <cell r="J1021">
            <v>4.6399999999999997E-2</v>
          </cell>
          <cell r="K1021">
            <v>4.8300000000000003E-2</v>
          </cell>
          <cell r="L1021">
            <v>4.8300000000000003E-2</v>
          </cell>
          <cell r="M1021">
            <v>4.8899999999999999E-2</v>
          </cell>
          <cell r="N1021">
            <v>4.9200000000000001E-2</v>
          </cell>
          <cell r="O1021">
            <v>4.9700000000000001E-2</v>
          </cell>
          <cell r="P1021">
            <v>4.9599999999999998E-2</v>
          </cell>
          <cell r="Q1021">
            <v>5.0200000000000002E-2</v>
          </cell>
          <cell r="R1021">
            <v>4.9700000000000001E-2</v>
          </cell>
          <cell r="S1021">
            <v>5.0700000000000002E-2</v>
          </cell>
          <cell r="T1021">
            <v>5.0200000000000002E-2</v>
          </cell>
          <cell r="U1021">
            <v>5.1499999999999997E-2</v>
          </cell>
          <cell r="V1021">
            <v>5.1799999999999999E-2</v>
          </cell>
        </row>
        <row r="1022">
          <cell r="A1022">
            <v>36157</v>
          </cell>
          <cell r="B1022">
            <v>4.8000000000000001E-2</v>
          </cell>
          <cell r="C1022">
            <v>4.8000000000000001E-2</v>
          </cell>
          <cell r="D1022">
            <v>4.9299999999999997E-2</v>
          </cell>
          <cell r="E1022">
            <v>4.8899999999999999E-2</v>
          </cell>
          <cell r="F1022">
            <v>4.82E-2</v>
          </cell>
          <cell r="G1022">
            <v>4.7500000000000001E-2</v>
          </cell>
          <cell r="H1022">
            <v>4.8000000000000001E-2</v>
          </cell>
          <cell r="I1022">
            <v>4.9599999999999998E-2</v>
          </cell>
          <cell r="J1022">
            <v>4.7399999999999998E-2</v>
          </cell>
          <cell r="K1022">
            <v>4.9000000000000002E-2</v>
          </cell>
          <cell r="L1022">
            <v>4.8500000000000001E-2</v>
          </cell>
          <cell r="M1022">
            <v>4.87E-2</v>
          </cell>
          <cell r="N1022">
            <v>4.9000000000000002E-2</v>
          </cell>
          <cell r="O1022">
            <v>4.9599999999999998E-2</v>
          </cell>
          <cell r="P1022">
            <v>4.9399999999999999E-2</v>
          </cell>
          <cell r="Q1022">
            <v>0.05</v>
          </cell>
          <cell r="R1022">
            <v>4.9399999999999999E-2</v>
          </cell>
          <cell r="S1022">
            <v>5.04E-2</v>
          </cell>
          <cell r="T1022">
            <v>4.99E-2</v>
          </cell>
          <cell r="U1022">
            <v>5.11E-2</v>
          </cell>
          <cell r="V1022">
            <v>5.1499999999999997E-2</v>
          </cell>
        </row>
        <row r="1023">
          <cell r="A1023">
            <v>36158</v>
          </cell>
          <cell r="B1023">
            <v>4.7699999999999999E-2</v>
          </cell>
          <cell r="C1023">
            <v>4.7699999999999999E-2</v>
          </cell>
          <cell r="D1023">
            <v>4.6800000000000001E-2</v>
          </cell>
          <cell r="E1023">
            <v>4.7E-2</v>
          </cell>
          <cell r="F1023">
            <v>4.7199999999999999E-2</v>
          </cell>
          <cell r="G1023">
            <v>4.7300000000000002E-2</v>
          </cell>
          <cell r="H1023">
            <v>4.7399999999999998E-2</v>
          </cell>
          <cell r="I1023">
            <v>4.7800000000000002E-2</v>
          </cell>
          <cell r="J1023">
            <v>4.58E-2</v>
          </cell>
          <cell r="K1023">
            <v>4.7199999999999999E-2</v>
          </cell>
          <cell r="L1023">
            <v>4.7199999999999999E-2</v>
          </cell>
          <cell r="M1023">
            <v>4.7399999999999998E-2</v>
          </cell>
          <cell r="N1023">
            <v>4.7699999999999999E-2</v>
          </cell>
          <cell r="O1023">
            <v>4.8000000000000001E-2</v>
          </cell>
          <cell r="P1023">
            <v>4.82E-2</v>
          </cell>
          <cell r="Q1023">
            <v>4.8599999999999997E-2</v>
          </cell>
          <cell r="R1023">
            <v>4.8300000000000003E-2</v>
          </cell>
          <cell r="S1023">
            <v>4.9099999999999998E-2</v>
          </cell>
          <cell r="T1023">
            <v>4.8800000000000003E-2</v>
          </cell>
          <cell r="U1023">
            <v>4.9700000000000001E-2</v>
          </cell>
          <cell r="V1023">
            <v>5.0500000000000003E-2</v>
          </cell>
        </row>
        <row r="1024">
          <cell r="A1024">
            <v>36159</v>
          </cell>
          <cell r="B1024">
            <v>4.6899999999999997E-2</v>
          </cell>
          <cell r="C1024">
            <v>4.6899999999999997E-2</v>
          </cell>
          <cell r="D1024">
            <v>4.6600000000000003E-2</v>
          </cell>
          <cell r="E1024">
            <v>4.6300000000000001E-2</v>
          </cell>
          <cell r="F1024">
            <v>4.6699999999999998E-2</v>
          </cell>
          <cell r="G1024">
            <v>4.5999999999999999E-2</v>
          </cell>
          <cell r="H1024">
            <v>4.6399999999999997E-2</v>
          </cell>
          <cell r="I1024">
            <v>4.6800000000000001E-2</v>
          </cell>
          <cell r="J1024">
            <v>4.6699999999999998E-2</v>
          </cell>
          <cell r="K1024">
            <v>4.6600000000000003E-2</v>
          </cell>
          <cell r="L1024">
            <v>4.65E-2</v>
          </cell>
          <cell r="M1024">
            <v>4.6399999999999997E-2</v>
          </cell>
          <cell r="N1024">
            <v>4.7300000000000002E-2</v>
          </cell>
          <cell r="O1024">
            <v>4.7699999999999999E-2</v>
          </cell>
          <cell r="P1024">
            <v>4.7800000000000002E-2</v>
          </cell>
          <cell r="Q1024">
            <v>4.7899999999999998E-2</v>
          </cell>
          <cell r="R1024">
            <v>4.82E-2</v>
          </cell>
          <cell r="S1024">
            <v>4.8399999999999999E-2</v>
          </cell>
          <cell r="T1024">
            <v>4.8899999999999999E-2</v>
          </cell>
          <cell r="U1024">
            <v>4.9299999999999997E-2</v>
          </cell>
          <cell r="V1024">
            <v>4.9799999999999997E-2</v>
          </cell>
        </row>
        <row r="1025">
          <cell r="A1025">
            <v>36164</v>
          </cell>
          <cell r="B1025">
            <v>4.6699999999999998E-2</v>
          </cell>
          <cell r="C1025">
            <v>4.6699999999999998E-2</v>
          </cell>
          <cell r="D1025">
            <v>4.6399999999999997E-2</v>
          </cell>
          <cell r="E1025">
            <v>4.6600000000000003E-2</v>
          </cell>
          <cell r="F1025">
            <v>4.65E-2</v>
          </cell>
          <cell r="G1025">
            <v>4.7100000000000003E-2</v>
          </cell>
          <cell r="H1025">
            <v>4.7199999999999999E-2</v>
          </cell>
          <cell r="I1025">
            <v>4.7399999999999998E-2</v>
          </cell>
          <cell r="J1025">
            <v>4.7300000000000002E-2</v>
          </cell>
          <cell r="K1025">
            <v>4.7E-2</v>
          </cell>
          <cell r="L1025">
            <v>4.7199999999999999E-2</v>
          </cell>
          <cell r="M1025">
            <v>4.6699999999999998E-2</v>
          </cell>
          <cell r="N1025">
            <v>4.7800000000000002E-2</v>
          </cell>
          <cell r="O1025">
            <v>4.7899999999999998E-2</v>
          </cell>
          <cell r="P1025">
            <v>4.8399999999999999E-2</v>
          </cell>
          <cell r="Q1025">
            <v>4.82E-2</v>
          </cell>
          <cell r="R1025">
            <v>4.8800000000000003E-2</v>
          </cell>
          <cell r="S1025">
            <v>4.87E-2</v>
          </cell>
          <cell r="T1025">
            <v>4.9599999999999998E-2</v>
          </cell>
          <cell r="U1025">
            <v>4.9700000000000001E-2</v>
          </cell>
          <cell r="V1025">
            <v>5.0700000000000002E-2</v>
          </cell>
        </row>
        <row r="1026">
          <cell r="A1026">
            <v>36165</v>
          </cell>
          <cell r="B1026">
            <v>4.6899999999999997E-2</v>
          </cell>
          <cell r="C1026">
            <v>4.6899999999999997E-2</v>
          </cell>
          <cell r="D1026">
            <v>4.6800000000000001E-2</v>
          </cell>
          <cell r="E1026">
            <v>4.6699999999999998E-2</v>
          </cell>
          <cell r="F1026">
            <v>4.6699999999999998E-2</v>
          </cell>
          <cell r="G1026">
            <v>4.7E-2</v>
          </cell>
          <cell r="H1026">
            <v>4.7199999999999999E-2</v>
          </cell>
          <cell r="I1026">
            <v>4.7399999999999998E-2</v>
          </cell>
          <cell r="J1026">
            <v>4.7600000000000003E-2</v>
          </cell>
          <cell r="K1026">
            <v>4.7300000000000002E-2</v>
          </cell>
          <cell r="L1026">
            <v>4.7699999999999999E-2</v>
          </cell>
          <cell r="M1026">
            <v>4.7300000000000002E-2</v>
          </cell>
          <cell r="N1026">
            <v>4.8300000000000003E-2</v>
          </cell>
          <cell r="O1026">
            <v>4.8399999999999999E-2</v>
          </cell>
          <cell r="P1026">
            <v>4.8899999999999999E-2</v>
          </cell>
          <cell r="Q1026">
            <v>4.87E-2</v>
          </cell>
          <cell r="R1026">
            <v>4.9299999999999997E-2</v>
          </cell>
          <cell r="S1026">
            <v>4.9200000000000001E-2</v>
          </cell>
          <cell r="T1026">
            <v>5.0099999999999999E-2</v>
          </cell>
          <cell r="U1026">
            <v>5.0200000000000002E-2</v>
          </cell>
          <cell r="V1026">
            <v>5.1299999999999998E-2</v>
          </cell>
        </row>
        <row r="1027">
          <cell r="A1027">
            <v>36166</v>
          </cell>
          <cell r="B1027">
            <v>4.6600000000000003E-2</v>
          </cell>
          <cell r="C1027">
            <v>4.6600000000000003E-2</v>
          </cell>
          <cell r="D1027">
            <v>4.6600000000000003E-2</v>
          </cell>
          <cell r="E1027">
            <v>4.6600000000000003E-2</v>
          </cell>
          <cell r="F1027">
            <v>4.6600000000000003E-2</v>
          </cell>
          <cell r="G1027">
            <v>4.6899999999999997E-2</v>
          </cell>
          <cell r="H1027">
            <v>4.7199999999999999E-2</v>
          </cell>
          <cell r="I1027">
            <v>4.7399999999999998E-2</v>
          </cell>
          <cell r="J1027">
            <v>4.7600000000000003E-2</v>
          </cell>
          <cell r="K1027">
            <v>4.7300000000000002E-2</v>
          </cell>
          <cell r="L1027">
            <v>4.7600000000000003E-2</v>
          </cell>
          <cell r="M1027">
            <v>4.7300000000000002E-2</v>
          </cell>
          <cell r="N1027">
            <v>4.8300000000000003E-2</v>
          </cell>
          <cell r="O1027">
            <v>4.8399999999999999E-2</v>
          </cell>
          <cell r="P1027">
            <v>4.8800000000000003E-2</v>
          </cell>
          <cell r="Q1027">
            <v>4.8599999999999997E-2</v>
          </cell>
          <cell r="R1027">
            <v>4.9200000000000001E-2</v>
          </cell>
          <cell r="S1027">
            <v>4.9099999999999998E-2</v>
          </cell>
          <cell r="T1027">
            <v>0.05</v>
          </cell>
          <cell r="U1027">
            <v>5.0099999999999999E-2</v>
          </cell>
          <cell r="V1027">
            <v>5.11E-2</v>
          </cell>
        </row>
        <row r="1028">
          <cell r="A1028">
            <v>36167</v>
          </cell>
          <cell r="B1028">
            <v>4.6300000000000001E-2</v>
          </cell>
          <cell r="C1028">
            <v>4.6300000000000001E-2</v>
          </cell>
          <cell r="D1028">
            <v>4.6399999999999997E-2</v>
          </cell>
          <cell r="E1028">
            <v>4.6399999999999997E-2</v>
          </cell>
          <cell r="F1028">
            <v>4.6699999999999998E-2</v>
          </cell>
          <cell r="G1028">
            <v>4.6800000000000001E-2</v>
          </cell>
          <cell r="H1028">
            <v>4.7100000000000003E-2</v>
          </cell>
          <cell r="I1028">
            <v>4.7399999999999998E-2</v>
          </cell>
          <cell r="J1028">
            <v>4.7600000000000003E-2</v>
          </cell>
          <cell r="K1028">
            <v>4.7300000000000002E-2</v>
          </cell>
          <cell r="L1028">
            <v>4.7800000000000002E-2</v>
          </cell>
          <cell r="M1028">
            <v>4.7500000000000001E-2</v>
          </cell>
          <cell r="N1028">
            <v>4.8599999999999997E-2</v>
          </cell>
          <cell r="O1028">
            <v>4.87E-2</v>
          </cell>
          <cell r="P1028">
            <v>4.9099999999999998E-2</v>
          </cell>
          <cell r="Q1028">
            <v>4.8899999999999999E-2</v>
          </cell>
          <cell r="R1028">
            <v>4.9500000000000002E-2</v>
          </cell>
          <cell r="S1028">
            <v>4.9399999999999999E-2</v>
          </cell>
          <cell r="T1028">
            <v>5.0299999999999997E-2</v>
          </cell>
          <cell r="U1028">
            <v>5.0500000000000003E-2</v>
          </cell>
          <cell r="V1028">
            <v>5.1400000000000001E-2</v>
          </cell>
        </row>
        <row r="1029">
          <cell r="A1029">
            <v>36168</v>
          </cell>
          <cell r="B1029">
            <v>4.5900000000000003E-2</v>
          </cell>
          <cell r="C1029">
            <v>4.5900000000000003E-2</v>
          </cell>
          <cell r="D1029">
            <v>4.6899999999999997E-2</v>
          </cell>
          <cell r="E1029">
            <v>4.7199999999999999E-2</v>
          </cell>
          <cell r="F1029">
            <v>4.7300000000000002E-2</v>
          </cell>
          <cell r="G1029">
            <v>4.7300000000000002E-2</v>
          </cell>
          <cell r="H1029">
            <v>4.7600000000000003E-2</v>
          </cell>
          <cell r="I1029">
            <v>4.8000000000000001E-2</v>
          </cell>
          <cell r="J1029">
            <v>4.7899999999999998E-2</v>
          </cell>
          <cell r="K1029">
            <v>4.7600000000000003E-2</v>
          </cell>
          <cell r="L1029">
            <v>4.8500000000000001E-2</v>
          </cell>
          <cell r="M1029">
            <v>4.8599999999999997E-2</v>
          </cell>
          <cell r="N1029">
            <v>4.9299999999999997E-2</v>
          </cell>
          <cell r="O1029">
            <v>4.9500000000000002E-2</v>
          </cell>
          <cell r="P1029">
            <v>4.9799999999999997E-2</v>
          </cell>
          <cell r="Q1029">
            <v>4.9799999999999997E-2</v>
          </cell>
          <cell r="R1029">
            <v>5.04E-2</v>
          </cell>
          <cell r="S1029">
            <v>5.0299999999999997E-2</v>
          </cell>
          <cell r="T1029">
            <v>5.11E-2</v>
          </cell>
          <cell r="U1029">
            <v>5.1299999999999998E-2</v>
          </cell>
          <cell r="V1029">
            <v>5.2200000000000003E-2</v>
          </cell>
        </row>
        <row r="1030">
          <cell r="A1030">
            <v>36171</v>
          </cell>
          <cell r="B1030">
            <v>4.6600000000000003E-2</v>
          </cell>
          <cell r="C1030">
            <v>4.6600000000000003E-2</v>
          </cell>
          <cell r="D1030">
            <v>4.7500000000000001E-2</v>
          </cell>
          <cell r="E1030">
            <v>4.7800000000000002E-2</v>
          </cell>
          <cell r="F1030">
            <v>4.8099999999999997E-2</v>
          </cell>
          <cell r="G1030">
            <v>4.8000000000000001E-2</v>
          </cell>
          <cell r="H1030">
            <v>4.8099999999999997E-2</v>
          </cell>
          <cell r="I1030">
            <v>4.8500000000000001E-2</v>
          </cell>
          <cell r="J1030">
            <v>4.8500000000000001E-2</v>
          </cell>
          <cell r="K1030">
            <v>4.8599999999999997E-2</v>
          </cell>
          <cell r="L1030">
            <v>4.9099999999999998E-2</v>
          </cell>
          <cell r="M1030">
            <v>4.9200000000000001E-2</v>
          </cell>
          <cell r="N1030">
            <v>4.99E-2</v>
          </cell>
          <cell r="O1030">
            <v>0.05</v>
          </cell>
          <cell r="P1030">
            <v>5.04E-2</v>
          </cell>
          <cell r="Q1030">
            <v>5.0299999999999997E-2</v>
          </cell>
          <cell r="R1030">
            <v>5.0900000000000001E-2</v>
          </cell>
          <cell r="S1030">
            <v>5.0799999999999998E-2</v>
          </cell>
          <cell r="T1030">
            <v>5.16E-2</v>
          </cell>
          <cell r="U1030">
            <v>5.1799999999999999E-2</v>
          </cell>
          <cell r="V1030">
            <v>5.2699999999999997E-2</v>
          </cell>
        </row>
        <row r="1031">
          <cell r="A1031">
            <v>36172</v>
          </cell>
          <cell r="B1031">
            <v>4.6199999999999998E-2</v>
          </cell>
          <cell r="C1031">
            <v>4.6199999999999998E-2</v>
          </cell>
          <cell r="D1031">
            <v>4.7E-2</v>
          </cell>
          <cell r="E1031">
            <v>4.7300000000000002E-2</v>
          </cell>
          <cell r="F1031">
            <v>4.7300000000000002E-2</v>
          </cell>
          <cell r="G1031">
            <v>4.7500000000000001E-2</v>
          </cell>
          <cell r="H1031">
            <v>4.7600000000000003E-2</v>
          </cell>
          <cell r="I1031">
            <v>4.7899999999999998E-2</v>
          </cell>
          <cell r="J1031">
            <v>4.7800000000000002E-2</v>
          </cell>
          <cell r="K1031">
            <v>4.7899999999999998E-2</v>
          </cell>
          <cell r="L1031">
            <v>4.8399999999999999E-2</v>
          </cell>
          <cell r="M1031">
            <v>4.8500000000000001E-2</v>
          </cell>
          <cell r="N1031">
            <v>4.9200000000000001E-2</v>
          </cell>
          <cell r="O1031">
            <v>4.9299999999999997E-2</v>
          </cell>
          <cell r="P1031">
            <v>4.9700000000000001E-2</v>
          </cell>
          <cell r="Q1031">
            <v>4.9599999999999998E-2</v>
          </cell>
          <cell r="R1031">
            <v>5.0200000000000002E-2</v>
          </cell>
          <cell r="S1031">
            <v>5.0099999999999999E-2</v>
          </cell>
          <cell r="T1031">
            <v>5.0900000000000001E-2</v>
          </cell>
          <cell r="U1031">
            <v>5.11E-2</v>
          </cell>
          <cell r="V1031">
            <v>5.1999999999999998E-2</v>
          </cell>
        </row>
        <row r="1032">
          <cell r="A1032">
            <v>36173</v>
          </cell>
          <cell r="B1032">
            <v>4.5900000000000003E-2</v>
          </cell>
          <cell r="C1032">
            <v>4.5900000000000003E-2</v>
          </cell>
          <cell r="D1032">
            <v>4.6199999999999998E-2</v>
          </cell>
          <cell r="E1032">
            <v>4.6300000000000001E-2</v>
          </cell>
          <cell r="F1032">
            <v>4.6399999999999997E-2</v>
          </cell>
          <cell r="G1032">
            <v>4.6399999999999997E-2</v>
          </cell>
          <cell r="H1032">
            <v>4.6699999999999998E-2</v>
          </cell>
          <cell r="I1032">
            <v>4.7E-2</v>
          </cell>
          <cell r="J1032">
            <v>4.6899999999999997E-2</v>
          </cell>
          <cell r="K1032">
            <v>4.7E-2</v>
          </cell>
          <cell r="L1032">
            <v>4.7500000000000001E-2</v>
          </cell>
          <cell r="M1032">
            <v>4.7600000000000003E-2</v>
          </cell>
          <cell r="N1032">
            <v>4.8300000000000003E-2</v>
          </cell>
          <cell r="O1032">
            <v>4.8500000000000001E-2</v>
          </cell>
          <cell r="P1032">
            <v>4.9000000000000002E-2</v>
          </cell>
          <cell r="Q1032">
            <v>4.8899999999999999E-2</v>
          </cell>
          <cell r="R1032">
            <v>4.9500000000000002E-2</v>
          </cell>
          <cell r="S1032">
            <v>4.9399999999999999E-2</v>
          </cell>
          <cell r="T1032">
            <v>5.0200000000000002E-2</v>
          </cell>
          <cell r="U1032">
            <v>5.04E-2</v>
          </cell>
          <cell r="V1032">
            <v>5.1299999999999998E-2</v>
          </cell>
        </row>
        <row r="1033">
          <cell r="A1033">
            <v>36174</v>
          </cell>
          <cell r="B1033">
            <v>4.4999999999999998E-2</v>
          </cell>
          <cell r="C1033">
            <v>4.4999999999999998E-2</v>
          </cell>
          <cell r="D1033">
            <v>4.5699999999999998E-2</v>
          </cell>
          <cell r="E1033">
            <v>4.53E-2</v>
          </cell>
          <cell r="F1033">
            <v>4.5999999999999999E-2</v>
          </cell>
          <cell r="G1033">
            <v>4.5999999999999999E-2</v>
          </cell>
          <cell r="H1033">
            <v>4.6399999999999997E-2</v>
          </cell>
          <cell r="I1033">
            <v>4.65E-2</v>
          </cell>
          <cell r="J1033">
            <v>4.6199999999999998E-2</v>
          </cell>
          <cell r="K1033">
            <v>4.5699999999999998E-2</v>
          </cell>
          <cell r="L1033">
            <v>4.6399999999999997E-2</v>
          </cell>
          <cell r="M1033">
            <v>4.6600000000000003E-2</v>
          </cell>
          <cell r="N1033">
            <v>4.7300000000000002E-2</v>
          </cell>
          <cell r="O1033">
            <v>4.7500000000000001E-2</v>
          </cell>
          <cell r="P1033">
            <v>4.7899999999999998E-2</v>
          </cell>
          <cell r="Q1033">
            <v>4.7800000000000002E-2</v>
          </cell>
          <cell r="R1033">
            <v>4.8399999999999999E-2</v>
          </cell>
          <cell r="S1033">
            <v>4.8300000000000003E-2</v>
          </cell>
          <cell r="T1033">
            <v>4.9200000000000001E-2</v>
          </cell>
          <cell r="U1033">
            <v>4.9399999999999999E-2</v>
          </cell>
          <cell r="V1033">
            <v>5.0500000000000003E-2</v>
          </cell>
        </row>
        <row r="1034">
          <cell r="A1034">
            <v>36175</v>
          </cell>
          <cell r="B1034">
            <v>4.4600000000000001E-2</v>
          </cell>
          <cell r="C1034">
            <v>4.4600000000000001E-2</v>
          </cell>
          <cell r="D1034">
            <v>4.5199999999999997E-2</v>
          </cell>
          <cell r="E1034">
            <v>4.5600000000000002E-2</v>
          </cell>
          <cell r="F1034">
            <v>4.58E-2</v>
          </cell>
          <cell r="G1034">
            <v>4.6100000000000002E-2</v>
          </cell>
          <cell r="H1034">
            <v>4.6600000000000003E-2</v>
          </cell>
          <cell r="I1034">
            <v>4.6899999999999997E-2</v>
          </cell>
          <cell r="J1034">
            <v>4.6899999999999997E-2</v>
          </cell>
          <cell r="K1034">
            <v>4.65E-2</v>
          </cell>
          <cell r="L1034">
            <v>4.7300000000000002E-2</v>
          </cell>
          <cell r="M1034">
            <v>4.7500000000000001E-2</v>
          </cell>
          <cell r="N1034">
            <v>4.82E-2</v>
          </cell>
          <cell r="O1034">
            <v>4.8300000000000003E-2</v>
          </cell>
          <cell r="P1034">
            <v>4.8599999999999997E-2</v>
          </cell>
          <cell r="Q1034">
            <v>4.8500000000000001E-2</v>
          </cell>
          <cell r="R1034">
            <v>4.9200000000000001E-2</v>
          </cell>
          <cell r="S1034">
            <v>4.9200000000000001E-2</v>
          </cell>
          <cell r="T1034">
            <v>0.05</v>
          </cell>
          <cell r="U1034">
            <v>0.05</v>
          </cell>
          <cell r="V1034">
            <v>5.0999999999999997E-2</v>
          </cell>
        </row>
        <row r="1035">
          <cell r="A1035">
            <v>36179</v>
          </cell>
          <cell r="B1035">
            <v>4.5499999999999999E-2</v>
          </cell>
          <cell r="C1035">
            <v>4.5499999999999999E-2</v>
          </cell>
          <cell r="D1035">
            <v>4.5699999999999998E-2</v>
          </cell>
          <cell r="E1035">
            <v>4.6100000000000002E-2</v>
          </cell>
          <cell r="F1035">
            <v>4.6899999999999997E-2</v>
          </cell>
          <cell r="G1035">
            <v>4.7300000000000002E-2</v>
          </cell>
          <cell r="H1035">
            <v>4.7600000000000003E-2</v>
          </cell>
          <cell r="I1035">
            <v>4.7500000000000001E-2</v>
          </cell>
          <cell r="J1035">
            <v>4.7500000000000001E-2</v>
          </cell>
          <cell r="K1035">
            <v>4.7100000000000003E-2</v>
          </cell>
          <cell r="L1035">
            <v>4.7800000000000002E-2</v>
          </cell>
          <cell r="M1035">
            <v>4.7600000000000003E-2</v>
          </cell>
          <cell r="N1035">
            <v>4.8500000000000001E-2</v>
          </cell>
          <cell r="O1035">
            <v>4.8599999999999997E-2</v>
          </cell>
          <cell r="P1035">
            <v>4.9099999999999998E-2</v>
          </cell>
          <cell r="Q1035">
            <v>4.8899999999999999E-2</v>
          </cell>
          <cell r="R1035">
            <v>4.9599999999999998E-2</v>
          </cell>
          <cell r="S1035">
            <v>4.9599999999999998E-2</v>
          </cell>
          <cell r="T1035">
            <v>5.0299999999999997E-2</v>
          </cell>
          <cell r="U1035">
            <v>5.04E-2</v>
          </cell>
          <cell r="V1035">
            <v>5.1400000000000001E-2</v>
          </cell>
        </row>
        <row r="1036">
          <cell r="A1036">
            <v>36180</v>
          </cell>
          <cell r="B1036">
            <v>4.6300000000000001E-2</v>
          </cell>
          <cell r="C1036">
            <v>4.6300000000000001E-2</v>
          </cell>
          <cell r="D1036">
            <v>4.65E-2</v>
          </cell>
          <cell r="E1036">
            <v>4.6600000000000003E-2</v>
          </cell>
          <cell r="F1036">
            <v>4.7E-2</v>
          </cell>
          <cell r="G1036">
            <v>4.7E-2</v>
          </cell>
          <cell r="H1036">
            <v>4.7E-2</v>
          </cell>
          <cell r="I1036">
            <v>4.7399999999999998E-2</v>
          </cell>
          <cell r="J1036">
            <v>4.7500000000000001E-2</v>
          </cell>
          <cell r="K1036">
            <v>4.7199999999999999E-2</v>
          </cell>
          <cell r="L1036">
            <v>4.7800000000000002E-2</v>
          </cell>
          <cell r="M1036">
            <v>4.7600000000000003E-2</v>
          </cell>
          <cell r="N1036">
            <v>4.8800000000000003E-2</v>
          </cell>
          <cell r="O1036">
            <v>4.9000000000000002E-2</v>
          </cell>
          <cell r="P1036">
            <v>4.9399999999999999E-2</v>
          </cell>
          <cell r="Q1036">
            <v>4.9200000000000001E-2</v>
          </cell>
          <cell r="R1036">
            <v>0.05</v>
          </cell>
          <cell r="S1036">
            <v>0.05</v>
          </cell>
          <cell r="T1036">
            <v>5.0599999999999999E-2</v>
          </cell>
          <cell r="U1036">
            <v>5.0700000000000002E-2</v>
          </cell>
          <cell r="V1036">
            <v>5.1799999999999999E-2</v>
          </cell>
        </row>
        <row r="1037">
          <cell r="A1037">
            <v>36181</v>
          </cell>
          <cell r="B1037">
            <v>4.5400000000000003E-2</v>
          </cell>
          <cell r="C1037">
            <v>4.5400000000000003E-2</v>
          </cell>
          <cell r="D1037">
            <v>4.6300000000000001E-2</v>
          </cell>
          <cell r="E1037">
            <v>4.6300000000000001E-2</v>
          </cell>
          <cell r="F1037">
            <v>4.6600000000000003E-2</v>
          </cell>
          <cell r="G1037">
            <v>4.6399999999999997E-2</v>
          </cell>
          <cell r="H1037">
            <v>4.6699999999999998E-2</v>
          </cell>
          <cell r="I1037">
            <v>4.6899999999999997E-2</v>
          </cell>
          <cell r="J1037">
            <v>4.6899999999999997E-2</v>
          </cell>
          <cell r="K1037">
            <v>4.6600000000000003E-2</v>
          </cell>
          <cell r="L1037">
            <v>4.7100000000000003E-2</v>
          </cell>
          <cell r="M1037">
            <v>4.6600000000000003E-2</v>
          </cell>
          <cell r="N1037">
            <v>4.8099999999999997E-2</v>
          </cell>
          <cell r="O1037">
            <v>4.8300000000000003E-2</v>
          </cell>
          <cell r="P1037">
            <v>4.87E-2</v>
          </cell>
          <cell r="Q1037">
            <v>4.87E-2</v>
          </cell>
          <cell r="R1037">
            <v>4.9299999999999997E-2</v>
          </cell>
          <cell r="S1037">
            <v>4.9299999999999997E-2</v>
          </cell>
          <cell r="T1037">
            <v>0.05</v>
          </cell>
          <cell r="U1037">
            <v>5.0099999999999999E-2</v>
          </cell>
          <cell r="V1037">
            <v>5.11E-2</v>
          </cell>
        </row>
        <row r="1038">
          <cell r="A1038">
            <v>36182</v>
          </cell>
          <cell r="B1038">
            <v>4.5100000000000001E-2</v>
          </cell>
          <cell r="C1038">
            <v>4.5100000000000001E-2</v>
          </cell>
          <cell r="D1038">
            <v>4.58E-2</v>
          </cell>
          <cell r="E1038">
            <v>4.5499999999999999E-2</v>
          </cell>
          <cell r="F1038">
            <v>4.5900000000000003E-2</v>
          </cell>
          <cell r="G1038">
            <v>4.5900000000000003E-2</v>
          </cell>
          <cell r="H1038">
            <v>4.6100000000000002E-2</v>
          </cell>
          <cell r="I1038">
            <v>4.6399999999999997E-2</v>
          </cell>
          <cell r="J1038">
            <v>4.6300000000000001E-2</v>
          </cell>
          <cell r="K1038">
            <v>4.5999999999999999E-2</v>
          </cell>
          <cell r="L1038">
            <v>4.6600000000000003E-2</v>
          </cell>
          <cell r="M1038">
            <v>4.6100000000000002E-2</v>
          </cell>
          <cell r="N1038">
            <v>4.7500000000000001E-2</v>
          </cell>
          <cell r="O1038">
            <v>4.7699999999999999E-2</v>
          </cell>
          <cell r="P1038">
            <v>4.8099999999999997E-2</v>
          </cell>
          <cell r="Q1038">
            <v>4.82E-2</v>
          </cell>
          <cell r="R1038">
            <v>4.8800000000000003E-2</v>
          </cell>
          <cell r="S1038">
            <v>4.8800000000000003E-2</v>
          </cell>
          <cell r="T1038">
            <v>4.9500000000000002E-2</v>
          </cell>
          <cell r="U1038">
            <v>4.9599999999999998E-2</v>
          </cell>
          <cell r="V1038">
            <v>5.0599999999999999E-2</v>
          </cell>
        </row>
        <row r="1039">
          <cell r="A1039">
            <v>36185</v>
          </cell>
          <cell r="B1039">
            <v>4.5699999999999998E-2</v>
          </cell>
          <cell r="C1039">
            <v>4.5699999999999998E-2</v>
          </cell>
          <cell r="D1039">
            <v>4.6100000000000002E-2</v>
          </cell>
          <cell r="E1039">
            <v>4.5999999999999999E-2</v>
          </cell>
          <cell r="F1039">
            <v>4.6300000000000001E-2</v>
          </cell>
          <cell r="G1039">
            <v>4.65E-2</v>
          </cell>
          <cell r="H1039">
            <v>4.6399999999999997E-2</v>
          </cell>
          <cell r="I1039">
            <v>4.65E-2</v>
          </cell>
          <cell r="J1039">
            <v>4.6800000000000001E-2</v>
          </cell>
          <cell r="K1039">
            <v>4.6399999999999997E-2</v>
          </cell>
          <cell r="L1039">
            <v>4.6800000000000001E-2</v>
          </cell>
          <cell r="M1039">
            <v>4.6300000000000001E-2</v>
          </cell>
          <cell r="N1039">
            <v>4.7699999999999999E-2</v>
          </cell>
          <cell r="O1039">
            <v>4.7899999999999998E-2</v>
          </cell>
          <cell r="P1039">
            <v>4.8399999999999999E-2</v>
          </cell>
          <cell r="Q1039">
            <v>4.8300000000000003E-2</v>
          </cell>
          <cell r="R1039">
            <v>4.8899999999999999E-2</v>
          </cell>
          <cell r="S1039">
            <v>4.8899999999999999E-2</v>
          </cell>
          <cell r="T1039">
            <v>4.9599999999999998E-2</v>
          </cell>
          <cell r="U1039">
            <v>4.99E-2</v>
          </cell>
          <cell r="V1039">
            <v>5.0900000000000001E-2</v>
          </cell>
        </row>
        <row r="1040">
          <cell r="A1040">
            <v>36186</v>
          </cell>
          <cell r="B1040">
            <v>4.5999999999999999E-2</v>
          </cell>
          <cell r="C1040">
            <v>4.5999999999999999E-2</v>
          </cell>
          <cell r="D1040">
            <v>4.6600000000000003E-2</v>
          </cell>
          <cell r="E1040">
            <v>4.65E-2</v>
          </cell>
          <cell r="F1040">
            <v>4.6699999999999998E-2</v>
          </cell>
          <cell r="G1040">
            <v>4.6800000000000001E-2</v>
          </cell>
          <cell r="H1040">
            <v>4.6300000000000001E-2</v>
          </cell>
          <cell r="I1040">
            <v>4.65E-2</v>
          </cell>
          <cell r="J1040">
            <v>4.6800000000000001E-2</v>
          </cell>
          <cell r="K1040">
            <v>4.6399999999999997E-2</v>
          </cell>
          <cell r="L1040">
            <v>4.6800000000000001E-2</v>
          </cell>
          <cell r="M1040">
            <v>4.6300000000000001E-2</v>
          </cell>
          <cell r="N1040">
            <v>4.7699999999999999E-2</v>
          </cell>
          <cell r="O1040">
            <v>4.7899999999999998E-2</v>
          </cell>
          <cell r="P1040">
            <v>4.8399999999999999E-2</v>
          </cell>
          <cell r="Q1040">
            <v>4.8300000000000003E-2</v>
          </cell>
          <cell r="R1040">
            <v>4.8899999999999999E-2</v>
          </cell>
          <cell r="S1040">
            <v>4.8899999999999999E-2</v>
          </cell>
          <cell r="T1040">
            <v>4.9599999999999998E-2</v>
          </cell>
          <cell r="U1040">
            <v>4.99E-2</v>
          </cell>
          <cell r="V1040">
            <v>5.0900000000000001E-2</v>
          </cell>
        </row>
        <row r="1041">
          <cell r="A1041">
            <v>36187</v>
          </cell>
          <cell r="B1041">
            <v>4.5600000000000002E-2</v>
          </cell>
          <cell r="C1041">
            <v>4.5600000000000002E-2</v>
          </cell>
          <cell r="D1041">
            <v>4.6399999999999997E-2</v>
          </cell>
          <cell r="E1041">
            <v>4.6300000000000001E-2</v>
          </cell>
          <cell r="F1041">
            <v>4.6399999999999997E-2</v>
          </cell>
          <cell r="G1041">
            <v>4.6699999999999998E-2</v>
          </cell>
          <cell r="H1041">
            <v>4.65E-2</v>
          </cell>
          <cell r="I1041">
            <v>4.6600000000000003E-2</v>
          </cell>
          <cell r="J1041">
            <v>4.6600000000000003E-2</v>
          </cell>
          <cell r="K1041">
            <v>4.6199999999999998E-2</v>
          </cell>
          <cell r="L1041">
            <v>4.6600000000000003E-2</v>
          </cell>
          <cell r="M1041">
            <v>4.6100000000000002E-2</v>
          </cell>
          <cell r="N1041">
            <v>4.7699999999999999E-2</v>
          </cell>
          <cell r="O1041">
            <v>4.7800000000000002E-2</v>
          </cell>
          <cell r="P1041">
            <v>4.8300000000000003E-2</v>
          </cell>
          <cell r="Q1041">
            <v>4.82E-2</v>
          </cell>
          <cell r="R1041">
            <v>4.8800000000000003E-2</v>
          </cell>
          <cell r="S1041">
            <v>4.8800000000000003E-2</v>
          </cell>
          <cell r="T1041">
            <v>4.9500000000000002E-2</v>
          </cell>
          <cell r="U1041">
            <v>4.9799999999999997E-2</v>
          </cell>
          <cell r="V1041">
            <v>5.0799999999999998E-2</v>
          </cell>
        </row>
        <row r="1042">
          <cell r="A1042">
            <v>36188</v>
          </cell>
          <cell r="B1042">
            <v>4.58E-2</v>
          </cell>
          <cell r="C1042">
            <v>4.58E-2</v>
          </cell>
          <cell r="D1042">
            <v>4.65E-2</v>
          </cell>
          <cell r="E1042">
            <v>4.6199999999999998E-2</v>
          </cell>
          <cell r="F1042">
            <v>4.6699999999999998E-2</v>
          </cell>
          <cell r="G1042">
            <v>4.6899999999999997E-2</v>
          </cell>
          <cell r="H1042">
            <v>4.6399999999999997E-2</v>
          </cell>
          <cell r="I1042">
            <v>4.65E-2</v>
          </cell>
          <cell r="J1042">
            <v>4.6399999999999997E-2</v>
          </cell>
          <cell r="K1042">
            <v>4.6100000000000002E-2</v>
          </cell>
          <cell r="L1042">
            <v>4.6600000000000003E-2</v>
          </cell>
          <cell r="M1042">
            <v>4.58E-2</v>
          </cell>
          <cell r="N1042">
            <v>4.7500000000000001E-2</v>
          </cell>
          <cell r="O1042">
            <v>4.7699999999999999E-2</v>
          </cell>
          <cell r="P1042">
            <v>4.8000000000000001E-2</v>
          </cell>
          <cell r="Q1042">
            <v>4.7899999999999998E-2</v>
          </cell>
          <cell r="R1042">
            <v>4.87E-2</v>
          </cell>
          <cell r="S1042">
            <v>4.87E-2</v>
          </cell>
          <cell r="T1042">
            <v>4.9299999999999997E-2</v>
          </cell>
          <cell r="U1042">
            <v>4.9500000000000002E-2</v>
          </cell>
          <cell r="V1042">
            <v>5.04E-2</v>
          </cell>
        </row>
        <row r="1043">
          <cell r="A1043">
            <v>36189</v>
          </cell>
          <cell r="B1043">
            <v>4.5499999999999999E-2</v>
          </cell>
          <cell r="C1043">
            <v>4.5499999999999999E-2</v>
          </cell>
          <cell r="D1043">
            <v>4.6600000000000003E-2</v>
          </cell>
          <cell r="E1043">
            <v>4.65E-2</v>
          </cell>
          <cell r="F1043">
            <v>4.6600000000000003E-2</v>
          </cell>
          <cell r="G1043">
            <v>4.6699999999999998E-2</v>
          </cell>
          <cell r="H1043">
            <v>4.6300000000000001E-2</v>
          </cell>
          <cell r="I1043">
            <v>4.6399999999999997E-2</v>
          </cell>
          <cell r="J1043">
            <v>4.6399999999999997E-2</v>
          </cell>
          <cell r="K1043">
            <v>4.6100000000000002E-2</v>
          </cell>
          <cell r="L1043">
            <v>4.6600000000000003E-2</v>
          </cell>
          <cell r="M1043">
            <v>4.58E-2</v>
          </cell>
          <cell r="N1043">
            <v>4.7500000000000001E-2</v>
          </cell>
          <cell r="O1043">
            <v>4.7699999999999999E-2</v>
          </cell>
          <cell r="P1043">
            <v>4.8000000000000001E-2</v>
          </cell>
          <cell r="Q1043">
            <v>4.7899999999999998E-2</v>
          </cell>
          <cell r="R1043">
            <v>4.87E-2</v>
          </cell>
          <cell r="S1043">
            <v>4.87E-2</v>
          </cell>
          <cell r="T1043">
            <v>4.9299999999999997E-2</v>
          </cell>
          <cell r="U1043">
            <v>4.9500000000000002E-2</v>
          </cell>
          <cell r="V1043">
            <v>5.04E-2</v>
          </cell>
        </row>
        <row r="1044">
          <cell r="A1044">
            <v>36192</v>
          </cell>
          <cell r="B1044">
            <v>4.5900000000000003E-2</v>
          </cell>
          <cell r="C1044">
            <v>4.5900000000000003E-2</v>
          </cell>
          <cell r="D1044">
            <v>4.6899999999999997E-2</v>
          </cell>
          <cell r="E1044">
            <v>4.6699999999999998E-2</v>
          </cell>
          <cell r="F1044">
            <v>4.6899999999999997E-2</v>
          </cell>
          <cell r="G1044">
            <v>4.6800000000000001E-2</v>
          </cell>
          <cell r="H1044">
            <v>4.65E-2</v>
          </cell>
          <cell r="I1044">
            <v>4.6699999999999998E-2</v>
          </cell>
          <cell r="J1044">
            <v>4.7E-2</v>
          </cell>
          <cell r="K1044">
            <v>4.6600000000000003E-2</v>
          </cell>
          <cell r="L1044">
            <v>4.7300000000000002E-2</v>
          </cell>
          <cell r="M1044">
            <v>4.65E-2</v>
          </cell>
          <cell r="N1044">
            <v>4.82E-2</v>
          </cell>
          <cell r="O1044">
            <v>4.8399999999999999E-2</v>
          </cell>
          <cell r="P1044">
            <v>4.8800000000000003E-2</v>
          </cell>
          <cell r="Q1044">
            <v>4.87E-2</v>
          </cell>
          <cell r="R1044">
            <v>4.9399999999999999E-2</v>
          </cell>
          <cell r="S1044">
            <v>4.9399999999999999E-2</v>
          </cell>
          <cell r="T1044">
            <v>5.0099999999999999E-2</v>
          </cell>
          <cell r="U1044">
            <v>5.0200000000000002E-2</v>
          </cell>
          <cell r="V1044">
            <v>5.11E-2</v>
          </cell>
        </row>
        <row r="1045">
          <cell r="A1045">
            <v>36193</v>
          </cell>
          <cell r="B1045">
            <v>4.6800000000000001E-2</v>
          </cell>
          <cell r="C1045">
            <v>4.6800000000000001E-2</v>
          </cell>
          <cell r="D1045">
            <v>4.7300000000000002E-2</v>
          </cell>
          <cell r="E1045">
            <v>4.7199999999999999E-2</v>
          </cell>
          <cell r="F1045">
            <v>4.7399999999999998E-2</v>
          </cell>
          <cell r="G1045">
            <v>4.7399999999999998E-2</v>
          </cell>
          <cell r="H1045">
            <v>4.7199999999999999E-2</v>
          </cell>
          <cell r="I1045">
            <v>4.7399999999999998E-2</v>
          </cell>
          <cell r="J1045">
            <v>4.7600000000000003E-2</v>
          </cell>
          <cell r="K1045">
            <v>4.7399999999999998E-2</v>
          </cell>
          <cell r="L1045">
            <v>4.7800000000000002E-2</v>
          </cell>
          <cell r="M1045">
            <v>4.7E-2</v>
          </cell>
          <cell r="N1045">
            <v>4.87E-2</v>
          </cell>
          <cell r="O1045">
            <v>4.8899999999999999E-2</v>
          </cell>
          <cell r="P1045">
            <v>4.9299999999999997E-2</v>
          </cell>
          <cell r="Q1045">
            <v>4.9200000000000001E-2</v>
          </cell>
          <cell r="R1045">
            <v>4.99E-2</v>
          </cell>
          <cell r="S1045">
            <v>4.99E-2</v>
          </cell>
          <cell r="T1045">
            <v>5.0599999999999999E-2</v>
          </cell>
          <cell r="U1045">
            <v>5.0700000000000002E-2</v>
          </cell>
          <cell r="V1045">
            <v>5.16E-2</v>
          </cell>
        </row>
        <row r="1046">
          <cell r="A1046">
            <v>36194</v>
          </cell>
          <cell r="B1046">
            <v>4.7E-2</v>
          </cell>
          <cell r="C1046">
            <v>4.7E-2</v>
          </cell>
          <cell r="D1046">
            <v>4.7500000000000001E-2</v>
          </cell>
          <cell r="E1046">
            <v>4.7300000000000002E-2</v>
          </cell>
          <cell r="F1046">
            <v>4.7300000000000002E-2</v>
          </cell>
          <cell r="G1046">
            <v>4.7399999999999998E-2</v>
          </cell>
          <cell r="H1046">
            <v>4.7600000000000003E-2</v>
          </cell>
          <cell r="I1046">
            <v>4.7699999999999999E-2</v>
          </cell>
          <cell r="J1046">
            <v>4.8000000000000001E-2</v>
          </cell>
          <cell r="K1046">
            <v>4.7800000000000002E-2</v>
          </cell>
          <cell r="L1046">
            <v>4.8000000000000001E-2</v>
          </cell>
          <cell r="M1046">
            <v>4.7399999999999998E-2</v>
          </cell>
          <cell r="N1046">
            <v>4.9000000000000002E-2</v>
          </cell>
          <cell r="O1046">
            <v>4.9299999999999997E-2</v>
          </cell>
          <cell r="P1046">
            <v>4.9599999999999998E-2</v>
          </cell>
          <cell r="Q1046">
            <v>4.9500000000000002E-2</v>
          </cell>
          <cell r="R1046">
            <v>5.0200000000000002E-2</v>
          </cell>
          <cell r="S1046">
            <v>5.0299999999999997E-2</v>
          </cell>
          <cell r="T1046">
            <v>5.0999999999999997E-2</v>
          </cell>
          <cell r="U1046">
            <v>5.11E-2</v>
          </cell>
          <cell r="V1046">
            <v>5.1999999999999998E-2</v>
          </cell>
        </row>
        <row r="1047">
          <cell r="A1047">
            <v>36195</v>
          </cell>
          <cell r="B1047">
            <v>4.6699999999999998E-2</v>
          </cell>
          <cell r="C1047">
            <v>4.6699999999999998E-2</v>
          </cell>
          <cell r="D1047">
            <v>4.7300000000000002E-2</v>
          </cell>
          <cell r="E1047">
            <v>4.7199999999999999E-2</v>
          </cell>
          <cell r="F1047">
            <v>4.7699999999999999E-2</v>
          </cell>
          <cell r="G1047">
            <v>4.7600000000000003E-2</v>
          </cell>
          <cell r="H1047">
            <v>4.82E-2</v>
          </cell>
          <cell r="I1047">
            <v>4.8399999999999999E-2</v>
          </cell>
          <cell r="J1047">
            <v>4.8399999999999999E-2</v>
          </cell>
          <cell r="K1047">
            <v>4.82E-2</v>
          </cell>
          <cell r="L1047">
            <v>4.87E-2</v>
          </cell>
          <cell r="M1047">
            <v>4.8099999999999997E-2</v>
          </cell>
          <cell r="N1047">
            <v>4.9700000000000001E-2</v>
          </cell>
          <cell r="O1047">
            <v>0.05</v>
          </cell>
          <cell r="P1047">
            <v>5.0299999999999997E-2</v>
          </cell>
          <cell r="Q1047">
            <v>5.0200000000000002E-2</v>
          </cell>
          <cell r="R1047">
            <v>5.0900000000000001E-2</v>
          </cell>
          <cell r="S1047">
            <v>5.0999999999999997E-2</v>
          </cell>
          <cell r="T1047">
            <v>5.1499999999999997E-2</v>
          </cell>
          <cell r="U1047">
            <v>5.16E-2</v>
          </cell>
          <cell r="V1047">
            <v>5.2499999999999998E-2</v>
          </cell>
        </row>
        <row r="1048">
          <cell r="A1048">
            <v>36196</v>
          </cell>
          <cell r="B1048">
            <v>4.6899999999999997E-2</v>
          </cell>
          <cell r="C1048">
            <v>4.6899999999999997E-2</v>
          </cell>
          <cell r="D1048">
            <v>4.7699999999999999E-2</v>
          </cell>
          <cell r="E1048">
            <v>4.7699999999999999E-2</v>
          </cell>
          <cell r="F1048">
            <v>4.8000000000000001E-2</v>
          </cell>
          <cell r="G1048">
            <v>4.8099999999999997E-2</v>
          </cell>
          <cell r="H1048">
            <v>4.8500000000000001E-2</v>
          </cell>
          <cell r="I1048">
            <v>4.87E-2</v>
          </cell>
          <cell r="J1048">
            <v>4.8800000000000003E-2</v>
          </cell>
          <cell r="K1048">
            <v>4.8500000000000001E-2</v>
          </cell>
          <cell r="L1048">
            <v>4.9000000000000002E-2</v>
          </cell>
          <cell r="M1048">
            <v>4.8500000000000001E-2</v>
          </cell>
          <cell r="N1048">
            <v>0.05</v>
          </cell>
          <cell r="O1048">
            <v>5.04E-2</v>
          </cell>
          <cell r="P1048">
            <v>5.0599999999999999E-2</v>
          </cell>
          <cell r="Q1048">
            <v>5.0500000000000003E-2</v>
          </cell>
          <cell r="R1048">
            <v>5.1200000000000002E-2</v>
          </cell>
          <cell r="S1048">
            <v>5.1299999999999998E-2</v>
          </cell>
          <cell r="T1048">
            <v>5.1900000000000002E-2</v>
          </cell>
          <cell r="U1048">
            <v>5.1999999999999998E-2</v>
          </cell>
          <cell r="V1048">
            <v>5.28E-2</v>
          </cell>
        </row>
        <row r="1049">
          <cell r="A1049">
            <v>36199</v>
          </cell>
          <cell r="B1049">
            <v>4.7100000000000003E-2</v>
          </cell>
          <cell r="C1049">
            <v>4.7100000000000003E-2</v>
          </cell>
          <cell r="D1049">
            <v>4.8099999999999997E-2</v>
          </cell>
          <cell r="E1049">
            <v>4.8000000000000001E-2</v>
          </cell>
          <cell r="F1049">
            <v>4.8000000000000001E-2</v>
          </cell>
          <cell r="G1049">
            <v>4.8099999999999997E-2</v>
          </cell>
          <cell r="H1049">
            <v>4.8500000000000001E-2</v>
          </cell>
          <cell r="I1049">
            <v>4.8800000000000003E-2</v>
          </cell>
          <cell r="J1049">
            <v>4.8800000000000003E-2</v>
          </cell>
          <cell r="K1049">
            <v>4.8599999999999997E-2</v>
          </cell>
          <cell r="L1049">
            <v>4.9099999999999998E-2</v>
          </cell>
          <cell r="M1049">
            <v>4.8500000000000001E-2</v>
          </cell>
          <cell r="N1049">
            <v>5.0099999999999999E-2</v>
          </cell>
          <cell r="O1049">
            <v>5.04E-2</v>
          </cell>
          <cell r="P1049">
            <v>5.0700000000000002E-2</v>
          </cell>
          <cell r="Q1049">
            <v>5.0599999999999999E-2</v>
          </cell>
          <cell r="R1049">
            <v>5.1299999999999998E-2</v>
          </cell>
          <cell r="S1049">
            <v>5.1400000000000001E-2</v>
          </cell>
          <cell r="T1049">
            <v>5.1900000000000002E-2</v>
          </cell>
          <cell r="U1049">
            <v>5.1999999999999998E-2</v>
          </cell>
          <cell r="V1049">
            <v>5.2900000000000003E-2</v>
          </cell>
        </row>
        <row r="1050">
          <cell r="A1050">
            <v>36200</v>
          </cell>
          <cell r="B1050">
            <v>4.7300000000000002E-2</v>
          </cell>
          <cell r="C1050">
            <v>4.7300000000000002E-2</v>
          </cell>
          <cell r="D1050">
            <v>4.7899999999999998E-2</v>
          </cell>
          <cell r="E1050">
            <v>4.8099999999999997E-2</v>
          </cell>
          <cell r="F1050">
            <v>4.8099999999999997E-2</v>
          </cell>
          <cell r="G1050">
            <v>4.82E-2</v>
          </cell>
          <cell r="H1050">
            <v>4.8599999999999997E-2</v>
          </cell>
          <cell r="I1050">
            <v>4.87E-2</v>
          </cell>
          <cell r="J1050">
            <v>4.8599999999999997E-2</v>
          </cell>
          <cell r="K1050">
            <v>4.8399999999999999E-2</v>
          </cell>
          <cell r="L1050">
            <v>4.8800000000000003E-2</v>
          </cell>
          <cell r="M1050">
            <v>4.82E-2</v>
          </cell>
          <cell r="N1050">
            <v>0.05</v>
          </cell>
          <cell r="O1050">
            <v>5.0200000000000002E-2</v>
          </cell>
          <cell r="P1050">
            <v>5.0500000000000003E-2</v>
          </cell>
          <cell r="Q1050">
            <v>5.0299999999999997E-2</v>
          </cell>
          <cell r="R1050">
            <v>5.11E-2</v>
          </cell>
          <cell r="S1050">
            <v>5.1299999999999998E-2</v>
          </cell>
          <cell r="T1050">
            <v>5.1700000000000003E-2</v>
          </cell>
          <cell r="U1050">
            <v>5.1900000000000002E-2</v>
          </cell>
          <cell r="V1050">
            <v>5.2699999999999997E-2</v>
          </cell>
        </row>
        <row r="1051">
          <cell r="A1051">
            <v>36201</v>
          </cell>
          <cell r="B1051">
            <v>4.7600000000000003E-2</v>
          </cell>
          <cell r="C1051">
            <v>4.7600000000000003E-2</v>
          </cell>
          <cell r="D1051">
            <v>4.8000000000000001E-2</v>
          </cell>
          <cell r="E1051">
            <v>4.7899999999999998E-2</v>
          </cell>
          <cell r="F1051">
            <v>4.8099999999999997E-2</v>
          </cell>
          <cell r="G1051">
            <v>4.82E-2</v>
          </cell>
          <cell r="H1051">
            <v>4.87E-2</v>
          </cell>
          <cell r="I1051">
            <v>4.8800000000000003E-2</v>
          </cell>
          <cell r="J1051">
            <v>4.87E-2</v>
          </cell>
          <cell r="K1051">
            <v>4.8500000000000001E-2</v>
          </cell>
          <cell r="L1051">
            <v>4.8899999999999999E-2</v>
          </cell>
          <cell r="M1051">
            <v>4.8300000000000003E-2</v>
          </cell>
          <cell r="N1051">
            <v>5.0099999999999999E-2</v>
          </cell>
          <cell r="O1051">
            <v>5.0299999999999997E-2</v>
          </cell>
          <cell r="P1051">
            <v>5.0599999999999999E-2</v>
          </cell>
          <cell r="Q1051">
            <v>5.04E-2</v>
          </cell>
          <cell r="R1051">
            <v>5.1200000000000002E-2</v>
          </cell>
          <cell r="S1051">
            <v>5.1400000000000001E-2</v>
          </cell>
          <cell r="T1051">
            <v>5.1799999999999999E-2</v>
          </cell>
          <cell r="U1051">
            <v>5.1999999999999998E-2</v>
          </cell>
          <cell r="V1051">
            <v>5.28E-2</v>
          </cell>
        </row>
        <row r="1052">
          <cell r="A1052">
            <v>36202</v>
          </cell>
          <cell r="B1052">
            <v>4.7199999999999999E-2</v>
          </cell>
          <cell r="C1052">
            <v>4.7199999999999999E-2</v>
          </cell>
          <cell r="D1052">
            <v>4.7800000000000002E-2</v>
          </cell>
          <cell r="E1052">
            <v>4.8000000000000001E-2</v>
          </cell>
          <cell r="F1052">
            <v>4.82E-2</v>
          </cell>
          <cell r="G1052">
            <v>4.8300000000000003E-2</v>
          </cell>
          <cell r="H1052">
            <v>4.8800000000000003E-2</v>
          </cell>
          <cell r="I1052">
            <v>4.8899999999999999E-2</v>
          </cell>
          <cell r="J1052">
            <v>4.8899999999999999E-2</v>
          </cell>
          <cell r="K1052">
            <v>4.87E-2</v>
          </cell>
          <cell r="L1052">
            <v>4.9200000000000001E-2</v>
          </cell>
          <cell r="M1052">
            <v>4.8599999999999997E-2</v>
          </cell>
          <cell r="N1052">
            <v>5.0099999999999999E-2</v>
          </cell>
          <cell r="O1052">
            <v>5.0299999999999997E-2</v>
          </cell>
          <cell r="P1052">
            <v>5.0599999999999999E-2</v>
          </cell>
          <cell r="Q1052">
            <v>5.04E-2</v>
          </cell>
          <cell r="R1052">
            <v>5.1200000000000002E-2</v>
          </cell>
          <cell r="S1052">
            <v>5.1400000000000001E-2</v>
          </cell>
          <cell r="T1052">
            <v>5.1799999999999999E-2</v>
          </cell>
          <cell r="U1052">
            <v>5.1999999999999998E-2</v>
          </cell>
          <cell r="V1052">
            <v>5.28E-2</v>
          </cell>
        </row>
        <row r="1053">
          <cell r="A1053">
            <v>36203</v>
          </cell>
          <cell r="B1053">
            <v>4.6800000000000001E-2</v>
          </cell>
          <cell r="C1053">
            <v>4.6800000000000001E-2</v>
          </cell>
          <cell r="D1053">
            <v>4.8000000000000001E-2</v>
          </cell>
          <cell r="E1053">
            <v>4.8800000000000003E-2</v>
          </cell>
          <cell r="F1053">
            <v>4.9000000000000002E-2</v>
          </cell>
          <cell r="G1053">
            <v>4.9099999999999998E-2</v>
          </cell>
          <cell r="H1053">
            <v>4.9700000000000001E-2</v>
          </cell>
          <cell r="I1053">
            <v>4.9799999999999997E-2</v>
          </cell>
          <cell r="J1053">
            <v>4.9799999999999997E-2</v>
          </cell>
          <cell r="K1053">
            <v>4.9599999999999998E-2</v>
          </cell>
          <cell r="L1053">
            <v>5.0599999999999999E-2</v>
          </cell>
          <cell r="M1053">
            <v>0.05</v>
          </cell>
          <cell r="N1053">
            <v>5.1499999999999997E-2</v>
          </cell>
          <cell r="O1053">
            <v>5.1799999999999999E-2</v>
          </cell>
          <cell r="P1053">
            <v>5.1999999999999998E-2</v>
          </cell>
          <cell r="Q1053">
            <v>5.1900000000000002E-2</v>
          </cell>
          <cell r="R1053">
            <v>5.2600000000000001E-2</v>
          </cell>
          <cell r="S1053">
            <v>5.2900000000000003E-2</v>
          </cell>
          <cell r="T1053">
            <v>5.33E-2</v>
          </cell>
          <cell r="U1053">
            <v>5.3499999999999999E-2</v>
          </cell>
          <cell r="V1053">
            <v>5.4300000000000001E-2</v>
          </cell>
        </row>
        <row r="1054">
          <cell r="A1054">
            <v>36207</v>
          </cell>
          <cell r="B1054">
            <v>4.7899999999999998E-2</v>
          </cell>
          <cell r="C1054">
            <v>4.7899999999999998E-2</v>
          </cell>
          <cell r="D1054">
            <v>4.8899999999999999E-2</v>
          </cell>
          <cell r="E1054">
            <v>4.9399999999999999E-2</v>
          </cell>
          <cell r="F1054">
            <v>4.9399999999999999E-2</v>
          </cell>
          <cell r="G1054">
            <v>4.9599999999999998E-2</v>
          </cell>
          <cell r="H1054">
            <v>5.0099999999999999E-2</v>
          </cell>
          <cell r="I1054">
            <v>5.0200000000000002E-2</v>
          </cell>
          <cell r="J1054">
            <v>4.99E-2</v>
          </cell>
          <cell r="K1054">
            <v>4.9700000000000001E-2</v>
          </cell>
          <cell r="L1054">
            <v>5.0700000000000002E-2</v>
          </cell>
          <cell r="M1054">
            <v>5.0099999999999999E-2</v>
          </cell>
          <cell r="N1054">
            <v>5.16E-2</v>
          </cell>
          <cell r="O1054">
            <v>5.1799999999999999E-2</v>
          </cell>
          <cell r="P1054">
            <v>5.21E-2</v>
          </cell>
          <cell r="Q1054">
            <v>5.1900000000000002E-2</v>
          </cell>
          <cell r="R1054">
            <v>5.2699999999999997E-2</v>
          </cell>
          <cell r="S1054">
            <v>5.2900000000000003E-2</v>
          </cell>
          <cell r="T1054">
            <v>5.33E-2</v>
          </cell>
          <cell r="U1054">
            <v>5.3499999999999999E-2</v>
          </cell>
          <cell r="V1054">
            <v>5.4300000000000001E-2</v>
          </cell>
        </row>
        <row r="1055">
          <cell r="A1055">
            <v>36208</v>
          </cell>
          <cell r="B1055">
            <v>4.8099999999999997E-2</v>
          </cell>
          <cell r="C1055">
            <v>4.8099999999999997E-2</v>
          </cell>
          <cell r="D1055">
            <v>4.87E-2</v>
          </cell>
          <cell r="E1055">
            <v>4.9000000000000002E-2</v>
          </cell>
          <cell r="F1055">
            <v>4.9000000000000002E-2</v>
          </cell>
          <cell r="G1055">
            <v>4.9099999999999998E-2</v>
          </cell>
          <cell r="H1055">
            <v>4.9700000000000001E-2</v>
          </cell>
          <cell r="I1055">
            <v>4.99E-2</v>
          </cell>
          <cell r="J1055">
            <v>4.9799999999999997E-2</v>
          </cell>
          <cell r="K1055">
            <v>4.9500000000000002E-2</v>
          </cell>
          <cell r="L1055">
            <v>5.0200000000000002E-2</v>
          </cell>
          <cell r="M1055">
            <v>4.9599999999999998E-2</v>
          </cell>
          <cell r="N1055">
            <v>5.0999999999999997E-2</v>
          </cell>
          <cell r="O1055">
            <v>5.1200000000000002E-2</v>
          </cell>
          <cell r="P1055">
            <v>5.1499999999999997E-2</v>
          </cell>
          <cell r="Q1055">
            <v>5.1400000000000001E-2</v>
          </cell>
          <cell r="R1055">
            <v>5.2200000000000003E-2</v>
          </cell>
          <cell r="S1055">
            <v>5.2200000000000003E-2</v>
          </cell>
          <cell r="T1055">
            <v>5.2600000000000001E-2</v>
          </cell>
          <cell r="U1055">
            <v>5.28E-2</v>
          </cell>
          <cell r="V1055">
            <v>5.3600000000000002E-2</v>
          </cell>
        </row>
        <row r="1056">
          <cell r="A1056">
            <v>36209</v>
          </cell>
          <cell r="B1056">
            <v>4.7699999999999999E-2</v>
          </cell>
          <cell r="C1056">
            <v>4.7699999999999999E-2</v>
          </cell>
          <cell r="D1056">
            <v>4.8800000000000003E-2</v>
          </cell>
          <cell r="E1056">
            <v>4.8899999999999999E-2</v>
          </cell>
          <cell r="F1056">
            <v>4.9000000000000002E-2</v>
          </cell>
          <cell r="G1056">
            <v>4.9099999999999998E-2</v>
          </cell>
          <cell r="H1056">
            <v>4.9700000000000001E-2</v>
          </cell>
          <cell r="I1056">
            <v>4.99E-2</v>
          </cell>
          <cell r="J1056">
            <v>4.9799999999999997E-2</v>
          </cell>
          <cell r="K1056">
            <v>4.9799999999999997E-2</v>
          </cell>
          <cell r="L1056">
            <v>5.0599999999999999E-2</v>
          </cell>
          <cell r="M1056">
            <v>0.05</v>
          </cell>
          <cell r="N1056">
            <v>5.1400000000000001E-2</v>
          </cell>
          <cell r="O1056">
            <v>5.16E-2</v>
          </cell>
          <cell r="P1056">
            <v>5.1900000000000002E-2</v>
          </cell>
          <cell r="Q1056">
            <v>5.1799999999999999E-2</v>
          </cell>
          <cell r="R1056">
            <v>5.2400000000000002E-2</v>
          </cell>
          <cell r="S1056">
            <v>5.2499999999999998E-2</v>
          </cell>
          <cell r="T1056">
            <v>5.2999999999999999E-2</v>
          </cell>
          <cell r="U1056">
            <v>5.3199999999999997E-2</v>
          </cell>
          <cell r="V1056">
            <v>5.3999999999999999E-2</v>
          </cell>
        </row>
        <row r="1057">
          <cell r="A1057">
            <v>36210</v>
          </cell>
          <cell r="B1057">
            <v>4.7399999999999998E-2</v>
          </cell>
          <cell r="C1057">
            <v>4.7399999999999998E-2</v>
          </cell>
          <cell r="D1057">
            <v>4.8300000000000003E-2</v>
          </cell>
          <cell r="E1057">
            <v>4.87E-2</v>
          </cell>
          <cell r="F1057">
            <v>4.9299999999999997E-2</v>
          </cell>
          <cell r="G1057">
            <v>4.9500000000000002E-2</v>
          </cell>
          <cell r="H1057">
            <v>4.99E-2</v>
          </cell>
          <cell r="I1057">
            <v>5.0099999999999999E-2</v>
          </cell>
          <cell r="J1057">
            <v>0.05</v>
          </cell>
          <cell r="K1057">
            <v>0.05</v>
          </cell>
          <cell r="L1057">
            <v>5.0900000000000001E-2</v>
          </cell>
          <cell r="M1057">
            <v>5.0299999999999997E-2</v>
          </cell>
          <cell r="N1057">
            <v>5.1700000000000003E-2</v>
          </cell>
          <cell r="O1057">
            <v>5.1799999999999999E-2</v>
          </cell>
          <cell r="P1057">
            <v>5.2200000000000003E-2</v>
          </cell>
          <cell r="Q1057">
            <v>5.21E-2</v>
          </cell>
          <cell r="R1057">
            <v>5.2699999999999997E-2</v>
          </cell>
          <cell r="S1057">
            <v>5.28E-2</v>
          </cell>
          <cell r="T1057">
            <v>5.3400000000000003E-2</v>
          </cell>
          <cell r="U1057">
            <v>5.3600000000000002E-2</v>
          </cell>
          <cell r="V1057">
            <v>5.4300000000000001E-2</v>
          </cell>
        </row>
        <row r="1058">
          <cell r="A1058">
            <v>36213</v>
          </cell>
          <cell r="B1058">
            <v>4.82E-2</v>
          </cell>
          <cell r="C1058">
            <v>4.82E-2</v>
          </cell>
          <cell r="D1058">
            <v>4.8300000000000003E-2</v>
          </cell>
          <cell r="E1058">
            <v>4.8800000000000003E-2</v>
          </cell>
          <cell r="F1058">
            <v>4.9099999999999998E-2</v>
          </cell>
          <cell r="G1058">
            <v>4.9000000000000002E-2</v>
          </cell>
          <cell r="H1058">
            <v>4.9500000000000002E-2</v>
          </cell>
          <cell r="I1058">
            <v>4.9799999999999997E-2</v>
          </cell>
          <cell r="J1058">
            <v>4.9700000000000001E-2</v>
          </cell>
          <cell r="K1058">
            <v>4.9700000000000001E-2</v>
          </cell>
          <cell r="L1058">
            <v>5.0500000000000003E-2</v>
          </cell>
          <cell r="M1058">
            <v>4.99E-2</v>
          </cell>
          <cell r="N1058">
            <v>5.1299999999999998E-2</v>
          </cell>
          <cell r="O1058">
            <v>5.1499999999999997E-2</v>
          </cell>
          <cell r="P1058">
            <v>5.1999999999999998E-2</v>
          </cell>
          <cell r="Q1058">
            <v>5.1900000000000002E-2</v>
          </cell>
          <cell r="R1058">
            <v>5.2400000000000002E-2</v>
          </cell>
          <cell r="S1058">
            <v>5.2499999999999998E-2</v>
          </cell>
          <cell r="T1058">
            <v>5.3100000000000001E-2</v>
          </cell>
          <cell r="U1058">
            <v>5.33E-2</v>
          </cell>
          <cell r="V1058">
            <v>5.3999999999999999E-2</v>
          </cell>
        </row>
        <row r="1059">
          <cell r="A1059">
            <v>36214</v>
          </cell>
          <cell r="B1059">
            <v>4.8500000000000001E-2</v>
          </cell>
          <cell r="C1059">
            <v>4.8500000000000001E-2</v>
          </cell>
          <cell r="D1059">
            <v>4.9200000000000001E-2</v>
          </cell>
          <cell r="E1059">
            <v>4.9299999999999997E-2</v>
          </cell>
          <cell r="F1059">
            <v>4.9799999999999997E-2</v>
          </cell>
          <cell r="G1059">
            <v>4.9799999999999997E-2</v>
          </cell>
          <cell r="H1059">
            <v>5.0299999999999997E-2</v>
          </cell>
          <cell r="I1059">
            <v>5.0599999999999999E-2</v>
          </cell>
          <cell r="J1059">
            <v>5.0500000000000003E-2</v>
          </cell>
          <cell r="K1059">
            <v>5.0500000000000003E-2</v>
          </cell>
          <cell r="L1059">
            <v>5.1299999999999998E-2</v>
          </cell>
          <cell r="M1059">
            <v>5.0700000000000002E-2</v>
          </cell>
          <cell r="N1059">
            <v>5.21E-2</v>
          </cell>
          <cell r="O1059">
            <v>5.2299999999999999E-2</v>
          </cell>
          <cell r="P1059">
            <v>5.2699999999999997E-2</v>
          </cell>
          <cell r="Q1059">
            <v>5.2600000000000001E-2</v>
          </cell>
          <cell r="R1059">
            <v>5.3199999999999997E-2</v>
          </cell>
          <cell r="S1059">
            <v>5.33E-2</v>
          </cell>
          <cell r="T1059">
            <v>5.3699999999999998E-2</v>
          </cell>
          <cell r="U1059">
            <v>5.3900000000000003E-2</v>
          </cell>
          <cell r="V1059">
            <v>5.4600000000000003E-2</v>
          </cell>
        </row>
        <row r="1060">
          <cell r="A1060">
            <v>36215</v>
          </cell>
          <cell r="B1060">
            <v>4.9399999999999999E-2</v>
          </cell>
          <cell r="C1060">
            <v>4.9399999999999999E-2</v>
          </cell>
          <cell r="D1060">
            <v>4.9599999999999998E-2</v>
          </cell>
          <cell r="E1060">
            <v>4.99E-2</v>
          </cell>
          <cell r="F1060">
            <v>5.04E-2</v>
          </cell>
          <cell r="G1060">
            <v>5.0500000000000003E-2</v>
          </cell>
          <cell r="H1060">
            <v>5.0999999999999997E-2</v>
          </cell>
          <cell r="I1060">
            <v>5.1299999999999998E-2</v>
          </cell>
          <cell r="J1060">
            <v>5.1499999999999997E-2</v>
          </cell>
          <cell r="K1060">
            <v>5.1499999999999997E-2</v>
          </cell>
          <cell r="L1060">
            <v>5.2200000000000003E-2</v>
          </cell>
          <cell r="M1060">
            <v>5.1499999999999997E-2</v>
          </cell>
          <cell r="N1060">
            <v>5.2999999999999999E-2</v>
          </cell>
          <cell r="O1060">
            <v>5.3199999999999997E-2</v>
          </cell>
          <cell r="P1060">
            <v>5.3499999999999999E-2</v>
          </cell>
          <cell r="Q1060">
            <v>5.3199999999999997E-2</v>
          </cell>
          <cell r="R1060">
            <v>5.3999999999999999E-2</v>
          </cell>
          <cell r="S1060">
            <v>5.3999999999999999E-2</v>
          </cell>
          <cell r="T1060">
            <v>5.4600000000000003E-2</v>
          </cell>
          <cell r="U1060">
            <v>5.4800000000000001E-2</v>
          </cell>
          <cell r="V1060">
            <v>5.5399999999999998E-2</v>
          </cell>
        </row>
        <row r="1061">
          <cell r="A1061">
            <v>36216</v>
          </cell>
          <cell r="B1061">
            <v>4.9000000000000002E-2</v>
          </cell>
          <cell r="C1061">
            <v>4.9000000000000002E-2</v>
          </cell>
          <cell r="D1061">
            <v>4.9799999999999997E-2</v>
          </cell>
          <cell r="E1061">
            <v>5.0200000000000002E-2</v>
          </cell>
          <cell r="F1061">
            <v>5.1299999999999998E-2</v>
          </cell>
          <cell r="G1061">
            <v>5.11E-2</v>
          </cell>
          <cell r="H1061">
            <v>5.1900000000000002E-2</v>
          </cell>
          <cell r="I1061">
            <v>5.2299999999999999E-2</v>
          </cell>
          <cell r="J1061">
            <v>5.2499999999999998E-2</v>
          </cell>
          <cell r="K1061">
            <v>5.2499999999999998E-2</v>
          </cell>
          <cell r="L1061">
            <v>5.3199999999999997E-2</v>
          </cell>
          <cell r="M1061">
            <v>5.2499999999999998E-2</v>
          </cell>
          <cell r="N1061">
            <v>5.3999999999999999E-2</v>
          </cell>
          <cell r="O1061">
            <v>5.4199999999999998E-2</v>
          </cell>
          <cell r="P1061">
            <v>5.45E-2</v>
          </cell>
          <cell r="Q1061">
            <v>5.4199999999999998E-2</v>
          </cell>
          <cell r="R1061">
            <v>5.5100000000000003E-2</v>
          </cell>
          <cell r="S1061">
            <v>5.5100000000000003E-2</v>
          </cell>
          <cell r="T1061">
            <v>5.5800000000000002E-2</v>
          </cell>
          <cell r="U1061">
            <v>5.6000000000000001E-2</v>
          </cell>
          <cell r="V1061">
            <v>5.6599999999999998E-2</v>
          </cell>
        </row>
        <row r="1062">
          <cell r="A1062">
            <v>36217</v>
          </cell>
          <cell r="B1062">
            <v>4.7899999999999998E-2</v>
          </cell>
          <cell r="C1062">
            <v>4.7899999999999998E-2</v>
          </cell>
          <cell r="D1062">
            <v>4.9599999999999998E-2</v>
          </cell>
          <cell r="E1062">
            <v>5.0799999999999998E-2</v>
          </cell>
          <cell r="F1062">
            <v>5.1200000000000002E-2</v>
          </cell>
          <cell r="G1062">
            <v>5.16E-2</v>
          </cell>
          <cell r="H1062">
            <v>5.2499999999999998E-2</v>
          </cell>
          <cell r="I1062">
            <v>5.2699999999999997E-2</v>
          </cell>
          <cell r="J1062">
            <v>5.2600000000000001E-2</v>
          </cell>
          <cell r="K1062">
            <v>5.2299999999999999E-2</v>
          </cell>
          <cell r="L1062">
            <v>5.2900000000000003E-2</v>
          </cell>
          <cell r="M1062">
            <v>5.2200000000000003E-2</v>
          </cell>
          <cell r="N1062">
            <v>5.3699999999999998E-2</v>
          </cell>
          <cell r="O1062">
            <v>5.3999999999999999E-2</v>
          </cell>
          <cell r="P1062">
            <v>5.4399999999999997E-2</v>
          </cell>
          <cell r="Q1062">
            <v>5.4199999999999998E-2</v>
          </cell>
          <cell r="R1062">
            <v>5.4899999999999997E-2</v>
          </cell>
          <cell r="S1062">
            <v>5.5E-2</v>
          </cell>
          <cell r="T1062">
            <v>5.5500000000000001E-2</v>
          </cell>
          <cell r="U1062">
            <v>5.57E-2</v>
          </cell>
          <cell r="V1062">
            <v>5.62E-2</v>
          </cell>
        </row>
        <row r="1063">
          <cell r="A1063">
            <v>36220</v>
          </cell>
          <cell r="B1063">
            <v>4.9399999999999999E-2</v>
          </cell>
          <cell r="C1063">
            <v>4.9399999999999999E-2</v>
          </cell>
          <cell r="D1063">
            <v>5.0299999999999997E-2</v>
          </cell>
          <cell r="E1063">
            <v>5.1299999999999998E-2</v>
          </cell>
          <cell r="F1063">
            <v>5.21E-2</v>
          </cell>
          <cell r="G1063">
            <v>5.2499999999999998E-2</v>
          </cell>
          <cell r="H1063">
            <v>5.33E-2</v>
          </cell>
          <cell r="I1063">
            <v>5.3499999999999999E-2</v>
          </cell>
          <cell r="J1063">
            <v>5.3600000000000002E-2</v>
          </cell>
          <cell r="K1063">
            <v>5.33E-2</v>
          </cell>
          <cell r="L1063">
            <v>5.4100000000000002E-2</v>
          </cell>
          <cell r="M1063">
            <v>5.3400000000000003E-2</v>
          </cell>
          <cell r="N1063">
            <v>5.5E-2</v>
          </cell>
          <cell r="O1063">
            <v>5.5300000000000002E-2</v>
          </cell>
          <cell r="P1063">
            <v>5.5599999999999997E-2</v>
          </cell>
          <cell r="Q1063">
            <v>5.5399999999999998E-2</v>
          </cell>
          <cell r="R1063">
            <v>5.62E-2</v>
          </cell>
          <cell r="S1063">
            <v>5.6099999999999997E-2</v>
          </cell>
          <cell r="T1063">
            <v>5.6599999999999998E-2</v>
          </cell>
          <cell r="U1063">
            <v>5.6800000000000003E-2</v>
          </cell>
          <cell r="V1063">
            <v>5.7200000000000001E-2</v>
          </cell>
        </row>
        <row r="1064">
          <cell r="A1064">
            <v>36221</v>
          </cell>
          <cell r="B1064">
            <v>4.9000000000000002E-2</v>
          </cell>
          <cell r="C1064">
            <v>4.9000000000000002E-2</v>
          </cell>
          <cell r="D1064">
            <v>5.0500000000000003E-2</v>
          </cell>
          <cell r="E1064">
            <v>5.1200000000000002E-2</v>
          </cell>
          <cell r="F1064">
            <v>5.1999999999999998E-2</v>
          </cell>
          <cell r="G1064">
            <v>5.1999999999999998E-2</v>
          </cell>
          <cell r="H1064">
            <v>5.2900000000000003E-2</v>
          </cell>
          <cell r="I1064">
            <v>5.3100000000000001E-2</v>
          </cell>
          <cell r="J1064">
            <v>5.33E-2</v>
          </cell>
          <cell r="K1064">
            <v>5.2999999999999999E-2</v>
          </cell>
          <cell r="L1064">
            <v>5.3600000000000002E-2</v>
          </cell>
          <cell r="M1064">
            <v>5.2900000000000003E-2</v>
          </cell>
          <cell r="N1064">
            <v>5.45E-2</v>
          </cell>
          <cell r="O1064">
            <v>5.4699999999999999E-2</v>
          </cell>
          <cell r="P1064">
            <v>5.5E-2</v>
          </cell>
          <cell r="Q1064">
            <v>5.4899999999999997E-2</v>
          </cell>
          <cell r="R1064">
            <v>5.5599999999999997E-2</v>
          </cell>
          <cell r="S1064">
            <v>5.5599999999999997E-2</v>
          </cell>
          <cell r="T1064">
            <v>5.6099999999999997E-2</v>
          </cell>
          <cell r="U1064">
            <v>5.6300000000000003E-2</v>
          </cell>
          <cell r="V1064">
            <v>5.67E-2</v>
          </cell>
        </row>
        <row r="1065">
          <cell r="A1065">
            <v>36222</v>
          </cell>
          <cell r="B1065">
            <v>4.8500000000000001E-2</v>
          </cell>
          <cell r="C1065">
            <v>4.8500000000000001E-2</v>
          </cell>
          <cell r="D1065">
            <v>4.99E-2</v>
          </cell>
          <cell r="E1065">
            <v>5.1299999999999998E-2</v>
          </cell>
          <cell r="F1065">
            <v>5.21E-2</v>
          </cell>
          <cell r="G1065">
            <v>5.3100000000000001E-2</v>
          </cell>
          <cell r="H1065">
            <v>5.3100000000000001E-2</v>
          </cell>
          <cell r="I1065">
            <v>5.3600000000000002E-2</v>
          </cell>
          <cell r="J1065">
            <v>5.3699999999999998E-2</v>
          </cell>
          <cell r="K1065">
            <v>5.3400000000000003E-2</v>
          </cell>
          <cell r="L1065">
            <v>5.3499999999999999E-2</v>
          </cell>
          <cell r="M1065">
            <v>5.3800000000000001E-2</v>
          </cell>
          <cell r="N1065">
            <v>5.4699999999999999E-2</v>
          </cell>
          <cell r="O1065">
            <v>5.5199999999999999E-2</v>
          </cell>
          <cell r="P1065">
            <v>5.5300000000000002E-2</v>
          </cell>
          <cell r="Q1065">
            <v>5.5E-2</v>
          </cell>
          <cell r="R1065">
            <v>5.5800000000000002E-2</v>
          </cell>
          <cell r="S1065">
            <v>5.5800000000000002E-2</v>
          </cell>
          <cell r="T1065">
            <v>5.6500000000000002E-2</v>
          </cell>
          <cell r="U1065">
            <v>5.6800000000000003E-2</v>
          </cell>
          <cell r="V1065">
            <v>5.7099999999999998E-2</v>
          </cell>
        </row>
        <row r="1066">
          <cell r="A1066">
            <v>36223</v>
          </cell>
          <cell r="B1066">
            <v>4.8099999999999997E-2</v>
          </cell>
          <cell r="C1066">
            <v>4.8099999999999997E-2</v>
          </cell>
          <cell r="D1066">
            <v>5.0099999999999999E-2</v>
          </cell>
          <cell r="E1066">
            <v>5.1400000000000001E-2</v>
          </cell>
          <cell r="F1066">
            <v>5.2400000000000002E-2</v>
          </cell>
          <cell r="G1066">
            <v>5.3100000000000001E-2</v>
          </cell>
          <cell r="H1066">
            <v>5.3199999999999997E-2</v>
          </cell>
          <cell r="I1066">
            <v>5.3600000000000002E-2</v>
          </cell>
          <cell r="J1066">
            <v>5.3699999999999998E-2</v>
          </cell>
          <cell r="K1066">
            <v>5.3499999999999999E-2</v>
          </cell>
          <cell r="L1066">
            <v>5.3900000000000003E-2</v>
          </cell>
          <cell r="M1066">
            <v>5.4199999999999998E-2</v>
          </cell>
          <cell r="N1066">
            <v>5.5100000000000003E-2</v>
          </cell>
          <cell r="O1066">
            <v>5.5500000000000001E-2</v>
          </cell>
          <cell r="P1066">
            <v>5.5599999999999997E-2</v>
          </cell>
          <cell r="Q1066">
            <v>5.5399999999999998E-2</v>
          </cell>
          <cell r="R1066">
            <v>5.62E-2</v>
          </cell>
          <cell r="S1066">
            <v>5.6099999999999997E-2</v>
          </cell>
          <cell r="T1066">
            <v>5.6899999999999999E-2</v>
          </cell>
          <cell r="U1066">
            <v>5.7099999999999998E-2</v>
          </cell>
          <cell r="V1066">
            <v>5.74E-2</v>
          </cell>
        </row>
        <row r="1067">
          <cell r="A1067">
            <v>36224</v>
          </cell>
          <cell r="B1067">
            <v>4.7699999999999999E-2</v>
          </cell>
          <cell r="C1067">
            <v>4.7699999999999999E-2</v>
          </cell>
          <cell r="D1067">
            <v>4.99E-2</v>
          </cell>
          <cell r="E1067">
            <v>5.1200000000000002E-2</v>
          </cell>
          <cell r="F1067">
            <v>5.1499999999999997E-2</v>
          </cell>
          <cell r="G1067">
            <v>5.2299999999999999E-2</v>
          </cell>
          <cell r="H1067">
            <v>5.2900000000000003E-2</v>
          </cell>
          <cell r="I1067">
            <v>5.3199999999999997E-2</v>
          </cell>
          <cell r="J1067">
            <v>5.3100000000000001E-2</v>
          </cell>
          <cell r="K1067">
            <v>5.28E-2</v>
          </cell>
          <cell r="L1067">
            <v>5.3199999999999997E-2</v>
          </cell>
          <cell r="M1067">
            <v>5.3499999999999999E-2</v>
          </cell>
          <cell r="N1067">
            <v>5.4399999999999997E-2</v>
          </cell>
          <cell r="O1067">
            <v>5.4699999999999999E-2</v>
          </cell>
          <cell r="P1067">
            <v>5.4899999999999997E-2</v>
          </cell>
          <cell r="Q1067">
            <v>5.4699999999999999E-2</v>
          </cell>
          <cell r="R1067">
            <v>5.5399999999999998E-2</v>
          </cell>
          <cell r="S1067">
            <v>5.5399999999999998E-2</v>
          </cell>
          <cell r="T1067">
            <v>5.6099999999999997E-2</v>
          </cell>
          <cell r="U1067">
            <v>5.6300000000000003E-2</v>
          </cell>
          <cell r="V1067">
            <v>5.6599999999999998E-2</v>
          </cell>
        </row>
        <row r="1068">
          <cell r="A1068">
            <v>36227</v>
          </cell>
          <cell r="B1068">
            <v>4.7800000000000002E-2</v>
          </cell>
          <cell r="C1068">
            <v>4.7800000000000002E-2</v>
          </cell>
          <cell r="D1068">
            <v>5.0299999999999997E-2</v>
          </cell>
          <cell r="E1068">
            <v>5.1299999999999998E-2</v>
          </cell>
          <cell r="F1068">
            <v>5.16E-2</v>
          </cell>
          <cell r="G1068">
            <v>5.2499999999999998E-2</v>
          </cell>
          <cell r="H1068">
            <v>5.28E-2</v>
          </cell>
          <cell r="I1068">
            <v>5.3100000000000001E-2</v>
          </cell>
          <cell r="J1068">
            <v>5.2999999999999999E-2</v>
          </cell>
          <cell r="K1068">
            <v>5.2699999999999997E-2</v>
          </cell>
          <cell r="L1068">
            <v>5.3100000000000001E-2</v>
          </cell>
          <cell r="M1068">
            <v>5.33E-2</v>
          </cell>
          <cell r="N1068">
            <v>5.4300000000000001E-2</v>
          </cell>
          <cell r="O1068">
            <v>5.4600000000000003E-2</v>
          </cell>
          <cell r="P1068">
            <v>5.4600000000000003E-2</v>
          </cell>
          <cell r="Q1068">
            <v>5.4399999999999997E-2</v>
          </cell>
          <cell r="R1068">
            <v>5.5199999999999999E-2</v>
          </cell>
          <cell r="S1068">
            <v>5.5100000000000003E-2</v>
          </cell>
          <cell r="T1068">
            <v>5.5800000000000002E-2</v>
          </cell>
          <cell r="U1068">
            <v>5.6000000000000001E-2</v>
          </cell>
          <cell r="V1068">
            <v>5.6399999999999999E-2</v>
          </cell>
        </row>
        <row r="1069">
          <cell r="A1069">
            <v>36228</v>
          </cell>
          <cell r="B1069">
            <v>4.7399999999999998E-2</v>
          </cell>
          <cell r="C1069">
            <v>4.7399999999999998E-2</v>
          </cell>
          <cell r="D1069">
            <v>4.9700000000000001E-2</v>
          </cell>
          <cell r="E1069">
            <v>5.0700000000000002E-2</v>
          </cell>
          <cell r="F1069">
            <v>5.0700000000000002E-2</v>
          </cell>
          <cell r="G1069">
            <v>5.0900000000000001E-2</v>
          </cell>
          <cell r="H1069">
            <v>5.1400000000000001E-2</v>
          </cell>
          <cell r="I1069">
            <v>5.16E-2</v>
          </cell>
          <cell r="J1069">
            <v>5.1799999999999999E-2</v>
          </cell>
          <cell r="K1069">
            <v>5.1499999999999997E-2</v>
          </cell>
          <cell r="L1069">
            <v>5.1999999999999998E-2</v>
          </cell>
          <cell r="M1069">
            <v>5.2299999999999999E-2</v>
          </cell>
          <cell r="N1069">
            <v>5.3199999999999997E-2</v>
          </cell>
          <cell r="O1069">
            <v>5.3499999999999999E-2</v>
          </cell>
          <cell r="P1069">
            <v>5.3499999999999999E-2</v>
          </cell>
          <cell r="Q1069">
            <v>5.33E-2</v>
          </cell>
          <cell r="R1069">
            <v>5.4100000000000002E-2</v>
          </cell>
          <cell r="S1069">
            <v>5.4100000000000002E-2</v>
          </cell>
          <cell r="T1069">
            <v>5.4699999999999999E-2</v>
          </cell>
          <cell r="U1069">
            <v>5.4899999999999997E-2</v>
          </cell>
          <cell r="V1069">
            <v>5.5300000000000002E-2</v>
          </cell>
        </row>
        <row r="1070">
          <cell r="A1070">
            <v>36229</v>
          </cell>
          <cell r="B1070">
            <v>4.7E-2</v>
          </cell>
          <cell r="C1070">
            <v>4.7E-2</v>
          </cell>
          <cell r="D1070">
            <v>4.99E-2</v>
          </cell>
          <cell r="E1070">
            <v>5.0799999999999998E-2</v>
          </cell>
          <cell r="F1070">
            <v>5.0999999999999997E-2</v>
          </cell>
          <cell r="G1070">
            <v>5.1299999999999998E-2</v>
          </cell>
          <cell r="H1070">
            <v>5.1700000000000003E-2</v>
          </cell>
          <cell r="I1070">
            <v>5.1900000000000002E-2</v>
          </cell>
          <cell r="J1070">
            <v>5.2200000000000003E-2</v>
          </cell>
          <cell r="K1070">
            <v>5.1900000000000002E-2</v>
          </cell>
          <cell r="L1070">
            <v>5.2200000000000003E-2</v>
          </cell>
          <cell r="M1070">
            <v>5.2499999999999998E-2</v>
          </cell>
          <cell r="N1070">
            <v>5.3400000000000003E-2</v>
          </cell>
          <cell r="O1070">
            <v>5.3699999999999998E-2</v>
          </cell>
          <cell r="P1070">
            <v>5.3800000000000001E-2</v>
          </cell>
          <cell r="Q1070">
            <v>5.3600000000000002E-2</v>
          </cell>
          <cell r="R1070">
            <v>5.4300000000000001E-2</v>
          </cell>
          <cell r="S1070">
            <v>5.4300000000000001E-2</v>
          </cell>
          <cell r="T1070">
            <v>5.5100000000000003E-2</v>
          </cell>
          <cell r="U1070">
            <v>5.5300000000000002E-2</v>
          </cell>
          <cell r="V1070">
            <v>5.57E-2</v>
          </cell>
        </row>
        <row r="1071">
          <cell r="A1071">
            <v>36230</v>
          </cell>
          <cell r="B1071">
            <v>4.7300000000000002E-2</v>
          </cell>
          <cell r="C1071">
            <v>4.7300000000000002E-2</v>
          </cell>
          <cell r="D1071">
            <v>4.9700000000000001E-2</v>
          </cell>
          <cell r="E1071">
            <v>5.0599999999999999E-2</v>
          </cell>
          <cell r="F1071">
            <v>5.0900000000000001E-2</v>
          </cell>
          <cell r="G1071">
            <v>5.1200000000000002E-2</v>
          </cell>
          <cell r="H1071">
            <v>5.16E-2</v>
          </cell>
          <cell r="I1071">
            <v>5.1799999999999999E-2</v>
          </cell>
          <cell r="J1071">
            <v>5.2200000000000003E-2</v>
          </cell>
          <cell r="K1071">
            <v>5.1999999999999998E-2</v>
          </cell>
          <cell r="L1071">
            <v>5.2299999999999999E-2</v>
          </cell>
          <cell r="M1071">
            <v>5.2600000000000001E-2</v>
          </cell>
          <cell r="N1071">
            <v>5.3499999999999999E-2</v>
          </cell>
          <cell r="O1071">
            <v>5.3900000000000003E-2</v>
          </cell>
          <cell r="P1071">
            <v>5.3999999999999999E-2</v>
          </cell>
          <cell r="Q1071">
            <v>5.3800000000000001E-2</v>
          </cell>
          <cell r="R1071">
            <v>5.45E-2</v>
          </cell>
          <cell r="S1071">
            <v>5.45E-2</v>
          </cell>
          <cell r="T1071">
            <v>5.5300000000000002E-2</v>
          </cell>
          <cell r="U1071">
            <v>5.5500000000000001E-2</v>
          </cell>
          <cell r="V1071">
            <v>5.5899999999999998E-2</v>
          </cell>
        </row>
        <row r="1072">
          <cell r="A1072">
            <v>36231</v>
          </cell>
          <cell r="B1072">
            <v>4.5999999999999999E-2</v>
          </cell>
          <cell r="C1072">
            <v>4.5999999999999999E-2</v>
          </cell>
          <cell r="D1072">
            <v>4.9099999999999998E-2</v>
          </cell>
          <cell r="E1072">
            <v>4.9700000000000001E-2</v>
          </cell>
          <cell r="F1072">
            <v>5.0599999999999999E-2</v>
          </cell>
          <cell r="G1072">
            <v>5.0799999999999998E-2</v>
          </cell>
          <cell r="H1072">
            <v>5.1299999999999998E-2</v>
          </cell>
          <cell r="I1072">
            <v>5.1200000000000002E-2</v>
          </cell>
          <cell r="J1072">
            <v>5.16E-2</v>
          </cell>
          <cell r="K1072">
            <v>5.1400000000000001E-2</v>
          </cell>
          <cell r="L1072">
            <v>5.1799999999999999E-2</v>
          </cell>
          <cell r="M1072">
            <v>5.2299999999999999E-2</v>
          </cell>
          <cell r="N1072">
            <v>5.2999999999999999E-2</v>
          </cell>
          <cell r="O1072">
            <v>5.33E-2</v>
          </cell>
          <cell r="P1072">
            <v>5.3600000000000002E-2</v>
          </cell>
          <cell r="Q1072">
            <v>5.3400000000000003E-2</v>
          </cell>
          <cell r="R1072">
            <v>5.4199999999999998E-2</v>
          </cell>
          <cell r="S1072">
            <v>5.4199999999999998E-2</v>
          </cell>
          <cell r="T1072">
            <v>5.5E-2</v>
          </cell>
          <cell r="U1072">
            <v>5.5199999999999999E-2</v>
          </cell>
          <cell r="V1072">
            <v>5.5599999999999997E-2</v>
          </cell>
        </row>
        <row r="1073">
          <cell r="A1073">
            <v>36234</v>
          </cell>
          <cell r="B1073">
            <v>4.6199999999999998E-2</v>
          </cell>
          <cell r="C1073">
            <v>4.6199999999999998E-2</v>
          </cell>
          <cell r="D1073">
            <v>4.8800000000000003E-2</v>
          </cell>
          <cell r="E1073">
            <v>4.9599999999999998E-2</v>
          </cell>
          <cell r="F1073">
            <v>5.04E-2</v>
          </cell>
          <cell r="G1073">
            <v>5.0700000000000002E-2</v>
          </cell>
          <cell r="H1073">
            <v>5.1200000000000002E-2</v>
          </cell>
          <cell r="I1073">
            <v>5.11E-2</v>
          </cell>
          <cell r="J1073">
            <v>5.1499999999999997E-2</v>
          </cell>
          <cell r="K1073">
            <v>5.1299999999999998E-2</v>
          </cell>
          <cell r="L1073">
            <v>5.16E-2</v>
          </cell>
          <cell r="M1073">
            <v>5.21E-2</v>
          </cell>
          <cell r="N1073">
            <v>5.28E-2</v>
          </cell>
          <cell r="O1073">
            <v>5.3100000000000001E-2</v>
          </cell>
          <cell r="P1073">
            <v>5.3499999999999999E-2</v>
          </cell>
          <cell r="Q1073">
            <v>5.33E-2</v>
          </cell>
          <cell r="R1073">
            <v>5.4100000000000002E-2</v>
          </cell>
          <cell r="S1073">
            <v>5.3999999999999999E-2</v>
          </cell>
          <cell r="T1073">
            <v>5.4800000000000001E-2</v>
          </cell>
          <cell r="U1073">
            <v>5.5100000000000003E-2</v>
          </cell>
          <cell r="V1073">
            <v>5.5399999999999998E-2</v>
          </cell>
        </row>
        <row r="1074">
          <cell r="A1074">
            <v>36235</v>
          </cell>
          <cell r="B1074">
            <v>4.65E-2</v>
          </cell>
          <cell r="C1074">
            <v>4.65E-2</v>
          </cell>
          <cell r="D1074">
            <v>4.8599999999999997E-2</v>
          </cell>
          <cell r="E1074">
            <v>4.9399999999999999E-2</v>
          </cell>
          <cell r="F1074">
            <v>5.0099999999999999E-2</v>
          </cell>
          <cell r="G1074">
            <v>5.0599999999999999E-2</v>
          </cell>
          <cell r="H1074">
            <v>5.0999999999999997E-2</v>
          </cell>
          <cell r="I1074">
            <v>5.0900000000000001E-2</v>
          </cell>
          <cell r="J1074">
            <v>5.1299999999999998E-2</v>
          </cell>
          <cell r="K1074">
            <v>5.0999999999999997E-2</v>
          </cell>
          <cell r="L1074">
            <v>5.1400000000000001E-2</v>
          </cell>
          <cell r="M1074">
            <v>5.1700000000000003E-2</v>
          </cell>
          <cell r="N1074">
            <v>5.2499999999999998E-2</v>
          </cell>
          <cell r="O1074">
            <v>5.2900000000000003E-2</v>
          </cell>
          <cell r="P1074">
            <v>5.3100000000000001E-2</v>
          </cell>
          <cell r="Q1074">
            <v>5.2900000000000003E-2</v>
          </cell>
          <cell r="R1074">
            <v>5.3699999999999998E-2</v>
          </cell>
          <cell r="S1074">
            <v>5.3600000000000002E-2</v>
          </cell>
          <cell r="T1074">
            <v>5.4399999999999997E-2</v>
          </cell>
          <cell r="U1074">
            <v>5.4699999999999999E-2</v>
          </cell>
          <cell r="V1074">
            <v>5.5100000000000003E-2</v>
          </cell>
        </row>
        <row r="1075">
          <cell r="A1075">
            <v>36236</v>
          </cell>
          <cell r="B1075">
            <v>4.5999999999999999E-2</v>
          </cell>
          <cell r="C1075">
            <v>4.5999999999999999E-2</v>
          </cell>
          <cell r="D1075">
            <v>4.8399999999999999E-2</v>
          </cell>
          <cell r="E1075">
            <v>4.9799999999999997E-2</v>
          </cell>
          <cell r="F1075">
            <v>5.04E-2</v>
          </cell>
          <cell r="G1075">
            <v>5.0299999999999997E-2</v>
          </cell>
          <cell r="H1075">
            <v>5.1299999999999998E-2</v>
          </cell>
          <cell r="I1075">
            <v>5.11E-2</v>
          </cell>
          <cell r="J1075">
            <v>5.16E-2</v>
          </cell>
          <cell r="K1075">
            <v>5.1400000000000001E-2</v>
          </cell>
          <cell r="L1075">
            <v>5.1700000000000003E-2</v>
          </cell>
          <cell r="M1075">
            <v>5.1900000000000002E-2</v>
          </cell>
          <cell r="N1075">
            <v>5.2900000000000003E-2</v>
          </cell>
          <cell r="O1075">
            <v>5.3199999999999997E-2</v>
          </cell>
          <cell r="P1075">
            <v>5.3400000000000003E-2</v>
          </cell>
          <cell r="Q1075">
            <v>5.33E-2</v>
          </cell>
          <cell r="R1075">
            <v>5.3900000000000003E-2</v>
          </cell>
          <cell r="S1075">
            <v>5.3999999999999999E-2</v>
          </cell>
          <cell r="T1075">
            <v>5.4699999999999999E-2</v>
          </cell>
          <cell r="U1075">
            <v>5.5E-2</v>
          </cell>
          <cell r="V1075">
            <v>5.5500000000000001E-2</v>
          </cell>
        </row>
        <row r="1076">
          <cell r="A1076">
            <v>36237</v>
          </cell>
          <cell r="B1076">
            <v>4.6300000000000001E-2</v>
          </cell>
          <cell r="C1076">
            <v>4.6300000000000001E-2</v>
          </cell>
          <cell r="D1076">
            <v>4.82E-2</v>
          </cell>
          <cell r="E1076">
            <v>4.9399999999999999E-2</v>
          </cell>
          <cell r="F1076">
            <v>5.0099999999999999E-2</v>
          </cell>
          <cell r="G1076">
            <v>5.0099999999999999E-2</v>
          </cell>
          <cell r="H1076">
            <v>5.0900000000000001E-2</v>
          </cell>
          <cell r="I1076">
            <v>5.0900000000000001E-2</v>
          </cell>
          <cell r="J1076">
            <v>5.1299999999999998E-2</v>
          </cell>
          <cell r="K1076">
            <v>5.11E-2</v>
          </cell>
          <cell r="L1076">
            <v>5.1499999999999997E-2</v>
          </cell>
          <cell r="M1076">
            <v>5.1400000000000001E-2</v>
          </cell>
          <cell r="N1076">
            <v>5.2499999999999998E-2</v>
          </cell>
          <cell r="O1076">
            <v>5.2900000000000003E-2</v>
          </cell>
          <cell r="P1076">
            <v>5.3100000000000001E-2</v>
          </cell>
          <cell r="Q1076">
            <v>5.2999999999999999E-2</v>
          </cell>
          <cell r="R1076">
            <v>5.3699999999999998E-2</v>
          </cell>
          <cell r="S1076">
            <v>5.3699999999999998E-2</v>
          </cell>
          <cell r="T1076">
            <v>5.45E-2</v>
          </cell>
          <cell r="U1076">
            <v>5.4800000000000001E-2</v>
          </cell>
          <cell r="V1076">
            <v>5.5300000000000002E-2</v>
          </cell>
        </row>
        <row r="1077">
          <cell r="A1077">
            <v>36238</v>
          </cell>
          <cell r="B1077">
            <v>4.58E-2</v>
          </cell>
          <cell r="C1077">
            <v>4.58E-2</v>
          </cell>
          <cell r="D1077">
            <v>4.8300000000000003E-2</v>
          </cell>
          <cell r="E1077">
            <v>4.9700000000000001E-2</v>
          </cell>
          <cell r="F1077">
            <v>5.0599999999999999E-2</v>
          </cell>
          <cell r="G1077">
            <v>5.04E-2</v>
          </cell>
          <cell r="H1077">
            <v>5.0999999999999997E-2</v>
          </cell>
          <cell r="I1077">
            <v>5.0999999999999997E-2</v>
          </cell>
          <cell r="J1077">
            <v>5.1499999999999997E-2</v>
          </cell>
          <cell r="K1077">
            <v>5.1400000000000001E-2</v>
          </cell>
          <cell r="L1077">
            <v>5.1999999999999998E-2</v>
          </cell>
          <cell r="M1077">
            <v>5.1900000000000002E-2</v>
          </cell>
          <cell r="N1077">
            <v>5.2999999999999999E-2</v>
          </cell>
          <cell r="O1077">
            <v>5.33E-2</v>
          </cell>
          <cell r="P1077">
            <v>5.3600000000000002E-2</v>
          </cell>
          <cell r="Q1077">
            <v>5.3400000000000003E-2</v>
          </cell>
          <cell r="R1077">
            <v>5.4199999999999998E-2</v>
          </cell>
          <cell r="S1077">
            <v>5.4199999999999998E-2</v>
          </cell>
          <cell r="T1077">
            <v>5.5E-2</v>
          </cell>
          <cell r="U1077">
            <v>5.5300000000000002E-2</v>
          </cell>
          <cell r="V1077">
            <v>5.57E-2</v>
          </cell>
        </row>
        <row r="1078">
          <cell r="A1078">
            <v>36241</v>
          </cell>
          <cell r="B1078">
            <v>4.6800000000000001E-2</v>
          </cell>
          <cell r="C1078">
            <v>4.6800000000000001E-2</v>
          </cell>
          <cell r="D1078">
            <v>4.8800000000000003E-2</v>
          </cell>
          <cell r="E1078">
            <v>0.05</v>
          </cell>
          <cell r="F1078">
            <v>5.0799999999999998E-2</v>
          </cell>
          <cell r="G1078">
            <v>5.0799999999999998E-2</v>
          </cell>
          <cell r="H1078">
            <v>5.1499999999999997E-2</v>
          </cell>
          <cell r="I1078">
            <v>5.1499999999999997E-2</v>
          </cell>
          <cell r="J1078">
            <v>5.1999999999999998E-2</v>
          </cell>
          <cell r="K1078">
            <v>5.1900000000000002E-2</v>
          </cell>
          <cell r="L1078">
            <v>5.2499999999999998E-2</v>
          </cell>
          <cell r="M1078">
            <v>5.2400000000000002E-2</v>
          </cell>
          <cell r="N1078">
            <v>5.3400000000000003E-2</v>
          </cell>
          <cell r="O1078">
            <v>5.3699999999999998E-2</v>
          </cell>
          <cell r="P1078">
            <v>5.4100000000000002E-2</v>
          </cell>
          <cell r="Q1078">
            <v>5.3900000000000003E-2</v>
          </cell>
          <cell r="R1078">
            <v>5.4600000000000003E-2</v>
          </cell>
          <cell r="S1078">
            <v>5.4699999999999999E-2</v>
          </cell>
          <cell r="T1078">
            <v>5.5399999999999998E-2</v>
          </cell>
          <cell r="U1078">
            <v>5.5800000000000002E-2</v>
          </cell>
          <cell r="V1078">
            <v>5.62E-2</v>
          </cell>
        </row>
        <row r="1079">
          <cell r="A1079">
            <v>36242</v>
          </cell>
          <cell r="B1079">
            <v>4.6300000000000001E-2</v>
          </cell>
          <cell r="C1079">
            <v>4.6300000000000001E-2</v>
          </cell>
          <cell r="D1079">
            <v>4.8500000000000001E-2</v>
          </cell>
          <cell r="E1079">
            <v>4.99E-2</v>
          </cell>
          <cell r="F1079">
            <v>5.0500000000000003E-2</v>
          </cell>
          <cell r="G1079">
            <v>5.0700000000000002E-2</v>
          </cell>
          <cell r="H1079">
            <v>5.16E-2</v>
          </cell>
          <cell r="I1079">
            <v>5.1499999999999997E-2</v>
          </cell>
          <cell r="J1079">
            <v>5.1999999999999998E-2</v>
          </cell>
          <cell r="K1079">
            <v>5.1900000000000002E-2</v>
          </cell>
          <cell r="L1079">
            <v>5.2499999999999998E-2</v>
          </cell>
          <cell r="M1079">
            <v>5.2299999999999999E-2</v>
          </cell>
          <cell r="N1079">
            <v>5.3499999999999999E-2</v>
          </cell>
          <cell r="O1079">
            <v>5.3699999999999998E-2</v>
          </cell>
          <cell r="P1079">
            <v>5.3999999999999999E-2</v>
          </cell>
          <cell r="Q1079">
            <v>5.3800000000000001E-2</v>
          </cell>
          <cell r="R1079">
            <v>5.4699999999999999E-2</v>
          </cell>
          <cell r="S1079">
            <v>5.4600000000000003E-2</v>
          </cell>
          <cell r="T1079">
            <v>5.5399999999999998E-2</v>
          </cell>
          <cell r="U1079">
            <v>5.57E-2</v>
          </cell>
          <cell r="V1079">
            <v>5.6099999999999997E-2</v>
          </cell>
        </row>
        <row r="1080">
          <cell r="A1080">
            <v>36243</v>
          </cell>
          <cell r="B1080">
            <v>4.6600000000000003E-2</v>
          </cell>
          <cell r="C1080">
            <v>4.6600000000000003E-2</v>
          </cell>
          <cell r="D1080">
            <v>4.87E-2</v>
          </cell>
          <cell r="E1080">
            <v>4.9700000000000001E-2</v>
          </cell>
          <cell r="F1080">
            <v>5.04E-2</v>
          </cell>
          <cell r="G1080">
            <v>5.0700000000000002E-2</v>
          </cell>
          <cell r="H1080">
            <v>5.1299999999999998E-2</v>
          </cell>
          <cell r="I1080">
            <v>5.1299999999999998E-2</v>
          </cell>
          <cell r="J1080">
            <v>5.16E-2</v>
          </cell>
          <cell r="K1080">
            <v>5.1499999999999997E-2</v>
          </cell>
          <cell r="L1080">
            <v>5.21E-2</v>
          </cell>
          <cell r="M1080">
            <v>5.1999999999999998E-2</v>
          </cell>
          <cell r="N1080">
            <v>5.2999999999999999E-2</v>
          </cell>
          <cell r="O1080">
            <v>5.33E-2</v>
          </cell>
          <cell r="P1080">
            <v>5.3699999999999998E-2</v>
          </cell>
          <cell r="Q1080">
            <v>5.3499999999999999E-2</v>
          </cell>
          <cell r="R1080">
            <v>5.4199999999999998E-2</v>
          </cell>
          <cell r="S1080">
            <v>5.4199999999999998E-2</v>
          </cell>
          <cell r="T1080">
            <v>5.5199999999999999E-2</v>
          </cell>
          <cell r="U1080">
            <v>5.5399999999999998E-2</v>
          </cell>
          <cell r="V1080">
            <v>5.5899999999999998E-2</v>
          </cell>
        </row>
        <row r="1081">
          <cell r="A1081">
            <v>36244</v>
          </cell>
          <cell r="B1081">
            <v>4.7E-2</v>
          </cell>
          <cell r="C1081">
            <v>4.7E-2</v>
          </cell>
          <cell r="D1081">
            <v>4.8899999999999999E-2</v>
          </cell>
          <cell r="E1081">
            <v>5.0099999999999999E-2</v>
          </cell>
          <cell r="F1081">
            <v>5.0799999999999998E-2</v>
          </cell>
          <cell r="G1081">
            <v>5.11E-2</v>
          </cell>
          <cell r="H1081">
            <v>5.1700000000000003E-2</v>
          </cell>
          <cell r="I1081">
            <v>5.1700000000000003E-2</v>
          </cell>
          <cell r="J1081">
            <v>5.21E-2</v>
          </cell>
          <cell r="K1081">
            <v>5.1999999999999998E-2</v>
          </cell>
          <cell r="L1081">
            <v>5.2600000000000001E-2</v>
          </cell>
          <cell r="M1081">
            <v>5.2499999999999998E-2</v>
          </cell>
          <cell r="N1081">
            <v>5.3600000000000002E-2</v>
          </cell>
          <cell r="O1081">
            <v>5.3900000000000003E-2</v>
          </cell>
          <cell r="P1081">
            <v>5.4100000000000002E-2</v>
          </cell>
          <cell r="Q1081">
            <v>5.3900000000000003E-2</v>
          </cell>
          <cell r="R1081">
            <v>5.4800000000000001E-2</v>
          </cell>
          <cell r="S1081">
            <v>5.4699999999999999E-2</v>
          </cell>
          <cell r="T1081">
            <v>5.5599999999999997E-2</v>
          </cell>
          <cell r="U1081">
            <v>5.5899999999999998E-2</v>
          </cell>
          <cell r="V1081">
            <v>5.6300000000000003E-2</v>
          </cell>
        </row>
        <row r="1082">
          <cell r="A1082">
            <v>36245</v>
          </cell>
          <cell r="B1082">
            <v>4.65E-2</v>
          </cell>
          <cell r="C1082">
            <v>4.65E-2</v>
          </cell>
          <cell r="D1082">
            <v>4.8300000000000003E-2</v>
          </cell>
          <cell r="E1082">
            <v>4.9700000000000001E-2</v>
          </cell>
          <cell r="F1082">
            <v>5.0299999999999997E-2</v>
          </cell>
          <cell r="G1082">
            <v>5.0599999999999999E-2</v>
          </cell>
          <cell r="H1082">
            <v>5.1499999999999997E-2</v>
          </cell>
          <cell r="I1082">
            <v>5.1400000000000001E-2</v>
          </cell>
          <cell r="J1082">
            <v>5.1799999999999999E-2</v>
          </cell>
          <cell r="K1082">
            <v>5.1700000000000003E-2</v>
          </cell>
          <cell r="L1082">
            <v>5.2299999999999999E-2</v>
          </cell>
          <cell r="M1082">
            <v>5.2200000000000003E-2</v>
          </cell>
          <cell r="N1082">
            <v>5.3400000000000003E-2</v>
          </cell>
          <cell r="O1082">
            <v>5.3699999999999998E-2</v>
          </cell>
          <cell r="P1082">
            <v>5.4100000000000002E-2</v>
          </cell>
          <cell r="Q1082">
            <v>5.3900000000000003E-2</v>
          </cell>
          <cell r="R1082">
            <v>5.4699999999999999E-2</v>
          </cell>
          <cell r="S1082">
            <v>5.4699999999999999E-2</v>
          </cell>
          <cell r="T1082">
            <v>5.5599999999999997E-2</v>
          </cell>
          <cell r="U1082">
            <v>5.5899999999999998E-2</v>
          </cell>
          <cell r="V1082">
            <v>5.6300000000000003E-2</v>
          </cell>
        </row>
        <row r="1083">
          <cell r="A1083">
            <v>36248</v>
          </cell>
          <cell r="B1083">
            <v>4.7500000000000001E-2</v>
          </cell>
          <cell r="C1083">
            <v>4.7500000000000001E-2</v>
          </cell>
          <cell r="D1083">
            <v>4.8300000000000003E-2</v>
          </cell>
          <cell r="E1083">
            <v>4.9700000000000001E-2</v>
          </cell>
          <cell r="F1083">
            <v>5.0799999999999998E-2</v>
          </cell>
          <cell r="G1083">
            <v>5.0999999999999997E-2</v>
          </cell>
          <cell r="H1083">
            <v>5.1700000000000003E-2</v>
          </cell>
          <cell r="I1083">
            <v>5.1700000000000003E-2</v>
          </cell>
          <cell r="J1083">
            <v>5.2400000000000002E-2</v>
          </cell>
          <cell r="K1083">
            <v>5.2299999999999999E-2</v>
          </cell>
          <cell r="L1083">
            <v>5.2900000000000003E-2</v>
          </cell>
          <cell r="M1083">
            <v>5.2699999999999997E-2</v>
          </cell>
          <cell r="N1083">
            <v>5.3999999999999999E-2</v>
          </cell>
          <cell r="O1083">
            <v>5.4199999999999998E-2</v>
          </cell>
          <cell r="P1083">
            <v>5.4600000000000003E-2</v>
          </cell>
          <cell r="Q1083">
            <v>5.45E-2</v>
          </cell>
          <cell r="R1083">
            <v>5.5300000000000002E-2</v>
          </cell>
          <cell r="S1083">
            <v>5.5300000000000002E-2</v>
          </cell>
          <cell r="T1083">
            <v>5.6099999999999997E-2</v>
          </cell>
          <cell r="U1083">
            <v>5.6399999999999999E-2</v>
          </cell>
          <cell r="V1083">
            <v>5.6800000000000003E-2</v>
          </cell>
        </row>
        <row r="1084">
          <cell r="A1084">
            <v>36249</v>
          </cell>
          <cell r="B1084">
            <v>4.7E-2</v>
          </cell>
          <cell r="C1084">
            <v>4.7E-2</v>
          </cell>
          <cell r="D1084">
            <v>4.8099999999999997E-2</v>
          </cell>
          <cell r="E1084">
            <v>4.9599999999999998E-2</v>
          </cell>
          <cell r="F1084">
            <v>5.0299999999999997E-2</v>
          </cell>
          <cell r="G1084">
            <v>5.0799999999999998E-2</v>
          </cell>
          <cell r="H1084">
            <v>5.0900000000000001E-2</v>
          </cell>
          <cell r="I1084">
            <v>5.0999999999999997E-2</v>
          </cell>
          <cell r="J1084">
            <v>5.1700000000000003E-2</v>
          </cell>
          <cell r="K1084">
            <v>5.16E-2</v>
          </cell>
          <cell r="L1084">
            <v>5.2200000000000003E-2</v>
          </cell>
          <cell r="M1084">
            <v>5.21E-2</v>
          </cell>
          <cell r="N1084">
            <v>5.33E-2</v>
          </cell>
          <cell r="O1084">
            <v>5.3600000000000002E-2</v>
          </cell>
          <cell r="P1084">
            <v>5.3999999999999999E-2</v>
          </cell>
          <cell r="Q1084">
            <v>5.3800000000000001E-2</v>
          </cell>
          <cell r="R1084">
            <v>5.4600000000000003E-2</v>
          </cell>
          <cell r="S1084">
            <v>5.4600000000000003E-2</v>
          </cell>
          <cell r="T1084">
            <v>5.5599999999999997E-2</v>
          </cell>
          <cell r="U1084">
            <v>5.5800000000000002E-2</v>
          </cell>
          <cell r="V1084">
            <v>5.6399999999999999E-2</v>
          </cell>
        </row>
        <row r="1085">
          <cell r="A1085">
            <v>36250</v>
          </cell>
          <cell r="B1085">
            <v>4.7100000000000003E-2</v>
          </cell>
          <cell r="C1085">
            <v>4.7100000000000003E-2</v>
          </cell>
          <cell r="D1085">
            <v>4.82E-2</v>
          </cell>
          <cell r="E1085">
            <v>4.82E-2</v>
          </cell>
          <cell r="F1085">
            <v>5.0299999999999997E-2</v>
          </cell>
          <cell r="G1085">
            <v>5.0299999999999997E-2</v>
          </cell>
          <cell r="H1085">
            <v>5.0999999999999997E-2</v>
          </cell>
          <cell r="I1085">
            <v>4.99E-2</v>
          </cell>
          <cell r="J1085">
            <v>5.21E-2</v>
          </cell>
          <cell r="K1085">
            <v>5.1700000000000003E-2</v>
          </cell>
          <cell r="L1085">
            <v>5.2699999999999997E-2</v>
          </cell>
          <cell r="M1085">
            <v>5.2699999999999997E-2</v>
          </cell>
          <cell r="N1085">
            <v>5.3699999999999998E-2</v>
          </cell>
          <cell r="O1085">
            <v>5.3699999999999998E-2</v>
          </cell>
          <cell r="P1085">
            <v>5.45E-2</v>
          </cell>
          <cell r="Q1085">
            <v>5.3900000000000003E-2</v>
          </cell>
          <cell r="R1085">
            <v>5.5100000000000003E-2</v>
          </cell>
          <cell r="S1085">
            <v>5.4699999999999999E-2</v>
          </cell>
          <cell r="T1085">
            <v>5.5899999999999998E-2</v>
          </cell>
          <cell r="U1085">
            <v>5.5899999999999998E-2</v>
          </cell>
          <cell r="V1085">
            <v>5.6599999999999998E-2</v>
          </cell>
        </row>
        <row r="1086">
          <cell r="A1086">
            <v>36251</v>
          </cell>
          <cell r="B1086">
            <v>4.6100000000000002E-2</v>
          </cell>
          <cell r="C1086">
            <v>4.6100000000000002E-2</v>
          </cell>
          <cell r="D1086">
            <v>4.7899999999999998E-2</v>
          </cell>
          <cell r="E1086">
            <v>4.9399999999999999E-2</v>
          </cell>
          <cell r="F1086">
            <v>5.0299999999999997E-2</v>
          </cell>
          <cell r="G1086">
            <v>5.0700000000000002E-2</v>
          </cell>
          <cell r="H1086">
            <v>5.16E-2</v>
          </cell>
          <cell r="I1086">
            <v>5.0700000000000002E-2</v>
          </cell>
          <cell r="J1086">
            <v>5.2400000000000002E-2</v>
          </cell>
          <cell r="K1086">
            <v>5.1999999999999998E-2</v>
          </cell>
          <cell r="L1086">
            <v>5.3199999999999997E-2</v>
          </cell>
          <cell r="M1086">
            <v>5.3600000000000002E-2</v>
          </cell>
          <cell r="N1086">
            <v>5.3999999999999999E-2</v>
          </cell>
          <cell r="O1086">
            <v>5.4100000000000002E-2</v>
          </cell>
          <cell r="P1086">
            <v>5.4699999999999999E-2</v>
          </cell>
          <cell r="Q1086">
            <v>5.4300000000000001E-2</v>
          </cell>
          <cell r="R1086">
            <v>5.5399999999999998E-2</v>
          </cell>
          <cell r="S1086">
            <v>5.5E-2</v>
          </cell>
          <cell r="T1086">
            <v>5.6500000000000002E-2</v>
          </cell>
          <cell r="U1086">
            <v>5.67E-2</v>
          </cell>
          <cell r="V1086">
            <v>5.7000000000000002E-2</v>
          </cell>
        </row>
        <row r="1087">
          <cell r="A1087">
            <v>36255</v>
          </cell>
          <cell r="B1087">
            <v>4.6399999999999997E-2</v>
          </cell>
          <cell r="C1087">
            <v>4.6399999999999997E-2</v>
          </cell>
          <cell r="D1087">
            <v>4.7699999999999999E-2</v>
          </cell>
          <cell r="E1087">
            <v>4.9299999999999997E-2</v>
          </cell>
          <cell r="F1087">
            <v>4.9799999999999997E-2</v>
          </cell>
          <cell r="G1087">
            <v>5.0299999999999997E-2</v>
          </cell>
          <cell r="H1087">
            <v>5.0999999999999997E-2</v>
          </cell>
          <cell r="I1087">
            <v>5.0200000000000002E-2</v>
          </cell>
          <cell r="J1087">
            <v>5.1700000000000003E-2</v>
          </cell>
          <cell r="K1087">
            <v>5.1299999999999998E-2</v>
          </cell>
          <cell r="L1087">
            <v>5.2400000000000002E-2</v>
          </cell>
          <cell r="M1087">
            <v>5.28E-2</v>
          </cell>
          <cell r="N1087">
            <v>5.3400000000000003E-2</v>
          </cell>
          <cell r="O1087">
            <v>5.33E-2</v>
          </cell>
          <cell r="P1087">
            <v>5.3900000000000003E-2</v>
          </cell>
          <cell r="Q1087">
            <v>5.3400000000000003E-2</v>
          </cell>
          <cell r="R1087">
            <v>5.45E-2</v>
          </cell>
          <cell r="S1087">
            <v>5.4199999999999998E-2</v>
          </cell>
          <cell r="T1087">
            <v>5.5599999999999997E-2</v>
          </cell>
          <cell r="U1087">
            <v>5.5899999999999998E-2</v>
          </cell>
          <cell r="V1087">
            <v>5.6300000000000003E-2</v>
          </cell>
        </row>
        <row r="1088">
          <cell r="A1088">
            <v>36256</v>
          </cell>
          <cell r="B1088">
            <v>4.6600000000000003E-2</v>
          </cell>
          <cell r="C1088">
            <v>4.6600000000000003E-2</v>
          </cell>
          <cell r="D1088">
            <v>4.7500000000000001E-2</v>
          </cell>
          <cell r="E1088">
            <v>4.8899999999999999E-2</v>
          </cell>
          <cell r="F1088">
            <v>4.9500000000000002E-2</v>
          </cell>
          <cell r="G1088">
            <v>4.99E-2</v>
          </cell>
          <cell r="H1088">
            <v>5.0700000000000002E-2</v>
          </cell>
          <cell r="I1088">
            <v>4.99E-2</v>
          </cell>
          <cell r="J1088">
            <v>5.1200000000000002E-2</v>
          </cell>
          <cell r="K1088">
            <v>5.0999999999999997E-2</v>
          </cell>
          <cell r="L1088">
            <v>5.1900000000000002E-2</v>
          </cell>
          <cell r="M1088">
            <v>5.2299999999999999E-2</v>
          </cell>
          <cell r="N1088">
            <v>5.2900000000000003E-2</v>
          </cell>
          <cell r="O1088">
            <v>5.28E-2</v>
          </cell>
          <cell r="P1088">
            <v>5.33E-2</v>
          </cell>
          <cell r="Q1088">
            <v>5.28E-2</v>
          </cell>
          <cell r="R1088">
            <v>5.3800000000000001E-2</v>
          </cell>
          <cell r="S1088">
            <v>5.3499999999999999E-2</v>
          </cell>
          <cell r="T1088">
            <v>5.4899999999999997E-2</v>
          </cell>
          <cell r="U1088">
            <v>5.5199999999999999E-2</v>
          </cell>
          <cell r="V1088">
            <v>5.5599999999999997E-2</v>
          </cell>
        </row>
        <row r="1089">
          <cell r="A1089">
            <v>36257</v>
          </cell>
          <cell r="B1089">
            <v>4.6800000000000001E-2</v>
          </cell>
          <cell r="C1089">
            <v>4.6800000000000001E-2</v>
          </cell>
          <cell r="D1089">
            <v>4.7699999999999999E-2</v>
          </cell>
          <cell r="E1089">
            <v>4.9000000000000002E-2</v>
          </cell>
          <cell r="F1089">
            <v>4.9599999999999998E-2</v>
          </cell>
          <cell r="G1089">
            <v>5.0099999999999999E-2</v>
          </cell>
          <cell r="H1089">
            <v>5.0799999999999998E-2</v>
          </cell>
          <cell r="I1089">
            <v>0.05</v>
          </cell>
          <cell r="J1089">
            <v>5.1299999999999998E-2</v>
          </cell>
          <cell r="K1089">
            <v>5.11E-2</v>
          </cell>
          <cell r="L1089">
            <v>5.1999999999999998E-2</v>
          </cell>
          <cell r="M1089">
            <v>5.2400000000000002E-2</v>
          </cell>
          <cell r="N1089">
            <v>5.2999999999999999E-2</v>
          </cell>
          <cell r="O1089">
            <v>5.2900000000000003E-2</v>
          </cell>
          <cell r="P1089">
            <v>5.3400000000000003E-2</v>
          </cell>
          <cell r="Q1089">
            <v>5.2900000000000003E-2</v>
          </cell>
          <cell r="R1089">
            <v>5.3900000000000003E-2</v>
          </cell>
          <cell r="S1089">
            <v>5.3600000000000002E-2</v>
          </cell>
          <cell r="T1089">
            <v>5.5E-2</v>
          </cell>
          <cell r="U1089">
            <v>5.5300000000000002E-2</v>
          </cell>
          <cell r="V1089">
            <v>5.57E-2</v>
          </cell>
        </row>
        <row r="1090">
          <cell r="A1090">
            <v>36258</v>
          </cell>
          <cell r="B1090">
            <v>4.65E-2</v>
          </cell>
          <cell r="C1090">
            <v>4.65E-2</v>
          </cell>
          <cell r="D1090">
            <v>4.7199999999999999E-2</v>
          </cell>
          <cell r="E1090">
            <v>4.8500000000000001E-2</v>
          </cell>
          <cell r="F1090">
            <v>4.8899999999999999E-2</v>
          </cell>
          <cell r="G1090">
            <v>4.9399999999999999E-2</v>
          </cell>
          <cell r="H1090">
            <v>4.9799999999999997E-2</v>
          </cell>
          <cell r="I1090">
            <v>4.9000000000000002E-2</v>
          </cell>
          <cell r="J1090">
            <v>5.0299999999999997E-2</v>
          </cell>
          <cell r="K1090">
            <v>5.0099999999999999E-2</v>
          </cell>
          <cell r="L1090">
            <v>5.0999999999999997E-2</v>
          </cell>
          <cell r="M1090">
            <v>5.1400000000000001E-2</v>
          </cell>
          <cell r="N1090">
            <v>5.1900000000000002E-2</v>
          </cell>
          <cell r="O1090">
            <v>5.1799999999999999E-2</v>
          </cell>
          <cell r="P1090">
            <v>5.2299999999999999E-2</v>
          </cell>
          <cell r="Q1090">
            <v>5.1799999999999999E-2</v>
          </cell>
          <cell r="R1090">
            <v>5.28E-2</v>
          </cell>
          <cell r="S1090">
            <v>5.2499999999999998E-2</v>
          </cell>
          <cell r="T1090">
            <v>5.3900000000000003E-2</v>
          </cell>
          <cell r="U1090">
            <v>5.4199999999999998E-2</v>
          </cell>
          <cell r="V1090">
            <v>5.4600000000000003E-2</v>
          </cell>
        </row>
        <row r="1091">
          <cell r="A1091">
            <v>36259</v>
          </cell>
          <cell r="B1091">
            <v>4.5600000000000002E-2</v>
          </cell>
          <cell r="C1091">
            <v>4.5600000000000002E-2</v>
          </cell>
          <cell r="D1091">
            <v>4.6699999999999998E-2</v>
          </cell>
          <cell r="E1091">
            <v>4.8300000000000003E-2</v>
          </cell>
          <cell r="F1091">
            <v>4.8800000000000003E-2</v>
          </cell>
          <cell r="G1091">
            <v>4.9399999999999999E-2</v>
          </cell>
          <cell r="H1091">
            <v>4.9799999999999997E-2</v>
          </cell>
          <cell r="I1091">
            <v>4.8800000000000003E-2</v>
          </cell>
          <cell r="J1091">
            <v>5.04E-2</v>
          </cell>
          <cell r="K1091">
            <v>0.05</v>
          </cell>
          <cell r="L1091">
            <v>5.0999999999999997E-2</v>
          </cell>
          <cell r="M1091">
            <v>5.1400000000000001E-2</v>
          </cell>
          <cell r="N1091">
            <v>5.1400000000000001E-2</v>
          </cell>
          <cell r="O1091">
            <v>5.1200000000000002E-2</v>
          </cell>
          <cell r="P1091">
            <v>5.2299999999999999E-2</v>
          </cell>
          <cell r="Q1091">
            <v>5.1799999999999999E-2</v>
          </cell>
          <cell r="R1091">
            <v>5.2900000000000003E-2</v>
          </cell>
          <cell r="S1091">
            <v>5.2400000000000002E-2</v>
          </cell>
          <cell r="T1091">
            <v>5.3999999999999999E-2</v>
          </cell>
          <cell r="U1091">
            <v>5.4300000000000001E-2</v>
          </cell>
          <cell r="V1091">
            <v>5.4800000000000001E-2</v>
          </cell>
        </row>
        <row r="1092">
          <cell r="A1092">
            <v>36262</v>
          </cell>
          <cell r="B1092">
            <v>4.5699999999999998E-2</v>
          </cell>
          <cell r="C1092">
            <v>4.5699999999999998E-2</v>
          </cell>
          <cell r="D1092">
            <v>4.7399999999999998E-2</v>
          </cell>
          <cell r="E1092">
            <v>4.9000000000000002E-2</v>
          </cell>
          <cell r="F1092">
            <v>4.9200000000000001E-2</v>
          </cell>
          <cell r="G1092">
            <v>4.99E-2</v>
          </cell>
          <cell r="H1092">
            <v>5.0200000000000002E-2</v>
          </cell>
          <cell r="I1092">
            <v>4.9200000000000001E-2</v>
          </cell>
          <cell r="J1092">
            <v>5.0700000000000002E-2</v>
          </cell>
          <cell r="K1092">
            <v>5.04E-2</v>
          </cell>
          <cell r="L1092">
            <v>5.1299999999999998E-2</v>
          </cell>
          <cell r="M1092">
            <v>5.1700000000000003E-2</v>
          </cell>
          <cell r="N1092">
            <v>5.1499999999999997E-2</v>
          </cell>
          <cell r="O1092">
            <v>5.1299999999999998E-2</v>
          </cell>
          <cell r="P1092">
            <v>5.2400000000000002E-2</v>
          </cell>
          <cell r="Q1092">
            <v>5.1900000000000002E-2</v>
          </cell>
          <cell r="R1092">
            <v>5.2999999999999999E-2</v>
          </cell>
          <cell r="S1092">
            <v>5.2499999999999998E-2</v>
          </cell>
          <cell r="T1092">
            <v>5.4199999999999998E-2</v>
          </cell>
          <cell r="U1092">
            <v>5.4399999999999997E-2</v>
          </cell>
          <cell r="V1092">
            <v>5.5E-2</v>
          </cell>
        </row>
        <row r="1093">
          <cell r="A1093">
            <v>36263</v>
          </cell>
          <cell r="B1093">
            <v>4.5900000000000003E-2</v>
          </cell>
          <cell r="C1093">
            <v>4.5900000000000003E-2</v>
          </cell>
          <cell r="D1093">
            <v>4.7500000000000001E-2</v>
          </cell>
          <cell r="E1093">
            <v>4.9099999999999998E-2</v>
          </cell>
          <cell r="F1093">
            <v>4.9299999999999997E-2</v>
          </cell>
          <cell r="G1093">
            <v>4.9799999999999997E-2</v>
          </cell>
          <cell r="H1093">
            <v>5.0200000000000002E-2</v>
          </cell>
          <cell r="I1093">
            <v>4.9200000000000001E-2</v>
          </cell>
          <cell r="J1093">
            <v>5.0700000000000002E-2</v>
          </cell>
          <cell r="K1093">
            <v>5.0500000000000003E-2</v>
          </cell>
          <cell r="L1093">
            <v>5.1299999999999998E-2</v>
          </cell>
          <cell r="M1093">
            <v>5.1700000000000003E-2</v>
          </cell>
          <cell r="N1093">
            <v>5.1999999999999998E-2</v>
          </cell>
          <cell r="O1093">
            <v>5.1900000000000002E-2</v>
          </cell>
          <cell r="P1093">
            <v>5.2699999999999997E-2</v>
          </cell>
          <cell r="Q1093">
            <v>5.2200000000000003E-2</v>
          </cell>
          <cell r="R1093">
            <v>5.33E-2</v>
          </cell>
          <cell r="S1093">
            <v>5.28E-2</v>
          </cell>
          <cell r="T1093">
            <v>5.45E-2</v>
          </cell>
          <cell r="U1093">
            <v>5.4699999999999999E-2</v>
          </cell>
          <cell r="V1093">
            <v>5.5300000000000002E-2</v>
          </cell>
        </row>
        <row r="1094">
          <cell r="A1094">
            <v>36264</v>
          </cell>
          <cell r="B1094">
            <v>4.6100000000000002E-2</v>
          </cell>
          <cell r="C1094">
            <v>4.6100000000000002E-2</v>
          </cell>
          <cell r="D1094">
            <v>4.7300000000000002E-2</v>
          </cell>
          <cell r="E1094">
            <v>4.9200000000000001E-2</v>
          </cell>
          <cell r="F1094">
            <v>4.9299999999999997E-2</v>
          </cell>
          <cell r="G1094">
            <v>4.9799999999999997E-2</v>
          </cell>
          <cell r="H1094">
            <v>5.0200000000000002E-2</v>
          </cell>
          <cell r="I1094">
            <v>4.9099999999999998E-2</v>
          </cell>
          <cell r="J1094">
            <v>5.0700000000000002E-2</v>
          </cell>
          <cell r="K1094">
            <v>5.0500000000000003E-2</v>
          </cell>
          <cell r="L1094">
            <v>5.1299999999999998E-2</v>
          </cell>
          <cell r="M1094">
            <v>5.1900000000000002E-2</v>
          </cell>
          <cell r="N1094">
            <v>5.2200000000000003E-2</v>
          </cell>
          <cell r="O1094">
            <v>5.21E-2</v>
          </cell>
          <cell r="P1094">
            <v>5.28E-2</v>
          </cell>
          <cell r="Q1094">
            <v>5.2499999999999998E-2</v>
          </cell>
          <cell r="R1094">
            <v>5.3400000000000003E-2</v>
          </cell>
          <cell r="S1094">
            <v>5.2999999999999999E-2</v>
          </cell>
          <cell r="T1094">
            <v>5.45E-2</v>
          </cell>
          <cell r="U1094">
            <v>5.4699999999999999E-2</v>
          </cell>
          <cell r="V1094">
            <v>5.5300000000000002E-2</v>
          </cell>
        </row>
        <row r="1095">
          <cell r="A1095">
            <v>36265</v>
          </cell>
          <cell r="B1095">
            <v>4.58E-2</v>
          </cell>
          <cell r="C1095">
            <v>4.58E-2</v>
          </cell>
          <cell r="D1095">
            <v>4.7699999999999999E-2</v>
          </cell>
          <cell r="E1095">
            <v>4.9299999999999997E-2</v>
          </cell>
          <cell r="F1095">
            <v>4.9599999999999998E-2</v>
          </cell>
          <cell r="G1095">
            <v>5.0200000000000002E-2</v>
          </cell>
          <cell r="H1095">
            <v>5.0500000000000003E-2</v>
          </cell>
          <cell r="I1095">
            <v>4.9599999999999998E-2</v>
          </cell>
          <cell r="J1095">
            <v>5.11E-2</v>
          </cell>
          <cell r="K1095">
            <v>5.0900000000000001E-2</v>
          </cell>
          <cell r="L1095">
            <v>5.16E-2</v>
          </cell>
          <cell r="M1095">
            <v>5.2200000000000003E-2</v>
          </cell>
          <cell r="N1095">
            <v>5.2499999999999998E-2</v>
          </cell>
          <cell r="O1095">
            <v>5.2400000000000002E-2</v>
          </cell>
          <cell r="P1095">
            <v>5.3199999999999997E-2</v>
          </cell>
          <cell r="Q1095">
            <v>5.2900000000000003E-2</v>
          </cell>
          <cell r="R1095">
            <v>5.3800000000000001E-2</v>
          </cell>
          <cell r="S1095">
            <v>5.3400000000000003E-2</v>
          </cell>
          <cell r="T1095">
            <v>5.4899999999999997E-2</v>
          </cell>
          <cell r="U1095">
            <v>5.5100000000000003E-2</v>
          </cell>
          <cell r="V1095">
            <v>5.5599999999999997E-2</v>
          </cell>
        </row>
        <row r="1096">
          <cell r="A1096">
            <v>36266</v>
          </cell>
          <cell r="B1096">
            <v>4.5999999999999999E-2</v>
          </cell>
          <cell r="C1096">
            <v>4.5999999999999999E-2</v>
          </cell>
          <cell r="D1096">
            <v>4.82E-2</v>
          </cell>
          <cell r="E1096">
            <v>4.9799999999999997E-2</v>
          </cell>
          <cell r="F1096">
            <v>0.05</v>
          </cell>
          <cell r="G1096">
            <v>5.04E-2</v>
          </cell>
          <cell r="H1096">
            <v>5.0700000000000002E-2</v>
          </cell>
          <cell r="I1096">
            <v>0.05</v>
          </cell>
          <cell r="J1096">
            <v>5.1499999999999997E-2</v>
          </cell>
          <cell r="K1096">
            <v>5.1400000000000001E-2</v>
          </cell>
          <cell r="L1096">
            <v>5.21E-2</v>
          </cell>
          <cell r="M1096">
            <v>5.2600000000000001E-2</v>
          </cell>
          <cell r="N1096">
            <v>5.2999999999999999E-2</v>
          </cell>
          <cell r="O1096">
            <v>5.2999999999999999E-2</v>
          </cell>
          <cell r="P1096">
            <v>5.3800000000000001E-2</v>
          </cell>
          <cell r="Q1096">
            <v>5.3400000000000003E-2</v>
          </cell>
          <cell r="R1096">
            <v>5.4199999999999998E-2</v>
          </cell>
          <cell r="S1096">
            <v>5.3900000000000003E-2</v>
          </cell>
          <cell r="T1096">
            <v>5.5399999999999998E-2</v>
          </cell>
          <cell r="U1096">
            <v>5.5599999999999997E-2</v>
          </cell>
          <cell r="V1096">
            <v>5.62E-2</v>
          </cell>
        </row>
        <row r="1097">
          <cell r="A1097">
            <v>36269</v>
          </cell>
          <cell r="B1097">
            <v>4.6699999999999998E-2</v>
          </cell>
          <cell r="C1097">
            <v>4.6699999999999998E-2</v>
          </cell>
          <cell r="D1097">
            <v>4.7899999999999998E-2</v>
          </cell>
          <cell r="E1097">
            <v>4.9399999999999999E-2</v>
          </cell>
          <cell r="F1097">
            <v>4.9500000000000002E-2</v>
          </cell>
          <cell r="G1097">
            <v>4.99E-2</v>
          </cell>
          <cell r="H1097">
            <v>5.0500000000000003E-2</v>
          </cell>
          <cell r="I1097">
            <v>4.9799999999999997E-2</v>
          </cell>
          <cell r="J1097">
            <v>5.11E-2</v>
          </cell>
          <cell r="K1097">
            <v>5.0900000000000001E-2</v>
          </cell>
          <cell r="L1097">
            <v>5.16E-2</v>
          </cell>
          <cell r="M1097">
            <v>5.2200000000000003E-2</v>
          </cell>
          <cell r="N1097">
            <v>5.2600000000000001E-2</v>
          </cell>
          <cell r="O1097">
            <v>5.2600000000000001E-2</v>
          </cell>
          <cell r="P1097">
            <v>5.33E-2</v>
          </cell>
          <cell r="Q1097">
            <v>5.2900000000000003E-2</v>
          </cell>
          <cell r="R1097">
            <v>5.3800000000000001E-2</v>
          </cell>
          <cell r="S1097">
            <v>5.3400000000000003E-2</v>
          </cell>
          <cell r="T1097">
            <v>5.4899999999999997E-2</v>
          </cell>
          <cell r="U1097">
            <v>5.5100000000000003E-2</v>
          </cell>
          <cell r="V1097">
            <v>5.57E-2</v>
          </cell>
        </row>
        <row r="1098">
          <cell r="A1098">
            <v>36270</v>
          </cell>
          <cell r="B1098">
            <v>4.6300000000000001E-2</v>
          </cell>
          <cell r="C1098">
            <v>4.6300000000000001E-2</v>
          </cell>
          <cell r="D1098">
            <v>4.7699999999999999E-2</v>
          </cell>
          <cell r="E1098">
            <v>4.9299999999999997E-2</v>
          </cell>
          <cell r="F1098">
            <v>4.9399999999999999E-2</v>
          </cell>
          <cell r="G1098">
            <v>4.9700000000000001E-2</v>
          </cell>
          <cell r="H1098">
            <v>5.0299999999999997E-2</v>
          </cell>
          <cell r="I1098">
            <v>4.9599999999999998E-2</v>
          </cell>
          <cell r="J1098">
            <v>5.0900000000000001E-2</v>
          </cell>
          <cell r="K1098">
            <v>5.0700000000000002E-2</v>
          </cell>
          <cell r="L1098">
            <v>5.1400000000000001E-2</v>
          </cell>
          <cell r="M1098">
            <v>5.1999999999999998E-2</v>
          </cell>
          <cell r="N1098">
            <v>5.2200000000000003E-2</v>
          </cell>
          <cell r="O1098">
            <v>5.2200000000000003E-2</v>
          </cell>
          <cell r="P1098">
            <v>5.2999999999999999E-2</v>
          </cell>
          <cell r="Q1098">
            <v>5.2600000000000001E-2</v>
          </cell>
          <cell r="R1098">
            <v>5.3499999999999999E-2</v>
          </cell>
          <cell r="S1098">
            <v>5.3100000000000001E-2</v>
          </cell>
          <cell r="T1098">
            <v>5.4600000000000003E-2</v>
          </cell>
          <cell r="U1098">
            <v>5.4800000000000001E-2</v>
          </cell>
          <cell r="V1098">
            <v>5.5399999999999998E-2</v>
          </cell>
        </row>
        <row r="1099">
          <cell r="A1099">
            <v>36271</v>
          </cell>
          <cell r="B1099">
            <v>4.6600000000000003E-2</v>
          </cell>
          <cell r="C1099">
            <v>4.6600000000000003E-2</v>
          </cell>
          <cell r="D1099">
            <v>4.7800000000000002E-2</v>
          </cell>
          <cell r="E1099">
            <v>4.9399999999999999E-2</v>
          </cell>
          <cell r="F1099">
            <v>4.9500000000000002E-2</v>
          </cell>
          <cell r="G1099">
            <v>4.9799999999999997E-2</v>
          </cell>
          <cell r="H1099">
            <v>5.04E-2</v>
          </cell>
          <cell r="I1099">
            <v>4.9700000000000001E-2</v>
          </cell>
          <cell r="J1099">
            <v>5.0999999999999997E-2</v>
          </cell>
          <cell r="K1099">
            <v>5.0799999999999998E-2</v>
          </cell>
          <cell r="L1099">
            <v>5.1499999999999997E-2</v>
          </cell>
          <cell r="M1099">
            <v>5.21E-2</v>
          </cell>
          <cell r="N1099">
            <v>5.2299999999999999E-2</v>
          </cell>
          <cell r="O1099">
            <v>5.2299999999999999E-2</v>
          </cell>
          <cell r="P1099">
            <v>5.3100000000000001E-2</v>
          </cell>
          <cell r="Q1099">
            <v>5.2699999999999997E-2</v>
          </cell>
          <cell r="R1099">
            <v>5.3600000000000002E-2</v>
          </cell>
          <cell r="S1099">
            <v>5.3199999999999997E-2</v>
          </cell>
          <cell r="T1099">
            <v>5.4699999999999999E-2</v>
          </cell>
          <cell r="U1099">
            <v>5.4899999999999997E-2</v>
          </cell>
          <cell r="V1099">
            <v>5.5500000000000001E-2</v>
          </cell>
        </row>
        <row r="1100">
          <cell r="A1100">
            <v>36272</v>
          </cell>
          <cell r="B1100">
            <v>4.6800000000000001E-2</v>
          </cell>
          <cell r="C1100">
            <v>4.6800000000000001E-2</v>
          </cell>
          <cell r="D1100">
            <v>4.8599999999999997E-2</v>
          </cell>
          <cell r="E1100">
            <v>5.0099999999999999E-2</v>
          </cell>
          <cell r="F1100">
            <v>5.0200000000000002E-2</v>
          </cell>
          <cell r="G1100">
            <v>5.0500000000000003E-2</v>
          </cell>
          <cell r="H1100">
            <v>5.11E-2</v>
          </cell>
          <cell r="I1100">
            <v>5.04E-2</v>
          </cell>
          <cell r="J1100">
            <v>5.1700000000000003E-2</v>
          </cell>
          <cell r="K1100">
            <v>5.1499999999999997E-2</v>
          </cell>
          <cell r="L1100">
            <v>5.2200000000000003E-2</v>
          </cell>
          <cell r="M1100">
            <v>5.28E-2</v>
          </cell>
          <cell r="N1100">
            <v>5.2999999999999999E-2</v>
          </cell>
          <cell r="O1100">
            <v>5.2999999999999999E-2</v>
          </cell>
          <cell r="P1100">
            <v>5.3800000000000001E-2</v>
          </cell>
          <cell r="Q1100">
            <v>5.3400000000000003E-2</v>
          </cell>
          <cell r="R1100">
            <v>5.4300000000000001E-2</v>
          </cell>
          <cell r="S1100">
            <v>5.3900000000000003E-2</v>
          </cell>
          <cell r="T1100">
            <v>5.5500000000000001E-2</v>
          </cell>
          <cell r="U1100">
            <v>5.57E-2</v>
          </cell>
          <cell r="V1100">
            <v>5.6500000000000002E-2</v>
          </cell>
        </row>
        <row r="1101">
          <cell r="A1101">
            <v>36273</v>
          </cell>
          <cell r="B1101">
            <v>4.6399999999999997E-2</v>
          </cell>
          <cell r="C1101">
            <v>4.6399999999999997E-2</v>
          </cell>
          <cell r="D1101">
            <v>4.8399999999999999E-2</v>
          </cell>
          <cell r="E1101">
            <v>0.05</v>
          </cell>
          <cell r="F1101">
            <v>5.0099999999999999E-2</v>
          </cell>
          <cell r="G1101">
            <v>5.0299999999999997E-2</v>
          </cell>
          <cell r="H1101">
            <v>5.0999999999999997E-2</v>
          </cell>
          <cell r="I1101">
            <v>5.04E-2</v>
          </cell>
          <cell r="J1101">
            <v>5.16E-2</v>
          </cell>
          <cell r="K1101">
            <v>5.1400000000000001E-2</v>
          </cell>
          <cell r="L1101">
            <v>5.2200000000000003E-2</v>
          </cell>
          <cell r="M1101">
            <v>5.2699999999999997E-2</v>
          </cell>
          <cell r="N1101">
            <v>5.2900000000000003E-2</v>
          </cell>
          <cell r="O1101">
            <v>5.2999999999999999E-2</v>
          </cell>
          <cell r="P1101">
            <v>5.3699999999999998E-2</v>
          </cell>
          <cell r="Q1101">
            <v>5.3400000000000003E-2</v>
          </cell>
          <cell r="R1101">
            <v>5.4199999999999998E-2</v>
          </cell>
          <cell r="S1101">
            <v>5.3900000000000003E-2</v>
          </cell>
          <cell r="T1101">
            <v>5.5399999999999998E-2</v>
          </cell>
          <cell r="U1101">
            <v>5.57E-2</v>
          </cell>
          <cell r="V1101">
            <v>5.6399999999999999E-2</v>
          </cell>
        </row>
        <row r="1102">
          <cell r="A1102">
            <v>36276</v>
          </cell>
          <cell r="B1102">
            <v>4.6600000000000003E-2</v>
          </cell>
          <cell r="C1102">
            <v>4.6600000000000003E-2</v>
          </cell>
          <cell r="D1102">
            <v>4.8500000000000001E-2</v>
          </cell>
          <cell r="E1102">
            <v>0.05</v>
          </cell>
          <cell r="F1102">
            <v>5.0200000000000002E-2</v>
          </cell>
          <cell r="G1102">
            <v>5.0500000000000003E-2</v>
          </cell>
          <cell r="H1102">
            <v>5.0999999999999997E-2</v>
          </cell>
          <cell r="I1102">
            <v>5.04E-2</v>
          </cell>
          <cell r="J1102">
            <v>5.1499999999999997E-2</v>
          </cell>
          <cell r="K1102">
            <v>5.1299999999999998E-2</v>
          </cell>
          <cell r="L1102">
            <v>5.1999999999999998E-2</v>
          </cell>
          <cell r="M1102">
            <v>5.2600000000000001E-2</v>
          </cell>
          <cell r="N1102">
            <v>5.28E-2</v>
          </cell>
          <cell r="O1102">
            <v>5.28E-2</v>
          </cell>
          <cell r="P1102">
            <v>5.3600000000000002E-2</v>
          </cell>
          <cell r="Q1102">
            <v>5.3199999999999997E-2</v>
          </cell>
          <cell r="R1102">
            <v>5.4100000000000002E-2</v>
          </cell>
          <cell r="S1102">
            <v>5.3699999999999998E-2</v>
          </cell>
          <cell r="T1102">
            <v>5.5300000000000002E-2</v>
          </cell>
          <cell r="U1102">
            <v>5.5500000000000001E-2</v>
          </cell>
          <cell r="V1102">
            <v>5.62E-2</v>
          </cell>
        </row>
        <row r="1103">
          <cell r="A1103">
            <v>36277</v>
          </cell>
          <cell r="B1103">
            <v>4.6800000000000001E-2</v>
          </cell>
          <cell r="C1103">
            <v>4.6800000000000001E-2</v>
          </cell>
          <cell r="D1103">
            <v>4.8599999999999997E-2</v>
          </cell>
          <cell r="E1103">
            <v>5.0099999999999999E-2</v>
          </cell>
          <cell r="F1103">
            <v>5.0200000000000002E-2</v>
          </cell>
          <cell r="G1103">
            <v>5.0500000000000003E-2</v>
          </cell>
          <cell r="H1103">
            <v>5.11E-2</v>
          </cell>
          <cell r="I1103">
            <v>5.04E-2</v>
          </cell>
          <cell r="J1103">
            <v>5.1499999999999997E-2</v>
          </cell>
          <cell r="K1103">
            <v>5.1299999999999998E-2</v>
          </cell>
          <cell r="L1103">
            <v>5.1999999999999998E-2</v>
          </cell>
          <cell r="M1103">
            <v>5.2600000000000001E-2</v>
          </cell>
          <cell r="N1103">
            <v>5.28E-2</v>
          </cell>
          <cell r="O1103">
            <v>5.28E-2</v>
          </cell>
          <cell r="P1103">
            <v>5.33E-2</v>
          </cell>
          <cell r="Q1103">
            <v>5.2900000000000003E-2</v>
          </cell>
          <cell r="R1103">
            <v>5.3800000000000001E-2</v>
          </cell>
          <cell r="S1103">
            <v>5.3400000000000003E-2</v>
          </cell>
          <cell r="T1103">
            <v>5.5E-2</v>
          </cell>
          <cell r="U1103">
            <v>5.5199999999999999E-2</v>
          </cell>
          <cell r="V1103">
            <v>5.5899999999999998E-2</v>
          </cell>
        </row>
        <row r="1104">
          <cell r="A1104">
            <v>36278</v>
          </cell>
          <cell r="B1104">
            <v>4.7E-2</v>
          </cell>
          <cell r="C1104">
            <v>4.7E-2</v>
          </cell>
          <cell r="D1104">
            <v>4.87E-2</v>
          </cell>
          <cell r="E1104">
            <v>5.0200000000000002E-2</v>
          </cell>
          <cell r="F1104">
            <v>5.0500000000000003E-2</v>
          </cell>
          <cell r="G1104">
            <v>5.0700000000000002E-2</v>
          </cell>
          <cell r="H1104">
            <v>5.1299999999999998E-2</v>
          </cell>
          <cell r="I1104">
            <v>5.0599999999999999E-2</v>
          </cell>
          <cell r="J1104">
            <v>5.1700000000000003E-2</v>
          </cell>
          <cell r="K1104">
            <v>5.1499999999999997E-2</v>
          </cell>
          <cell r="L1104">
            <v>5.2299999999999999E-2</v>
          </cell>
          <cell r="M1104">
            <v>5.2900000000000003E-2</v>
          </cell>
          <cell r="N1104">
            <v>5.3100000000000001E-2</v>
          </cell>
          <cell r="O1104">
            <v>5.3100000000000001E-2</v>
          </cell>
          <cell r="P1104">
            <v>5.3600000000000002E-2</v>
          </cell>
          <cell r="Q1104">
            <v>5.3199999999999997E-2</v>
          </cell>
          <cell r="R1104">
            <v>5.4100000000000002E-2</v>
          </cell>
          <cell r="S1104">
            <v>5.3699999999999998E-2</v>
          </cell>
          <cell r="T1104">
            <v>5.5300000000000002E-2</v>
          </cell>
          <cell r="U1104">
            <v>5.5500000000000001E-2</v>
          </cell>
          <cell r="V1104">
            <v>5.62E-2</v>
          </cell>
        </row>
        <row r="1105">
          <cell r="A1105">
            <v>36279</v>
          </cell>
          <cell r="B1105">
            <v>4.6699999999999998E-2</v>
          </cell>
          <cell r="C1105">
            <v>4.6699999999999998E-2</v>
          </cell>
          <cell r="D1105">
            <v>4.7899999999999998E-2</v>
          </cell>
          <cell r="E1105">
            <v>4.9399999999999999E-2</v>
          </cell>
          <cell r="F1105">
            <v>0.05</v>
          </cell>
          <cell r="G1105">
            <v>5.04E-2</v>
          </cell>
          <cell r="H1105">
            <v>5.0799999999999998E-2</v>
          </cell>
          <cell r="I1105">
            <v>4.99E-2</v>
          </cell>
          <cell r="J1105">
            <v>5.1299999999999998E-2</v>
          </cell>
          <cell r="K1105">
            <v>5.0999999999999997E-2</v>
          </cell>
          <cell r="L1105">
            <v>5.1700000000000003E-2</v>
          </cell>
          <cell r="M1105">
            <v>5.2299999999999999E-2</v>
          </cell>
          <cell r="N1105">
            <v>5.2699999999999997E-2</v>
          </cell>
          <cell r="O1105">
            <v>5.2499999999999998E-2</v>
          </cell>
          <cell r="P1105">
            <v>5.2999999999999999E-2</v>
          </cell>
          <cell r="Q1105">
            <v>5.2600000000000001E-2</v>
          </cell>
          <cell r="R1105">
            <v>5.3499999999999999E-2</v>
          </cell>
          <cell r="S1105">
            <v>5.3100000000000001E-2</v>
          </cell>
          <cell r="T1105">
            <v>5.4699999999999999E-2</v>
          </cell>
          <cell r="U1105">
            <v>5.4899999999999997E-2</v>
          </cell>
          <cell r="V1105">
            <v>5.5599999999999997E-2</v>
          </cell>
        </row>
        <row r="1106">
          <cell r="A1106">
            <v>36280</v>
          </cell>
          <cell r="B1106">
            <v>4.7500000000000001E-2</v>
          </cell>
          <cell r="C1106">
            <v>4.7500000000000001E-2</v>
          </cell>
          <cell r="D1106">
            <v>4.87E-2</v>
          </cell>
          <cell r="E1106">
            <v>5.0599999999999999E-2</v>
          </cell>
          <cell r="F1106">
            <v>5.11E-2</v>
          </cell>
          <cell r="G1106">
            <v>5.16E-2</v>
          </cell>
          <cell r="H1106">
            <v>5.2200000000000003E-2</v>
          </cell>
          <cell r="I1106">
            <v>5.16E-2</v>
          </cell>
          <cell r="J1106">
            <v>5.28E-2</v>
          </cell>
          <cell r="K1106">
            <v>5.2400000000000002E-2</v>
          </cell>
          <cell r="L1106">
            <v>5.3100000000000001E-2</v>
          </cell>
          <cell r="M1106">
            <v>5.3600000000000002E-2</v>
          </cell>
          <cell r="N1106">
            <v>5.4100000000000002E-2</v>
          </cell>
          <cell r="O1106">
            <v>5.3999999999999999E-2</v>
          </cell>
          <cell r="P1106">
            <v>5.45E-2</v>
          </cell>
          <cell r="Q1106">
            <v>5.4100000000000002E-2</v>
          </cell>
          <cell r="R1106">
            <v>5.5E-2</v>
          </cell>
          <cell r="S1106">
            <v>5.4600000000000003E-2</v>
          </cell>
          <cell r="T1106">
            <v>5.6099999999999997E-2</v>
          </cell>
          <cell r="U1106">
            <v>5.6399999999999999E-2</v>
          </cell>
          <cell r="V1106">
            <v>5.7099999999999998E-2</v>
          </cell>
        </row>
        <row r="1107">
          <cell r="A1107">
            <v>36283</v>
          </cell>
          <cell r="B1107">
            <v>4.7699999999999999E-2</v>
          </cell>
          <cell r="C1107">
            <v>4.7699999999999999E-2</v>
          </cell>
          <cell r="D1107">
            <v>4.9099999999999998E-2</v>
          </cell>
          <cell r="E1107">
            <v>5.0700000000000002E-2</v>
          </cell>
          <cell r="F1107">
            <v>5.1299999999999998E-2</v>
          </cell>
          <cell r="G1107">
            <v>5.1700000000000003E-2</v>
          </cell>
          <cell r="H1107">
            <v>5.21E-2</v>
          </cell>
          <cell r="I1107">
            <v>5.1499999999999997E-2</v>
          </cell>
          <cell r="J1107">
            <v>5.2900000000000003E-2</v>
          </cell>
          <cell r="K1107">
            <v>5.2600000000000001E-2</v>
          </cell>
          <cell r="L1107">
            <v>5.33E-2</v>
          </cell>
          <cell r="M1107">
            <v>5.3800000000000001E-2</v>
          </cell>
          <cell r="N1107">
            <v>5.4300000000000001E-2</v>
          </cell>
          <cell r="O1107">
            <v>5.4100000000000002E-2</v>
          </cell>
          <cell r="P1107">
            <v>5.4600000000000003E-2</v>
          </cell>
          <cell r="Q1107">
            <v>5.4199999999999998E-2</v>
          </cell>
          <cell r="R1107">
            <v>5.5199999999999999E-2</v>
          </cell>
          <cell r="S1107">
            <v>5.4800000000000001E-2</v>
          </cell>
          <cell r="T1107">
            <v>5.6399999999999999E-2</v>
          </cell>
          <cell r="U1107">
            <v>5.6599999999999998E-2</v>
          </cell>
          <cell r="V1107">
            <v>5.7299999999999997E-2</v>
          </cell>
        </row>
        <row r="1108">
          <cell r="A1108">
            <v>36284</v>
          </cell>
          <cell r="B1108">
            <v>4.7899999999999998E-2</v>
          </cell>
          <cell r="C1108">
            <v>4.7899999999999998E-2</v>
          </cell>
          <cell r="D1108">
            <v>4.9500000000000002E-2</v>
          </cell>
          <cell r="E1108">
            <v>5.0799999999999998E-2</v>
          </cell>
          <cell r="F1108">
            <v>5.16E-2</v>
          </cell>
          <cell r="G1108">
            <v>5.1900000000000002E-2</v>
          </cell>
          <cell r="H1108">
            <v>5.2499999999999998E-2</v>
          </cell>
          <cell r="I1108">
            <v>5.1999999999999998E-2</v>
          </cell>
          <cell r="J1108">
            <v>5.3400000000000003E-2</v>
          </cell>
          <cell r="K1108">
            <v>5.3100000000000001E-2</v>
          </cell>
          <cell r="L1108">
            <v>5.3800000000000001E-2</v>
          </cell>
          <cell r="M1108">
            <v>5.4300000000000001E-2</v>
          </cell>
          <cell r="N1108">
            <v>5.4699999999999999E-2</v>
          </cell>
          <cell r="O1108">
            <v>5.4800000000000001E-2</v>
          </cell>
          <cell r="P1108">
            <v>5.5100000000000003E-2</v>
          </cell>
          <cell r="Q1108">
            <v>5.4699999999999999E-2</v>
          </cell>
          <cell r="R1108">
            <v>5.57E-2</v>
          </cell>
          <cell r="S1108">
            <v>5.5300000000000002E-2</v>
          </cell>
          <cell r="T1108">
            <v>5.6899999999999999E-2</v>
          </cell>
          <cell r="U1108">
            <v>5.7099999999999998E-2</v>
          </cell>
          <cell r="V1108">
            <v>5.7799999999999997E-2</v>
          </cell>
        </row>
        <row r="1109">
          <cell r="A1109">
            <v>36285</v>
          </cell>
          <cell r="B1109">
            <v>4.7600000000000003E-2</v>
          </cell>
          <cell r="C1109">
            <v>4.7600000000000003E-2</v>
          </cell>
          <cell r="D1109">
            <v>4.9399999999999999E-2</v>
          </cell>
          <cell r="E1109">
            <v>5.04E-2</v>
          </cell>
          <cell r="F1109">
            <v>5.1299999999999998E-2</v>
          </cell>
          <cell r="G1109">
            <v>5.1700000000000003E-2</v>
          </cell>
          <cell r="H1109">
            <v>5.2299999999999999E-2</v>
          </cell>
          <cell r="I1109">
            <v>5.1700000000000003E-2</v>
          </cell>
          <cell r="J1109">
            <v>5.3100000000000001E-2</v>
          </cell>
          <cell r="K1109">
            <v>5.28E-2</v>
          </cell>
          <cell r="L1109">
            <v>5.3600000000000002E-2</v>
          </cell>
          <cell r="M1109">
            <v>5.4100000000000002E-2</v>
          </cell>
          <cell r="N1109">
            <v>5.45E-2</v>
          </cell>
          <cell r="O1109">
            <v>5.4600000000000003E-2</v>
          </cell>
          <cell r="P1109">
            <v>5.4899999999999997E-2</v>
          </cell>
          <cell r="Q1109">
            <v>5.45E-2</v>
          </cell>
          <cell r="R1109">
            <v>5.5500000000000001E-2</v>
          </cell>
          <cell r="S1109">
            <v>5.5100000000000003E-2</v>
          </cell>
          <cell r="T1109">
            <v>5.67E-2</v>
          </cell>
          <cell r="U1109">
            <v>5.6899999999999999E-2</v>
          </cell>
          <cell r="V1109">
            <v>5.7599999999999998E-2</v>
          </cell>
        </row>
        <row r="1110">
          <cell r="A1110">
            <v>36286</v>
          </cell>
          <cell r="B1110">
            <v>4.8399999999999999E-2</v>
          </cell>
          <cell r="C1110">
            <v>4.8399999999999999E-2</v>
          </cell>
          <cell r="D1110">
            <v>5.0099999999999999E-2</v>
          </cell>
          <cell r="E1110">
            <v>5.1200000000000002E-2</v>
          </cell>
          <cell r="F1110">
            <v>5.2299999999999999E-2</v>
          </cell>
          <cell r="G1110">
            <v>5.2600000000000001E-2</v>
          </cell>
          <cell r="H1110">
            <v>5.33E-2</v>
          </cell>
          <cell r="I1110">
            <v>5.2600000000000001E-2</v>
          </cell>
          <cell r="J1110">
            <v>5.3999999999999999E-2</v>
          </cell>
          <cell r="K1110">
            <v>5.3699999999999998E-2</v>
          </cell>
          <cell r="L1110">
            <v>5.45E-2</v>
          </cell>
          <cell r="M1110">
            <v>5.5E-2</v>
          </cell>
          <cell r="N1110">
            <v>5.5399999999999998E-2</v>
          </cell>
          <cell r="O1110">
            <v>5.5500000000000001E-2</v>
          </cell>
          <cell r="P1110">
            <v>5.5800000000000002E-2</v>
          </cell>
          <cell r="Q1110">
            <v>5.5599999999999997E-2</v>
          </cell>
          <cell r="R1110">
            <v>5.6399999999999999E-2</v>
          </cell>
          <cell r="S1110">
            <v>5.6000000000000001E-2</v>
          </cell>
          <cell r="T1110">
            <v>5.7599999999999998E-2</v>
          </cell>
          <cell r="U1110">
            <v>5.7799999999999997E-2</v>
          </cell>
          <cell r="V1110">
            <v>5.8500000000000003E-2</v>
          </cell>
        </row>
        <row r="1111">
          <cell r="A1111">
            <v>36287</v>
          </cell>
          <cell r="B1111">
            <v>4.7399999999999998E-2</v>
          </cell>
          <cell r="C1111">
            <v>4.7399999999999998E-2</v>
          </cell>
          <cell r="D1111">
            <v>0.05</v>
          </cell>
          <cell r="E1111">
            <v>5.11E-2</v>
          </cell>
          <cell r="F1111">
            <v>5.2499999999999998E-2</v>
          </cell>
          <cell r="G1111">
            <v>5.28E-2</v>
          </cell>
          <cell r="H1111">
            <v>5.3199999999999997E-2</v>
          </cell>
          <cell r="I1111">
            <v>5.2900000000000003E-2</v>
          </cell>
          <cell r="J1111">
            <v>5.4100000000000002E-2</v>
          </cell>
          <cell r="K1111">
            <v>5.3999999999999999E-2</v>
          </cell>
          <cell r="L1111">
            <v>5.4699999999999999E-2</v>
          </cell>
          <cell r="M1111">
            <v>5.5100000000000003E-2</v>
          </cell>
          <cell r="N1111">
            <v>5.5500000000000001E-2</v>
          </cell>
          <cell r="O1111">
            <v>5.57E-2</v>
          </cell>
          <cell r="P1111">
            <v>5.62E-2</v>
          </cell>
          <cell r="Q1111">
            <v>5.6000000000000001E-2</v>
          </cell>
          <cell r="R1111">
            <v>5.67E-2</v>
          </cell>
          <cell r="S1111">
            <v>5.6399999999999999E-2</v>
          </cell>
          <cell r="T1111">
            <v>5.79E-2</v>
          </cell>
          <cell r="U1111">
            <v>5.8000000000000003E-2</v>
          </cell>
          <cell r="V1111">
            <v>5.8799999999999998E-2</v>
          </cell>
        </row>
        <row r="1112">
          <cell r="A1112">
            <v>36290</v>
          </cell>
          <cell r="B1112">
            <v>4.7600000000000003E-2</v>
          </cell>
          <cell r="C1112">
            <v>4.7600000000000003E-2</v>
          </cell>
          <cell r="D1112">
            <v>4.9700000000000001E-2</v>
          </cell>
          <cell r="E1112">
            <v>5.1299999999999998E-2</v>
          </cell>
          <cell r="F1112">
            <v>5.2200000000000003E-2</v>
          </cell>
          <cell r="G1112">
            <v>5.2600000000000001E-2</v>
          </cell>
          <cell r="H1112">
            <v>5.2999999999999999E-2</v>
          </cell>
          <cell r="I1112">
            <v>5.2699999999999997E-2</v>
          </cell>
          <cell r="J1112">
            <v>5.3699999999999998E-2</v>
          </cell>
          <cell r="K1112">
            <v>5.3699999999999998E-2</v>
          </cell>
          <cell r="L1112">
            <v>5.45E-2</v>
          </cell>
          <cell r="M1112">
            <v>5.5E-2</v>
          </cell>
          <cell r="N1112">
            <v>5.5399999999999998E-2</v>
          </cell>
          <cell r="O1112">
            <v>5.5500000000000001E-2</v>
          </cell>
          <cell r="P1112">
            <v>5.6000000000000001E-2</v>
          </cell>
          <cell r="Q1112">
            <v>5.5800000000000002E-2</v>
          </cell>
          <cell r="R1112">
            <v>5.6599999999999998E-2</v>
          </cell>
          <cell r="S1112">
            <v>5.62E-2</v>
          </cell>
          <cell r="T1112">
            <v>5.7700000000000001E-2</v>
          </cell>
          <cell r="U1112">
            <v>5.79E-2</v>
          </cell>
          <cell r="V1112">
            <v>5.8500000000000003E-2</v>
          </cell>
        </row>
        <row r="1113">
          <cell r="A1113">
            <v>36291</v>
          </cell>
          <cell r="B1113">
            <v>4.7800000000000002E-2</v>
          </cell>
          <cell r="C1113">
            <v>4.7800000000000002E-2</v>
          </cell>
          <cell r="D1113">
            <v>5.0200000000000002E-2</v>
          </cell>
          <cell r="E1113">
            <v>5.1700000000000003E-2</v>
          </cell>
          <cell r="F1113">
            <v>5.2600000000000001E-2</v>
          </cell>
          <cell r="G1113">
            <v>5.2900000000000003E-2</v>
          </cell>
          <cell r="H1113">
            <v>5.3600000000000002E-2</v>
          </cell>
          <cell r="I1113">
            <v>5.33E-2</v>
          </cell>
          <cell r="J1113">
            <v>5.4300000000000001E-2</v>
          </cell>
          <cell r="K1113">
            <v>5.4300000000000001E-2</v>
          </cell>
          <cell r="L1113">
            <v>5.5100000000000003E-2</v>
          </cell>
          <cell r="M1113">
            <v>5.5599999999999997E-2</v>
          </cell>
          <cell r="N1113">
            <v>5.6000000000000001E-2</v>
          </cell>
          <cell r="O1113">
            <v>5.6099999999999997E-2</v>
          </cell>
          <cell r="P1113">
            <v>5.6599999999999998E-2</v>
          </cell>
          <cell r="Q1113">
            <v>5.6399999999999999E-2</v>
          </cell>
          <cell r="R1113">
            <v>5.7200000000000001E-2</v>
          </cell>
          <cell r="S1113">
            <v>5.6800000000000003E-2</v>
          </cell>
          <cell r="T1113">
            <v>5.8299999999999998E-2</v>
          </cell>
          <cell r="U1113">
            <v>5.8500000000000003E-2</v>
          </cell>
          <cell r="V1113">
            <v>5.91E-2</v>
          </cell>
        </row>
        <row r="1114">
          <cell r="A1114">
            <v>36292</v>
          </cell>
          <cell r="B1114">
            <v>4.7500000000000001E-2</v>
          </cell>
          <cell r="C1114">
            <v>4.7500000000000001E-2</v>
          </cell>
          <cell r="D1114">
            <v>0.05</v>
          </cell>
          <cell r="E1114">
            <v>5.1499999999999997E-2</v>
          </cell>
          <cell r="F1114">
            <v>5.2299999999999999E-2</v>
          </cell>
          <cell r="G1114">
            <v>5.2699999999999997E-2</v>
          </cell>
          <cell r="H1114">
            <v>5.3600000000000002E-2</v>
          </cell>
          <cell r="I1114">
            <v>5.33E-2</v>
          </cell>
          <cell r="J1114">
            <v>5.4199999999999998E-2</v>
          </cell>
          <cell r="K1114">
            <v>5.4199999999999998E-2</v>
          </cell>
          <cell r="L1114">
            <v>5.5E-2</v>
          </cell>
          <cell r="M1114">
            <v>5.5500000000000001E-2</v>
          </cell>
          <cell r="N1114">
            <v>5.5899999999999998E-2</v>
          </cell>
          <cell r="O1114">
            <v>5.6000000000000001E-2</v>
          </cell>
          <cell r="P1114">
            <v>5.6500000000000002E-2</v>
          </cell>
          <cell r="Q1114">
            <v>5.6300000000000003E-2</v>
          </cell>
          <cell r="R1114">
            <v>5.7099999999999998E-2</v>
          </cell>
          <cell r="S1114">
            <v>5.67E-2</v>
          </cell>
          <cell r="T1114">
            <v>5.8000000000000003E-2</v>
          </cell>
          <cell r="U1114">
            <v>5.8200000000000002E-2</v>
          </cell>
          <cell r="V1114">
            <v>5.8799999999999998E-2</v>
          </cell>
        </row>
        <row r="1115">
          <cell r="A1115">
            <v>36293</v>
          </cell>
          <cell r="B1115">
            <v>4.7100000000000003E-2</v>
          </cell>
          <cell r="C1115">
            <v>4.7100000000000003E-2</v>
          </cell>
          <cell r="D1115">
            <v>4.9500000000000002E-2</v>
          </cell>
          <cell r="E1115">
            <v>5.1200000000000002E-2</v>
          </cell>
          <cell r="F1115">
            <v>5.1700000000000003E-2</v>
          </cell>
          <cell r="G1115">
            <v>5.2200000000000003E-2</v>
          </cell>
          <cell r="H1115">
            <v>5.2900000000000003E-2</v>
          </cell>
          <cell r="I1115">
            <v>5.2600000000000001E-2</v>
          </cell>
          <cell r="J1115">
            <v>5.3499999999999999E-2</v>
          </cell>
          <cell r="K1115">
            <v>5.3499999999999999E-2</v>
          </cell>
          <cell r="L1115">
            <v>5.3999999999999999E-2</v>
          </cell>
          <cell r="M1115">
            <v>5.45E-2</v>
          </cell>
          <cell r="N1115">
            <v>5.4899999999999997E-2</v>
          </cell>
          <cell r="O1115">
            <v>5.5E-2</v>
          </cell>
          <cell r="P1115">
            <v>5.5500000000000001E-2</v>
          </cell>
          <cell r="Q1115">
            <v>5.5300000000000002E-2</v>
          </cell>
          <cell r="R1115">
            <v>5.6000000000000001E-2</v>
          </cell>
          <cell r="S1115">
            <v>5.5599999999999997E-2</v>
          </cell>
          <cell r="T1115">
            <v>5.6899999999999999E-2</v>
          </cell>
          <cell r="U1115">
            <v>5.7099999999999998E-2</v>
          </cell>
          <cell r="V1115">
            <v>5.7700000000000001E-2</v>
          </cell>
        </row>
        <row r="1116">
          <cell r="A1116">
            <v>36294</v>
          </cell>
          <cell r="B1116">
            <v>4.7300000000000002E-2</v>
          </cell>
          <cell r="C1116">
            <v>4.7300000000000002E-2</v>
          </cell>
          <cell r="D1116">
            <v>5.0599999999999999E-2</v>
          </cell>
          <cell r="E1116">
            <v>5.2200000000000003E-2</v>
          </cell>
          <cell r="F1116">
            <v>5.2999999999999999E-2</v>
          </cell>
          <cell r="G1116">
            <v>5.3499999999999999E-2</v>
          </cell>
          <cell r="H1116">
            <v>5.4199999999999998E-2</v>
          </cell>
          <cell r="I1116">
            <v>5.4100000000000002E-2</v>
          </cell>
          <cell r="J1116">
            <v>5.5300000000000002E-2</v>
          </cell>
          <cell r="K1116">
            <v>5.5300000000000002E-2</v>
          </cell>
          <cell r="L1116">
            <v>5.5800000000000002E-2</v>
          </cell>
          <cell r="M1116">
            <v>5.6399999999999999E-2</v>
          </cell>
          <cell r="N1116">
            <v>5.6800000000000003E-2</v>
          </cell>
          <cell r="O1116">
            <v>5.6800000000000003E-2</v>
          </cell>
          <cell r="P1116">
            <v>5.74E-2</v>
          </cell>
          <cell r="Q1116">
            <v>5.7200000000000001E-2</v>
          </cell>
          <cell r="R1116">
            <v>5.7799999999999997E-2</v>
          </cell>
          <cell r="S1116">
            <v>5.7500000000000002E-2</v>
          </cell>
          <cell r="T1116">
            <v>5.8799999999999998E-2</v>
          </cell>
          <cell r="U1116">
            <v>5.8999999999999997E-2</v>
          </cell>
          <cell r="V1116">
            <v>5.96E-2</v>
          </cell>
        </row>
        <row r="1117">
          <cell r="A1117">
            <v>36297</v>
          </cell>
          <cell r="B1117">
            <v>4.8099999999999997E-2</v>
          </cell>
          <cell r="C1117">
            <v>4.8099999999999997E-2</v>
          </cell>
          <cell r="D1117">
            <v>5.0999999999999997E-2</v>
          </cell>
          <cell r="E1117">
            <v>5.2699999999999997E-2</v>
          </cell>
          <cell r="F1117">
            <v>5.3400000000000003E-2</v>
          </cell>
          <cell r="G1117">
            <v>5.3999999999999999E-2</v>
          </cell>
          <cell r="H1117">
            <v>5.4800000000000001E-2</v>
          </cell>
          <cell r="I1117">
            <v>5.4600000000000003E-2</v>
          </cell>
          <cell r="J1117">
            <v>5.57E-2</v>
          </cell>
          <cell r="K1117">
            <v>5.57E-2</v>
          </cell>
          <cell r="L1117">
            <v>5.6399999999999999E-2</v>
          </cell>
          <cell r="M1117">
            <v>5.6899999999999999E-2</v>
          </cell>
          <cell r="N1117">
            <v>5.7299999999999997E-2</v>
          </cell>
          <cell r="O1117">
            <v>5.74E-2</v>
          </cell>
          <cell r="P1117">
            <v>5.79E-2</v>
          </cell>
          <cell r="Q1117">
            <v>5.7700000000000001E-2</v>
          </cell>
          <cell r="R1117">
            <v>5.8200000000000002E-2</v>
          </cell>
          <cell r="S1117">
            <v>5.7799999999999997E-2</v>
          </cell>
          <cell r="T1117">
            <v>5.91E-2</v>
          </cell>
          <cell r="U1117">
            <v>5.9299999999999999E-2</v>
          </cell>
          <cell r="V1117">
            <v>5.9900000000000002E-2</v>
          </cell>
        </row>
        <row r="1118">
          <cell r="A1118">
            <v>36298</v>
          </cell>
          <cell r="B1118">
            <v>4.8399999999999999E-2</v>
          </cell>
          <cell r="C1118">
            <v>4.8399999999999999E-2</v>
          </cell>
          <cell r="D1118">
            <v>5.1499999999999997E-2</v>
          </cell>
          <cell r="E1118">
            <v>5.28E-2</v>
          </cell>
          <cell r="F1118">
            <v>5.3900000000000003E-2</v>
          </cell>
          <cell r="G1118">
            <v>5.4399999999999997E-2</v>
          </cell>
          <cell r="H1118">
            <v>5.5100000000000003E-2</v>
          </cell>
          <cell r="I1118">
            <v>5.4899999999999997E-2</v>
          </cell>
          <cell r="J1118">
            <v>5.6300000000000003E-2</v>
          </cell>
          <cell r="K1118">
            <v>5.6300000000000003E-2</v>
          </cell>
          <cell r="L1118">
            <v>5.67E-2</v>
          </cell>
          <cell r="M1118">
            <v>5.7200000000000001E-2</v>
          </cell>
          <cell r="N1118">
            <v>5.7599999999999998E-2</v>
          </cell>
          <cell r="O1118">
            <v>5.7799999999999997E-2</v>
          </cell>
          <cell r="P1118">
            <v>5.8099999999999999E-2</v>
          </cell>
          <cell r="Q1118">
            <v>5.79E-2</v>
          </cell>
          <cell r="R1118">
            <v>5.8400000000000001E-2</v>
          </cell>
          <cell r="S1118">
            <v>5.8200000000000002E-2</v>
          </cell>
          <cell r="T1118">
            <v>5.9299999999999999E-2</v>
          </cell>
          <cell r="U1118">
            <v>5.9499999999999997E-2</v>
          </cell>
          <cell r="V1118">
            <v>6.0100000000000001E-2</v>
          </cell>
        </row>
        <row r="1119">
          <cell r="A1119">
            <v>36299</v>
          </cell>
          <cell r="B1119">
            <v>4.8000000000000001E-2</v>
          </cell>
          <cell r="C1119">
            <v>4.8000000000000001E-2</v>
          </cell>
          <cell r="D1119">
            <v>5.1299999999999998E-2</v>
          </cell>
          <cell r="E1119">
            <v>5.2699999999999997E-2</v>
          </cell>
          <cell r="F1119">
            <v>5.3600000000000002E-2</v>
          </cell>
          <cell r="G1119">
            <v>5.4100000000000002E-2</v>
          </cell>
          <cell r="H1119">
            <v>5.4800000000000001E-2</v>
          </cell>
          <cell r="I1119">
            <v>5.4600000000000003E-2</v>
          </cell>
          <cell r="J1119">
            <v>5.6000000000000001E-2</v>
          </cell>
          <cell r="K1119">
            <v>5.6000000000000001E-2</v>
          </cell>
          <cell r="L1119">
            <v>5.6399999999999999E-2</v>
          </cell>
          <cell r="M1119">
            <v>5.6899999999999999E-2</v>
          </cell>
          <cell r="N1119">
            <v>5.7299999999999997E-2</v>
          </cell>
          <cell r="O1119">
            <v>5.7500000000000002E-2</v>
          </cell>
          <cell r="P1119">
            <v>5.7799999999999997E-2</v>
          </cell>
          <cell r="Q1119">
            <v>5.7599999999999998E-2</v>
          </cell>
          <cell r="R1119">
            <v>5.7799999999999997E-2</v>
          </cell>
          <cell r="S1119">
            <v>5.7599999999999998E-2</v>
          </cell>
          <cell r="T1119">
            <v>5.8700000000000002E-2</v>
          </cell>
          <cell r="U1119">
            <v>5.8900000000000001E-2</v>
          </cell>
          <cell r="V1119">
            <v>5.9400000000000001E-2</v>
          </cell>
        </row>
        <row r="1120">
          <cell r="A1120">
            <v>36300</v>
          </cell>
          <cell r="B1120">
            <v>4.8300000000000003E-2</v>
          </cell>
          <cell r="C1120">
            <v>4.8300000000000003E-2</v>
          </cell>
          <cell r="D1120">
            <v>5.11E-2</v>
          </cell>
          <cell r="E1120">
            <v>5.28E-2</v>
          </cell>
          <cell r="F1120">
            <v>5.3699999999999998E-2</v>
          </cell>
          <cell r="G1120">
            <v>5.4100000000000002E-2</v>
          </cell>
          <cell r="H1120">
            <v>5.4800000000000001E-2</v>
          </cell>
          <cell r="I1120">
            <v>5.4699999999999999E-2</v>
          </cell>
          <cell r="J1120">
            <v>5.6000000000000001E-2</v>
          </cell>
          <cell r="K1120">
            <v>5.6000000000000001E-2</v>
          </cell>
          <cell r="L1120">
            <v>5.6399999999999999E-2</v>
          </cell>
          <cell r="M1120">
            <v>5.6899999999999999E-2</v>
          </cell>
          <cell r="N1120">
            <v>5.7299999999999997E-2</v>
          </cell>
          <cell r="O1120">
            <v>5.7500000000000002E-2</v>
          </cell>
          <cell r="P1120">
            <v>5.7799999999999997E-2</v>
          </cell>
          <cell r="Q1120">
            <v>5.7599999999999998E-2</v>
          </cell>
          <cell r="R1120">
            <v>5.7799999999999997E-2</v>
          </cell>
          <cell r="S1120">
            <v>5.7599999999999998E-2</v>
          </cell>
          <cell r="T1120">
            <v>5.8700000000000002E-2</v>
          </cell>
          <cell r="U1120">
            <v>5.8900000000000001E-2</v>
          </cell>
          <cell r="V1120">
            <v>5.9400000000000001E-2</v>
          </cell>
        </row>
        <row r="1121">
          <cell r="A1121">
            <v>36301</v>
          </cell>
          <cell r="B1121">
            <v>4.7199999999999999E-2</v>
          </cell>
          <cell r="C1121">
            <v>4.7199999999999999E-2</v>
          </cell>
          <cell r="D1121">
            <v>5.0299999999999997E-2</v>
          </cell>
          <cell r="E1121">
            <v>5.1900000000000002E-2</v>
          </cell>
          <cell r="F1121">
            <v>5.28E-2</v>
          </cell>
          <cell r="G1121">
            <v>5.3400000000000003E-2</v>
          </cell>
          <cell r="H1121">
            <v>5.4100000000000002E-2</v>
          </cell>
          <cell r="I1121">
            <v>5.3900000000000003E-2</v>
          </cell>
          <cell r="J1121">
            <v>5.5300000000000002E-2</v>
          </cell>
          <cell r="K1121">
            <v>5.5300000000000002E-2</v>
          </cell>
          <cell r="L1121">
            <v>5.5800000000000002E-2</v>
          </cell>
          <cell r="M1121">
            <v>5.6300000000000003E-2</v>
          </cell>
          <cell r="N1121">
            <v>5.67E-2</v>
          </cell>
          <cell r="O1121">
            <v>5.6899999999999999E-2</v>
          </cell>
          <cell r="P1121">
            <v>5.7200000000000001E-2</v>
          </cell>
          <cell r="Q1121">
            <v>5.7000000000000002E-2</v>
          </cell>
          <cell r="R1121">
            <v>5.7500000000000002E-2</v>
          </cell>
          <cell r="S1121">
            <v>5.7299999999999997E-2</v>
          </cell>
          <cell r="T1121">
            <v>5.8400000000000001E-2</v>
          </cell>
          <cell r="U1121">
            <v>5.8599999999999999E-2</v>
          </cell>
          <cell r="V1121">
            <v>5.91E-2</v>
          </cell>
        </row>
        <row r="1122">
          <cell r="A1122">
            <v>36304</v>
          </cell>
          <cell r="B1122">
            <v>4.7300000000000002E-2</v>
          </cell>
          <cell r="C1122">
            <v>4.7300000000000002E-2</v>
          </cell>
          <cell r="D1122">
            <v>5.0700000000000002E-2</v>
          </cell>
          <cell r="E1122">
            <v>5.1999999999999998E-2</v>
          </cell>
          <cell r="F1122">
            <v>5.3100000000000001E-2</v>
          </cell>
          <cell r="G1122">
            <v>5.3600000000000002E-2</v>
          </cell>
          <cell r="H1122">
            <v>5.3900000000000003E-2</v>
          </cell>
          <cell r="I1122">
            <v>5.3699999999999998E-2</v>
          </cell>
          <cell r="J1122">
            <v>5.4899999999999997E-2</v>
          </cell>
          <cell r="K1122">
            <v>5.4800000000000001E-2</v>
          </cell>
          <cell r="L1122">
            <v>5.5399999999999998E-2</v>
          </cell>
          <cell r="M1122">
            <v>5.5899999999999998E-2</v>
          </cell>
          <cell r="N1122">
            <v>5.6399999999999999E-2</v>
          </cell>
          <cell r="O1122">
            <v>5.6599999999999998E-2</v>
          </cell>
          <cell r="P1122">
            <v>5.6800000000000003E-2</v>
          </cell>
          <cell r="Q1122">
            <v>5.67E-2</v>
          </cell>
          <cell r="R1122">
            <v>5.7200000000000001E-2</v>
          </cell>
          <cell r="S1122">
            <v>5.7000000000000002E-2</v>
          </cell>
          <cell r="T1122">
            <v>5.8099999999999999E-2</v>
          </cell>
          <cell r="U1122">
            <v>5.8299999999999998E-2</v>
          </cell>
          <cell r="V1122">
            <v>5.8799999999999998E-2</v>
          </cell>
        </row>
        <row r="1123">
          <cell r="A1123">
            <v>36305</v>
          </cell>
          <cell r="B1123">
            <v>4.7600000000000003E-2</v>
          </cell>
          <cell r="C1123">
            <v>4.7600000000000003E-2</v>
          </cell>
          <cell r="D1123">
            <v>5.0799999999999998E-2</v>
          </cell>
          <cell r="E1123">
            <v>5.2299999999999999E-2</v>
          </cell>
          <cell r="F1123">
            <v>5.3100000000000001E-2</v>
          </cell>
          <cell r="G1123">
            <v>5.3800000000000001E-2</v>
          </cell>
          <cell r="H1123">
            <v>5.4100000000000002E-2</v>
          </cell>
          <cell r="I1123">
            <v>5.3900000000000003E-2</v>
          </cell>
          <cell r="J1123">
            <v>5.5E-2</v>
          </cell>
          <cell r="K1123">
            <v>5.5E-2</v>
          </cell>
          <cell r="L1123">
            <v>5.5599999999999997E-2</v>
          </cell>
          <cell r="M1123">
            <v>5.6099999999999997E-2</v>
          </cell>
          <cell r="N1123">
            <v>5.6500000000000002E-2</v>
          </cell>
          <cell r="O1123">
            <v>5.67E-2</v>
          </cell>
          <cell r="P1123">
            <v>5.6800000000000003E-2</v>
          </cell>
          <cell r="Q1123">
            <v>5.67E-2</v>
          </cell>
          <cell r="R1123">
            <v>5.7200000000000001E-2</v>
          </cell>
          <cell r="S1123">
            <v>5.7000000000000002E-2</v>
          </cell>
          <cell r="T1123">
            <v>5.8000000000000003E-2</v>
          </cell>
          <cell r="U1123">
            <v>5.8200000000000002E-2</v>
          </cell>
          <cell r="V1123">
            <v>5.8700000000000002E-2</v>
          </cell>
        </row>
        <row r="1124">
          <cell r="A1124">
            <v>36306</v>
          </cell>
          <cell r="B1124">
            <v>4.8599999999999997E-2</v>
          </cell>
          <cell r="C1124">
            <v>4.8599999999999997E-2</v>
          </cell>
          <cell r="D1124">
            <v>5.0599999999999999E-2</v>
          </cell>
          <cell r="E1124">
            <v>5.2200000000000003E-2</v>
          </cell>
          <cell r="F1124">
            <v>5.3600000000000002E-2</v>
          </cell>
          <cell r="G1124">
            <v>5.3999999999999999E-2</v>
          </cell>
          <cell r="H1124">
            <v>5.4600000000000003E-2</v>
          </cell>
          <cell r="I1124">
            <v>5.4399999999999997E-2</v>
          </cell>
          <cell r="J1124">
            <v>5.5500000000000001E-2</v>
          </cell>
          <cell r="K1124">
            <v>5.5500000000000001E-2</v>
          </cell>
          <cell r="L1124">
            <v>5.6099999999999997E-2</v>
          </cell>
          <cell r="M1124">
            <v>5.67E-2</v>
          </cell>
          <cell r="N1124">
            <v>5.7000000000000002E-2</v>
          </cell>
          <cell r="O1124">
            <v>5.7000000000000002E-2</v>
          </cell>
          <cell r="P1124">
            <v>5.7299999999999997E-2</v>
          </cell>
          <cell r="Q1124">
            <v>5.7200000000000001E-2</v>
          </cell>
          <cell r="R1124">
            <v>5.7799999999999997E-2</v>
          </cell>
          <cell r="S1124">
            <v>5.7599999999999998E-2</v>
          </cell>
          <cell r="T1124">
            <v>5.8599999999999999E-2</v>
          </cell>
          <cell r="U1124">
            <v>5.8799999999999998E-2</v>
          </cell>
          <cell r="V1124">
            <v>5.9299999999999999E-2</v>
          </cell>
        </row>
        <row r="1125">
          <cell r="A1125">
            <v>36307</v>
          </cell>
          <cell r="B1125">
            <v>4.8899999999999999E-2</v>
          </cell>
          <cell r="C1125">
            <v>4.8899999999999999E-2</v>
          </cell>
          <cell r="D1125">
            <v>5.1499999999999997E-2</v>
          </cell>
          <cell r="E1125">
            <v>5.2999999999999999E-2</v>
          </cell>
          <cell r="F1125">
            <v>5.4399999999999997E-2</v>
          </cell>
          <cell r="G1125">
            <v>5.4800000000000001E-2</v>
          </cell>
          <cell r="H1125">
            <v>5.5500000000000001E-2</v>
          </cell>
          <cell r="I1125">
            <v>5.5199999999999999E-2</v>
          </cell>
          <cell r="J1125">
            <v>5.6399999999999999E-2</v>
          </cell>
          <cell r="K1125">
            <v>5.6399999999999999E-2</v>
          </cell>
          <cell r="L1125">
            <v>5.7000000000000002E-2</v>
          </cell>
          <cell r="M1125">
            <v>5.7599999999999998E-2</v>
          </cell>
          <cell r="N1125">
            <v>5.79E-2</v>
          </cell>
          <cell r="O1125">
            <v>5.79E-2</v>
          </cell>
          <cell r="P1125">
            <v>5.8200000000000002E-2</v>
          </cell>
          <cell r="Q1125">
            <v>5.8099999999999999E-2</v>
          </cell>
          <cell r="R1125">
            <v>5.8599999999999999E-2</v>
          </cell>
          <cell r="S1125">
            <v>5.8400000000000001E-2</v>
          </cell>
          <cell r="T1125">
            <v>5.9400000000000001E-2</v>
          </cell>
          <cell r="U1125">
            <v>5.96E-2</v>
          </cell>
          <cell r="V1125">
            <v>6.0100000000000001E-2</v>
          </cell>
        </row>
        <row r="1126">
          <cell r="A1126">
            <v>36308</v>
          </cell>
          <cell r="B1126">
            <v>4.8500000000000001E-2</v>
          </cell>
          <cell r="C1126">
            <v>4.8500000000000001E-2</v>
          </cell>
          <cell r="D1126">
            <v>5.0900000000000001E-2</v>
          </cell>
          <cell r="E1126">
            <v>5.2900000000000003E-2</v>
          </cell>
          <cell r="F1126">
            <v>5.4100000000000002E-2</v>
          </cell>
          <cell r="G1126">
            <v>5.4699999999999999E-2</v>
          </cell>
          <cell r="H1126">
            <v>5.5500000000000001E-2</v>
          </cell>
          <cell r="I1126">
            <v>5.5199999999999999E-2</v>
          </cell>
          <cell r="J1126">
            <v>5.6300000000000003E-2</v>
          </cell>
          <cell r="K1126">
            <v>5.6300000000000003E-2</v>
          </cell>
          <cell r="L1126">
            <v>5.6899999999999999E-2</v>
          </cell>
          <cell r="M1126">
            <v>5.7500000000000002E-2</v>
          </cell>
          <cell r="N1126">
            <v>5.7799999999999997E-2</v>
          </cell>
          <cell r="O1126">
            <v>5.7799999999999997E-2</v>
          </cell>
          <cell r="P1126">
            <v>5.8200000000000002E-2</v>
          </cell>
          <cell r="Q1126">
            <v>5.8000000000000003E-2</v>
          </cell>
          <cell r="R1126">
            <v>5.8599999999999999E-2</v>
          </cell>
          <cell r="S1126">
            <v>5.8299999999999998E-2</v>
          </cell>
          <cell r="T1126">
            <v>5.9299999999999999E-2</v>
          </cell>
          <cell r="U1126">
            <v>5.9499999999999997E-2</v>
          </cell>
          <cell r="V1126">
            <v>0.06</v>
          </cell>
        </row>
        <row r="1127">
          <cell r="A1127">
            <v>36312</v>
          </cell>
          <cell r="B1127">
            <v>4.87E-2</v>
          </cell>
          <cell r="C1127">
            <v>4.87E-2</v>
          </cell>
          <cell r="D1127">
            <v>5.21E-2</v>
          </cell>
          <cell r="E1127">
            <v>5.4199999999999998E-2</v>
          </cell>
          <cell r="F1127">
            <v>5.5399999999999998E-2</v>
          </cell>
          <cell r="G1127">
            <v>5.5899999999999998E-2</v>
          </cell>
          <cell r="H1127">
            <v>5.6800000000000003E-2</v>
          </cell>
          <cell r="I1127">
            <v>5.6599999999999998E-2</v>
          </cell>
          <cell r="J1127">
            <v>5.7700000000000001E-2</v>
          </cell>
          <cell r="K1127">
            <v>5.7700000000000001E-2</v>
          </cell>
          <cell r="L1127">
            <v>5.8299999999999998E-2</v>
          </cell>
          <cell r="M1127">
            <v>5.8900000000000001E-2</v>
          </cell>
          <cell r="N1127">
            <v>5.9200000000000003E-2</v>
          </cell>
          <cell r="O1127">
            <v>5.9200000000000003E-2</v>
          </cell>
          <cell r="P1127">
            <v>5.9499999999999997E-2</v>
          </cell>
          <cell r="Q1127">
            <v>5.9400000000000001E-2</v>
          </cell>
          <cell r="R1127">
            <v>0.06</v>
          </cell>
          <cell r="S1127">
            <v>5.9799999999999999E-2</v>
          </cell>
          <cell r="T1127">
            <v>6.08E-2</v>
          </cell>
          <cell r="U1127">
            <v>6.0999999999999999E-2</v>
          </cell>
          <cell r="V1127">
            <v>6.1499999999999999E-2</v>
          </cell>
        </row>
        <row r="1128">
          <cell r="A1128">
            <v>36313</v>
          </cell>
          <cell r="B1128">
            <v>4.9000000000000002E-2</v>
          </cell>
          <cell r="C1128">
            <v>4.9000000000000002E-2</v>
          </cell>
          <cell r="D1128">
            <v>5.2200000000000003E-2</v>
          </cell>
          <cell r="E1128">
            <v>5.4300000000000001E-2</v>
          </cell>
          <cell r="F1128">
            <v>5.5500000000000001E-2</v>
          </cell>
          <cell r="G1128">
            <v>5.6000000000000001E-2</v>
          </cell>
          <cell r="H1128">
            <v>5.6899999999999999E-2</v>
          </cell>
          <cell r="I1128">
            <v>5.6800000000000003E-2</v>
          </cell>
          <cell r="J1128">
            <v>5.7799999999999997E-2</v>
          </cell>
          <cell r="K1128">
            <v>5.7799999999999997E-2</v>
          </cell>
          <cell r="L1128">
            <v>5.8400000000000001E-2</v>
          </cell>
          <cell r="M1128">
            <v>5.8999999999999997E-2</v>
          </cell>
          <cell r="N1128">
            <v>5.9299999999999999E-2</v>
          </cell>
          <cell r="O1128">
            <v>5.9299999999999999E-2</v>
          </cell>
          <cell r="P1128">
            <v>5.96E-2</v>
          </cell>
          <cell r="Q1128">
            <v>5.9499999999999997E-2</v>
          </cell>
          <cell r="R1128">
            <v>6.0100000000000001E-2</v>
          </cell>
          <cell r="S1128">
            <v>5.9900000000000002E-2</v>
          </cell>
          <cell r="T1128">
            <v>6.0900000000000003E-2</v>
          </cell>
          <cell r="U1128">
            <v>6.1100000000000002E-2</v>
          </cell>
          <cell r="V1128">
            <v>6.1600000000000002E-2</v>
          </cell>
        </row>
        <row r="1129">
          <cell r="A1129">
            <v>36314</v>
          </cell>
          <cell r="B1129">
            <v>4.7100000000000003E-2</v>
          </cell>
          <cell r="C1129">
            <v>4.7100000000000003E-2</v>
          </cell>
          <cell r="D1129">
            <v>5.1299999999999998E-2</v>
          </cell>
          <cell r="E1129">
            <v>5.3900000000000003E-2</v>
          </cell>
          <cell r="F1129">
            <v>5.5199999999999999E-2</v>
          </cell>
          <cell r="G1129">
            <v>5.5899999999999998E-2</v>
          </cell>
          <cell r="H1129">
            <v>5.67E-2</v>
          </cell>
          <cell r="I1129">
            <v>5.6599999999999998E-2</v>
          </cell>
          <cell r="J1129">
            <v>5.7500000000000002E-2</v>
          </cell>
          <cell r="K1129">
            <v>5.7599999999999998E-2</v>
          </cell>
          <cell r="L1129">
            <v>5.8200000000000002E-2</v>
          </cell>
          <cell r="M1129">
            <v>5.8900000000000001E-2</v>
          </cell>
          <cell r="N1129">
            <v>5.91E-2</v>
          </cell>
          <cell r="O1129">
            <v>5.91E-2</v>
          </cell>
          <cell r="P1129">
            <v>5.9499999999999997E-2</v>
          </cell>
          <cell r="Q1129">
            <v>5.9400000000000001E-2</v>
          </cell>
          <cell r="R1129">
            <v>5.9799999999999999E-2</v>
          </cell>
          <cell r="S1129">
            <v>5.9700000000000003E-2</v>
          </cell>
          <cell r="T1129">
            <v>6.0600000000000001E-2</v>
          </cell>
          <cell r="U1129">
            <v>6.1100000000000002E-2</v>
          </cell>
          <cell r="V1129">
            <v>6.1400000000000003E-2</v>
          </cell>
        </row>
        <row r="1130">
          <cell r="A1130">
            <v>36315</v>
          </cell>
          <cell r="B1130">
            <v>4.7399999999999998E-2</v>
          </cell>
          <cell r="C1130">
            <v>4.7399999999999998E-2</v>
          </cell>
          <cell r="D1130">
            <v>5.04E-2</v>
          </cell>
          <cell r="E1130">
            <v>5.33E-2</v>
          </cell>
          <cell r="F1130">
            <v>5.5100000000000003E-2</v>
          </cell>
          <cell r="G1130">
            <v>5.57E-2</v>
          </cell>
          <cell r="H1130">
            <v>5.6899999999999999E-2</v>
          </cell>
          <cell r="I1130">
            <v>5.6599999999999998E-2</v>
          </cell>
          <cell r="J1130">
            <v>5.7700000000000001E-2</v>
          </cell>
          <cell r="K1130">
            <v>5.7700000000000001E-2</v>
          </cell>
          <cell r="L1130">
            <v>5.8299999999999998E-2</v>
          </cell>
          <cell r="M1130">
            <v>5.8999999999999997E-2</v>
          </cell>
          <cell r="N1130">
            <v>5.9299999999999999E-2</v>
          </cell>
          <cell r="O1130">
            <v>5.9299999999999999E-2</v>
          </cell>
          <cell r="P1130">
            <v>5.96E-2</v>
          </cell>
          <cell r="Q1130">
            <v>5.9499999999999997E-2</v>
          </cell>
          <cell r="R1130">
            <v>0.06</v>
          </cell>
          <cell r="S1130">
            <v>5.9799999999999999E-2</v>
          </cell>
          <cell r="T1130">
            <v>6.08E-2</v>
          </cell>
          <cell r="U1130">
            <v>6.1100000000000002E-2</v>
          </cell>
          <cell r="V1130">
            <v>6.1400000000000003E-2</v>
          </cell>
        </row>
        <row r="1131">
          <cell r="A1131">
            <v>36318</v>
          </cell>
          <cell r="B1131">
            <v>4.8300000000000003E-2</v>
          </cell>
          <cell r="C1131">
            <v>4.8300000000000003E-2</v>
          </cell>
          <cell r="D1131">
            <v>5.0900000000000001E-2</v>
          </cell>
          <cell r="E1131">
            <v>5.3800000000000001E-2</v>
          </cell>
          <cell r="F1131">
            <v>5.5199999999999999E-2</v>
          </cell>
          <cell r="G1131">
            <v>5.57E-2</v>
          </cell>
          <cell r="H1131">
            <v>5.6899999999999999E-2</v>
          </cell>
          <cell r="I1131">
            <v>5.6800000000000003E-2</v>
          </cell>
          <cell r="J1131">
            <v>5.7799999999999997E-2</v>
          </cell>
          <cell r="K1131">
            <v>5.7799999999999997E-2</v>
          </cell>
          <cell r="L1131">
            <v>5.8400000000000001E-2</v>
          </cell>
          <cell r="M1131">
            <v>5.91E-2</v>
          </cell>
          <cell r="N1131">
            <v>5.9299999999999999E-2</v>
          </cell>
          <cell r="O1131">
            <v>5.9400000000000001E-2</v>
          </cell>
          <cell r="P1131">
            <v>5.96E-2</v>
          </cell>
          <cell r="Q1131">
            <v>5.96E-2</v>
          </cell>
          <cell r="R1131">
            <v>0.06</v>
          </cell>
          <cell r="S1131">
            <v>5.9799999999999999E-2</v>
          </cell>
          <cell r="T1131">
            <v>6.08E-2</v>
          </cell>
          <cell r="U1131">
            <v>6.1199999999999997E-2</v>
          </cell>
          <cell r="V1131">
            <v>6.1400000000000003E-2</v>
          </cell>
        </row>
        <row r="1132">
          <cell r="A1132">
            <v>36319</v>
          </cell>
          <cell r="B1132">
            <v>4.7800000000000002E-2</v>
          </cell>
          <cell r="C1132">
            <v>4.7800000000000002E-2</v>
          </cell>
          <cell r="D1132">
            <v>5.0999999999999997E-2</v>
          </cell>
          <cell r="E1132">
            <v>5.3900000000000003E-2</v>
          </cell>
          <cell r="F1132">
            <v>5.5399999999999998E-2</v>
          </cell>
          <cell r="G1132">
            <v>5.5899999999999998E-2</v>
          </cell>
          <cell r="H1132">
            <v>5.7099999999999998E-2</v>
          </cell>
          <cell r="I1132">
            <v>5.6899999999999999E-2</v>
          </cell>
          <cell r="J1132">
            <v>5.8000000000000003E-2</v>
          </cell>
          <cell r="K1132">
            <v>5.8000000000000003E-2</v>
          </cell>
          <cell r="L1132">
            <v>5.8700000000000002E-2</v>
          </cell>
          <cell r="M1132">
            <v>5.9299999999999999E-2</v>
          </cell>
          <cell r="N1132">
            <v>5.96E-2</v>
          </cell>
          <cell r="O1132">
            <v>5.9499999999999997E-2</v>
          </cell>
          <cell r="P1132">
            <v>5.9900000000000002E-2</v>
          </cell>
          <cell r="Q1132">
            <v>5.9700000000000003E-2</v>
          </cell>
          <cell r="R1132">
            <v>6.0299999999999999E-2</v>
          </cell>
          <cell r="S1132">
            <v>0.06</v>
          </cell>
          <cell r="T1132">
            <v>6.0999999999999999E-2</v>
          </cell>
          <cell r="U1132">
            <v>6.1400000000000003E-2</v>
          </cell>
          <cell r="V1132">
            <v>6.1600000000000002E-2</v>
          </cell>
        </row>
        <row r="1133">
          <cell r="A1133">
            <v>36320</v>
          </cell>
          <cell r="B1133">
            <v>4.82E-2</v>
          </cell>
          <cell r="C1133">
            <v>4.82E-2</v>
          </cell>
          <cell r="D1133">
            <v>5.1200000000000002E-2</v>
          </cell>
          <cell r="E1133">
            <v>5.4300000000000001E-2</v>
          </cell>
          <cell r="F1133">
            <v>5.5899999999999998E-2</v>
          </cell>
          <cell r="G1133">
            <v>5.6300000000000003E-2</v>
          </cell>
          <cell r="H1133">
            <v>5.7500000000000002E-2</v>
          </cell>
          <cell r="I1133">
            <v>5.7299999999999997E-2</v>
          </cell>
          <cell r="J1133">
            <v>5.8400000000000001E-2</v>
          </cell>
          <cell r="K1133">
            <v>5.8400000000000001E-2</v>
          </cell>
          <cell r="L1133">
            <v>5.8999999999999997E-2</v>
          </cell>
          <cell r="M1133">
            <v>5.96E-2</v>
          </cell>
          <cell r="N1133">
            <v>5.9900000000000002E-2</v>
          </cell>
          <cell r="O1133">
            <v>5.9900000000000002E-2</v>
          </cell>
          <cell r="P1133">
            <v>6.0199999999999997E-2</v>
          </cell>
          <cell r="Q1133">
            <v>6.0199999999999997E-2</v>
          </cell>
          <cell r="R1133">
            <v>6.0699999999999997E-2</v>
          </cell>
          <cell r="S1133">
            <v>6.0400000000000002E-2</v>
          </cell>
          <cell r="T1133">
            <v>6.1400000000000003E-2</v>
          </cell>
          <cell r="U1133">
            <v>6.1800000000000001E-2</v>
          </cell>
          <cell r="V1133">
            <v>6.1899999999999997E-2</v>
          </cell>
        </row>
        <row r="1134">
          <cell r="A1134">
            <v>36321</v>
          </cell>
          <cell r="B1134">
            <v>4.8500000000000001E-2</v>
          </cell>
          <cell r="C1134">
            <v>4.8500000000000001E-2</v>
          </cell>
          <cell r="D1134">
            <v>5.1700000000000003E-2</v>
          </cell>
          <cell r="E1134">
            <v>5.4899999999999997E-2</v>
          </cell>
          <cell r="F1134">
            <v>5.6099999999999997E-2</v>
          </cell>
          <cell r="G1134">
            <v>5.6800000000000003E-2</v>
          </cell>
          <cell r="H1134">
            <v>5.8000000000000003E-2</v>
          </cell>
          <cell r="I1134">
            <v>5.7700000000000001E-2</v>
          </cell>
          <cell r="J1134">
            <v>5.8799999999999998E-2</v>
          </cell>
          <cell r="K1134">
            <v>5.8799999999999998E-2</v>
          </cell>
          <cell r="L1134">
            <v>5.9499999999999997E-2</v>
          </cell>
          <cell r="M1134">
            <v>6.0100000000000001E-2</v>
          </cell>
          <cell r="N1134">
            <v>6.0499999999999998E-2</v>
          </cell>
          <cell r="O1134">
            <v>6.0499999999999998E-2</v>
          </cell>
          <cell r="P1134">
            <v>6.0699999999999997E-2</v>
          </cell>
          <cell r="Q1134">
            <v>6.0699999999999997E-2</v>
          </cell>
          <cell r="R1134">
            <v>6.1100000000000002E-2</v>
          </cell>
          <cell r="S1134">
            <v>6.08E-2</v>
          </cell>
          <cell r="T1134">
            <v>6.1899999999999997E-2</v>
          </cell>
          <cell r="U1134">
            <v>6.2199999999999998E-2</v>
          </cell>
          <cell r="V1134">
            <v>6.2399999999999997E-2</v>
          </cell>
        </row>
        <row r="1135">
          <cell r="A1135">
            <v>36322</v>
          </cell>
          <cell r="B1135">
            <v>4.8000000000000001E-2</v>
          </cell>
          <cell r="C1135">
            <v>4.8000000000000001E-2</v>
          </cell>
          <cell r="D1135">
            <v>5.1900000000000002E-2</v>
          </cell>
          <cell r="E1135">
            <v>5.5E-2</v>
          </cell>
          <cell r="F1135">
            <v>5.6599999999999998E-2</v>
          </cell>
          <cell r="G1135">
            <v>5.7200000000000001E-2</v>
          </cell>
          <cell r="H1135">
            <v>5.8400000000000001E-2</v>
          </cell>
          <cell r="I1135">
            <v>5.8200000000000002E-2</v>
          </cell>
          <cell r="J1135">
            <v>5.9400000000000001E-2</v>
          </cell>
          <cell r="K1135">
            <v>5.9400000000000001E-2</v>
          </cell>
          <cell r="L1135">
            <v>6.0100000000000001E-2</v>
          </cell>
          <cell r="M1135">
            <v>6.0699999999999997E-2</v>
          </cell>
          <cell r="N1135">
            <v>6.13E-2</v>
          </cell>
          <cell r="O1135">
            <v>6.13E-2</v>
          </cell>
          <cell r="P1135">
            <v>6.1600000000000002E-2</v>
          </cell>
          <cell r="Q1135">
            <v>6.1499999999999999E-2</v>
          </cell>
          <cell r="R1135">
            <v>6.1899999999999997E-2</v>
          </cell>
          <cell r="S1135">
            <v>6.1800000000000001E-2</v>
          </cell>
          <cell r="T1135">
            <v>6.2700000000000006E-2</v>
          </cell>
          <cell r="U1135">
            <v>6.3E-2</v>
          </cell>
          <cell r="V1135">
            <v>6.3200000000000006E-2</v>
          </cell>
        </row>
        <row r="1136">
          <cell r="A1136">
            <v>36325</v>
          </cell>
          <cell r="B1136">
            <v>4.9000000000000002E-2</v>
          </cell>
          <cell r="C1136">
            <v>4.9000000000000002E-2</v>
          </cell>
          <cell r="D1136">
            <v>5.1999999999999998E-2</v>
          </cell>
          <cell r="E1136">
            <v>5.4800000000000001E-2</v>
          </cell>
          <cell r="F1136">
            <v>5.6500000000000002E-2</v>
          </cell>
          <cell r="G1136">
            <v>5.6899999999999999E-2</v>
          </cell>
          <cell r="H1136">
            <v>5.8200000000000002E-2</v>
          </cell>
          <cell r="I1136">
            <v>5.8000000000000003E-2</v>
          </cell>
          <cell r="J1136">
            <v>5.91E-2</v>
          </cell>
          <cell r="K1136">
            <v>5.9200000000000003E-2</v>
          </cell>
          <cell r="L1136">
            <v>5.9900000000000002E-2</v>
          </cell>
          <cell r="M1136">
            <v>6.0499999999999998E-2</v>
          </cell>
          <cell r="N1136">
            <v>6.0999999999999999E-2</v>
          </cell>
          <cell r="O1136">
            <v>6.0999999999999999E-2</v>
          </cell>
          <cell r="P1136">
            <v>6.13E-2</v>
          </cell>
          <cell r="Q1136">
            <v>6.1199999999999997E-2</v>
          </cell>
          <cell r="R1136">
            <v>6.1600000000000002E-2</v>
          </cell>
          <cell r="S1136">
            <v>6.1499999999999999E-2</v>
          </cell>
          <cell r="T1136">
            <v>6.25E-2</v>
          </cell>
          <cell r="U1136">
            <v>6.2799999999999995E-2</v>
          </cell>
          <cell r="V1136">
            <v>6.3E-2</v>
          </cell>
        </row>
        <row r="1137">
          <cell r="A1137">
            <v>36326</v>
          </cell>
          <cell r="B1137">
            <v>4.8500000000000001E-2</v>
          </cell>
          <cell r="C1137">
            <v>4.8500000000000001E-2</v>
          </cell>
          <cell r="D1137">
            <v>5.1400000000000001E-2</v>
          </cell>
          <cell r="E1137">
            <v>5.4399999999999997E-2</v>
          </cell>
          <cell r="F1137">
            <v>5.62E-2</v>
          </cell>
          <cell r="G1137">
            <v>5.67E-2</v>
          </cell>
          <cell r="H1137">
            <v>5.8000000000000003E-2</v>
          </cell>
          <cell r="I1137">
            <v>5.7799999999999997E-2</v>
          </cell>
          <cell r="J1137">
            <v>5.8999999999999997E-2</v>
          </cell>
          <cell r="K1137">
            <v>5.8999999999999997E-2</v>
          </cell>
          <cell r="L1137">
            <v>5.9700000000000003E-2</v>
          </cell>
          <cell r="M1137">
            <v>6.0299999999999999E-2</v>
          </cell>
          <cell r="N1137">
            <v>6.08E-2</v>
          </cell>
          <cell r="O1137">
            <v>6.0699999999999997E-2</v>
          </cell>
          <cell r="P1137">
            <v>6.1100000000000002E-2</v>
          </cell>
          <cell r="Q1137">
            <v>6.0999999999999999E-2</v>
          </cell>
          <cell r="R1137">
            <v>6.1600000000000002E-2</v>
          </cell>
          <cell r="S1137">
            <v>6.1400000000000003E-2</v>
          </cell>
          <cell r="T1137">
            <v>6.2399999999999997E-2</v>
          </cell>
          <cell r="U1137">
            <v>6.2700000000000006E-2</v>
          </cell>
          <cell r="V1137">
            <v>6.2899999999999998E-2</v>
          </cell>
        </row>
        <row r="1138">
          <cell r="A1138">
            <v>36327</v>
          </cell>
          <cell r="B1138">
            <v>4.8099999999999997E-2</v>
          </cell>
          <cell r="C1138">
            <v>4.8099999999999997E-2</v>
          </cell>
          <cell r="D1138">
            <v>5.1200000000000002E-2</v>
          </cell>
          <cell r="E1138">
            <v>5.4300000000000001E-2</v>
          </cell>
          <cell r="F1138">
            <v>5.5899999999999998E-2</v>
          </cell>
          <cell r="G1138">
            <v>5.6500000000000002E-2</v>
          </cell>
          <cell r="H1138">
            <v>5.7799999999999997E-2</v>
          </cell>
          <cell r="I1138">
            <v>5.7500000000000002E-2</v>
          </cell>
          <cell r="J1138">
            <v>5.8700000000000002E-2</v>
          </cell>
          <cell r="K1138">
            <v>5.8700000000000002E-2</v>
          </cell>
          <cell r="L1138">
            <v>5.9400000000000001E-2</v>
          </cell>
          <cell r="M1138">
            <v>0.06</v>
          </cell>
          <cell r="N1138">
            <v>6.0600000000000001E-2</v>
          </cell>
          <cell r="O1138">
            <v>6.08E-2</v>
          </cell>
          <cell r="P1138">
            <v>6.08E-2</v>
          </cell>
          <cell r="Q1138">
            <v>6.0699999999999997E-2</v>
          </cell>
          <cell r="R1138">
            <v>6.13E-2</v>
          </cell>
          <cell r="S1138">
            <v>6.1199999999999997E-2</v>
          </cell>
          <cell r="T1138">
            <v>6.2199999999999998E-2</v>
          </cell>
          <cell r="U1138">
            <v>6.2399999999999997E-2</v>
          </cell>
          <cell r="V1138">
            <v>6.2700000000000006E-2</v>
          </cell>
        </row>
        <row r="1139">
          <cell r="A1139">
            <v>36328</v>
          </cell>
          <cell r="B1139">
            <v>4.6800000000000001E-2</v>
          </cell>
          <cell r="C1139">
            <v>4.6800000000000001E-2</v>
          </cell>
          <cell r="D1139">
            <v>4.99E-2</v>
          </cell>
          <cell r="E1139">
            <v>5.2900000000000003E-2</v>
          </cell>
          <cell r="F1139">
            <v>5.4699999999999999E-2</v>
          </cell>
          <cell r="G1139">
            <v>5.5300000000000002E-2</v>
          </cell>
          <cell r="H1139">
            <v>5.6300000000000003E-2</v>
          </cell>
          <cell r="I1139">
            <v>5.6099999999999997E-2</v>
          </cell>
          <cell r="J1139">
            <v>5.74E-2</v>
          </cell>
          <cell r="K1139">
            <v>5.74E-2</v>
          </cell>
          <cell r="L1139">
            <v>5.7799999999999997E-2</v>
          </cell>
          <cell r="M1139">
            <v>5.8400000000000001E-2</v>
          </cell>
          <cell r="N1139">
            <v>5.8999999999999997E-2</v>
          </cell>
          <cell r="O1139">
            <v>5.91E-2</v>
          </cell>
          <cell r="P1139">
            <v>5.96E-2</v>
          </cell>
          <cell r="Q1139">
            <v>5.9499999999999997E-2</v>
          </cell>
          <cell r="R1139">
            <v>5.9700000000000003E-2</v>
          </cell>
          <cell r="S1139">
            <v>5.96E-2</v>
          </cell>
          <cell r="T1139">
            <v>6.0499999999999998E-2</v>
          </cell>
          <cell r="U1139">
            <v>6.0900000000000003E-2</v>
          </cell>
          <cell r="V1139">
            <v>6.1100000000000002E-2</v>
          </cell>
        </row>
        <row r="1140">
          <cell r="A1140">
            <v>36329</v>
          </cell>
          <cell r="B1140">
            <v>4.7100000000000003E-2</v>
          </cell>
          <cell r="C1140">
            <v>4.7100000000000003E-2</v>
          </cell>
          <cell r="D1140">
            <v>5.04E-2</v>
          </cell>
          <cell r="E1140">
            <v>5.3499999999999999E-2</v>
          </cell>
          <cell r="F1140">
            <v>5.5300000000000002E-2</v>
          </cell>
          <cell r="G1140">
            <v>5.5800000000000002E-2</v>
          </cell>
          <cell r="H1140">
            <v>5.6899999999999999E-2</v>
          </cell>
          <cell r="I1140">
            <v>5.67E-2</v>
          </cell>
          <cell r="J1140">
            <v>5.8000000000000003E-2</v>
          </cell>
          <cell r="K1140">
            <v>5.8000000000000003E-2</v>
          </cell>
          <cell r="L1140">
            <v>5.8500000000000003E-2</v>
          </cell>
          <cell r="M1140">
            <v>5.91E-2</v>
          </cell>
          <cell r="N1140">
            <v>5.9400000000000001E-2</v>
          </cell>
          <cell r="O1140">
            <v>5.96E-2</v>
          </cell>
          <cell r="P1140">
            <v>0.06</v>
          </cell>
          <cell r="Q1140">
            <v>5.9900000000000002E-2</v>
          </cell>
          <cell r="R1140">
            <v>6.0199999999999997E-2</v>
          </cell>
          <cell r="S1140">
            <v>6.0100000000000001E-2</v>
          </cell>
          <cell r="T1140">
            <v>6.1100000000000002E-2</v>
          </cell>
          <cell r="U1140">
            <v>6.13E-2</v>
          </cell>
          <cell r="V1140">
            <v>6.1600000000000002E-2</v>
          </cell>
        </row>
        <row r="1141">
          <cell r="A1141">
            <v>36332</v>
          </cell>
          <cell r="B1141">
            <v>4.8099999999999997E-2</v>
          </cell>
          <cell r="C1141">
            <v>4.8099999999999997E-2</v>
          </cell>
          <cell r="D1141">
            <v>5.0900000000000001E-2</v>
          </cell>
          <cell r="E1141">
            <v>5.4100000000000002E-2</v>
          </cell>
          <cell r="F1141">
            <v>5.5899999999999998E-2</v>
          </cell>
          <cell r="G1141">
            <v>5.6500000000000002E-2</v>
          </cell>
          <cell r="H1141">
            <v>5.7500000000000002E-2</v>
          </cell>
          <cell r="I1141">
            <v>5.7299999999999997E-2</v>
          </cell>
          <cell r="J1141">
            <v>5.8700000000000002E-2</v>
          </cell>
          <cell r="K1141">
            <v>5.8700000000000002E-2</v>
          </cell>
          <cell r="L1141">
            <v>5.91E-2</v>
          </cell>
          <cell r="M1141">
            <v>5.9700000000000003E-2</v>
          </cell>
          <cell r="N1141">
            <v>0.06</v>
          </cell>
          <cell r="O1141">
            <v>6.0199999999999997E-2</v>
          </cell>
          <cell r="P1141">
            <v>6.0699999999999997E-2</v>
          </cell>
          <cell r="Q1141">
            <v>6.0600000000000001E-2</v>
          </cell>
          <cell r="R1141">
            <v>6.0900000000000003E-2</v>
          </cell>
          <cell r="S1141">
            <v>6.0699999999999997E-2</v>
          </cell>
          <cell r="T1141">
            <v>6.1699999999999998E-2</v>
          </cell>
          <cell r="U1141">
            <v>6.2E-2</v>
          </cell>
          <cell r="V1141">
            <v>6.2199999999999998E-2</v>
          </cell>
        </row>
        <row r="1142">
          <cell r="A1142">
            <v>36333</v>
          </cell>
          <cell r="B1142">
            <v>4.7600000000000003E-2</v>
          </cell>
          <cell r="C1142">
            <v>4.7600000000000003E-2</v>
          </cell>
          <cell r="D1142">
            <v>5.0999999999999997E-2</v>
          </cell>
          <cell r="E1142">
            <v>5.3999999999999999E-2</v>
          </cell>
          <cell r="F1142">
            <v>5.6399999999999999E-2</v>
          </cell>
          <cell r="G1142">
            <v>5.6899999999999999E-2</v>
          </cell>
          <cell r="H1142">
            <v>5.8000000000000003E-2</v>
          </cell>
          <cell r="I1142">
            <v>5.7700000000000001E-2</v>
          </cell>
          <cell r="J1142">
            <v>5.91E-2</v>
          </cell>
          <cell r="K1142">
            <v>5.91E-2</v>
          </cell>
          <cell r="L1142">
            <v>5.96E-2</v>
          </cell>
          <cell r="M1142">
            <v>6.0100000000000001E-2</v>
          </cell>
          <cell r="N1142">
            <v>6.0400000000000002E-2</v>
          </cell>
          <cell r="O1142">
            <v>6.0600000000000001E-2</v>
          </cell>
          <cell r="P1142">
            <v>6.0999999999999999E-2</v>
          </cell>
          <cell r="Q1142">
            <v>6.0900000000000003E-2</v>
          </cell>
          <cell r="R1142">
            <v>6.13E-2</v>
          </cell>
          <cell r="S1142">
            <v>6.1100000000000002E-2</v>
          </cell>
          <cell r="T1142">
            <v>6.2100000000000002E-2</v>
          </cell>
          <cell r="U1142">
            <v>6.2399999999999997E-2</v>
          </cell>
          <cell r="V1142">
            <v>6.2600000000000003E-2</v>
          </cell>
        </row>
        <row r="1143">
          <cell r="A1143">
            <v>36334</v>
          </cell>
          <cell r="B1143">
            <v>4.8000000000000001E-2</v>
          </cell>
          <cell r="C1143">
            <v>4.8000000000000001E-2</v>
          </cell>
          <cell r="D1143">
            <v>5.1200000000000002E-2</v>
          </cell>
          <cell r="E1143">
            <v>5.4300000000000001E-2</v>
          </cell>
          <cell r="F1143">
            <v>5.67E-2</v>
          </cell>
          <cell r="G1143">
            <v>5.7200000000000001E-2</v>
          </cell>
          <cell r="H1143">
            <v>5.8299999999999998E-2</v>
          </cell>
          <cell r="I1143">
            <v>5.8099999999999999E-2</v>
          </cell>
          <cell r="J1143">
            <v>5.9700000000000003E-2</v>
          </cell>
          <cell r="K1143">
            <v>5.9700000000000003E-2</v>
          </cell>
          <cell r="L1143">
            <v>6.0100000000000001E-2</v>
          </cell>
          <cell r="M1143">
            <v>6.0699999999999997E-2</v>
          </cell>
          <cell r="N1143">
            <v>6.1100000000000002E-2</v>
          </cell>
          <cell r="O1143">
            <v>6.13E-2</v>
          </cell>
          <cell r="P1143">
            <v>6.1600000000000002E-2</v>
          </cell>
          <cell r="Q1143">
            <v>6.1600000000000002E-2</v>
          </cell>
          <cell r="R1143">
            <v>6.1899999999999997E-2</v>
          </cell>
          <cell r="S1143">
            <v>6.1699999999999998E-2</v>
          </cell>
          <cell r="T1143">
            <v>6.2600000000000003E-2</v>
          </cell>
          <cell r="U1143">
            <v>6.2899999999999998E-2</v>
          </cell>
          <cell r="V1143">
            <v>6.3200000000000006E-2</v>
          </cell>
        </row>
        <row r="1144">
          <cell r="A1144">
            <v>36335</v>
          </cell>
          <cell r="B1144">
            <v>4.8300000000000003E-2</v>
          </cell>
          <cell r="C1144">
            <v>4.8300000000000003E-2</v>
          </cell>
          <cell r="D1144">
            <v>5.1700000000000003E-2</v>
          </cell>
          <cell r="E1144">
            <v>5.4699999999999999E-2</v>
          </cell>
          <cell r="F1144">
            <v>5.6899999999999999E-2</v>
          </cell>
          <cell r="G1144">
            <v>5.7599999999999998E-2</v>
          </cell>
          <cell r="H1144">
            <v>5.8799999999999998E-2</v>
          </cell>
          <cell r="I1144">
            <v>5.8599999999999999E-2</v>
          </cell>
          <cell r="J1144">
            <v>6.0100000000000001E-2</v>
          </cell>
          <cell r="K1144">
            <v>6.0100000000000001E-2</v>
          </cell>
          <cell r="L1144">
            <v>6.0499999999999998E-2</v>
          </cell>
          <cell r="M1144">
            <v>6.1199999999999997E-2</v>
          </cell>
          <cell r="N1144">
            <v>6.1400000000000003E-2</v>
          </cell>
          <cell r="O1144">
            <v>6.1699999999999998E-2</v>
          </cell>
          <cell r="P1144">
            <v>6.2100000000000002E-2</v>
          </cell>
          <cell r="Q1144">
            <v>6.1899999999999997E-2</v>
          </cell>
          <cell r="R1144">
            <v>6.2199999999999998E-2</v>
          </cell>
          <cell r="S1144">
            <v>6.2100000000000002E-2</v>
          </cell>
          <cell r="T1144">
            <v>6.3E-2</v>
          </cell>
          <cell r="U1144">
            <v>6.3399999999999998E-2</v>
          </cell>
          <cell r="V1144">
            <v>6.3600000000000004E-2</v>
          </cell>
        </row>
        <row r="1145">
          <cell r="A1145">
            <v>36336</v>
          </cell>
          <cell r="B1145">
            <v>4.7800000000000002E-2</v>
          </cell>
          <cell r="C1145">
            <v>4.7800000000000002E-2</v>
          </cell>
          <cell r="D1145">
            <v>5.11E-2</v>
          </cell>
          <cell r="E1145">
            <v>5.45E-2</v>
          </cell>
          <cell r="F1145">
            <v>5.6800000000000003E-2</v>
          </cell>
          <cell r="G1145">
            <v>5.74E-2</v>
          </cell>
          <cell r="H1145">
            <v>5.8599999999999999E-2</v>
          </cell>
          <cell r="I1145">
            <v>5.8299999999999998E-2</v>
          </cell>
          <cell r="J1145">
            <v>5.9900000000000002E-2</v>
          </cell>
          <cell r="K1145">
            <v>5.9900000000000002E-2</v>
          </cell>
          <cell r="L1145">
            <v>6.0400000000000002E-2</v>
          </cell>
          <cell r="M1145">
            <v>6.0900000000000003E-2</v>
          </cell>
          <cell r="N1145">
            <v>6.13E-2</v>
          </cell>
          <cell r="O1145">
            <v>6.1499999999999999E-2</v>
          </cell>
          <cell r="P1145">
            <v>6.1800000000000001E-2</v>
          </cell>
          <cell r="Q1145">
            <v>6.1699999999999998E-2</v>
          </cell>
          <cell r="R1145">
            <v>6.2E-2</v>
          </cell>
          <cell r="S1145">
            <v>6.1899999999999997E-2</v>
          </cell>
          <cell r="T1145">
            <v>6.2799999999999995E-2</v>
          </cell>
          <cell r="U1145">
            <v>6.3200000000000006E-2</v>
          </cell>
          <cell r="V1145">
            <v>6.3399999999999998E-2</v>
          </cell>
        </row>
        <row r="1146">
          <cell r="A1146">
            <v>36339</v>
          </cell>
          <cell r="B1146">
            <v>4.8000000000000001E-2</v>
          </cell>
          <cell r="C1146">
            <v>4.8000000000000001E-2</v>
          </cell>
          <cell r="D1146">
            <v>5.1200000000000002E-2</v>
          </cell>
          <cell r="E1146">
            <v>5.4399999999999997E-2</v>
          </cell>
          <cell r="F1146">
            <v>5.6300000000000003E-2</v>
          </cell>
          <cell r="G1146">
            <v>5.7000000000000002E-2</v>
          </cell>
          <cell r="H1146">
            <v>5.8200000000000002E-2</v>
          </cell>
          <cell r="I1146">
            <v>5.8000000000000003E-2</v>
          </cell>
          <cell r="J1146">
            <v>5.9499999999999997E-2</v>
          </cell>
          <cell r="K1146">
            <v>5.96E-2</v>
          </cell>
          <cell r="L1146">
            <v>5.9900000000000002E-2</v>
          </cell>
          <cell r="M1146">
            <v>6.0499999999999998E-2</v>
          </cell>
          <cell r="N1146">
            <v>6.08E-2</v>
          </cell>
          <cell r="O1146">
            <v>6.0900000000000003E-2</v>
          </cell>
          <cell r="P1146">
            <v>6.13E-2</v>
          </cell>
          <cell r="Q1146">
            <v>6.1100000000000002E-2</v>
          </cell>
          <cell r="R1146">
            <v>6.1499999999999999E-2</v>
          </cell>
          <cell r="S1146">
            <v>6.13E-2</v>
          </cell>
          <cell r="T1146">
            <v>6.2199999999999998E-2</v>
          </cell>
          <cell r="U1146">
            <v>6.25E-2</v>
          </cell>
          <cell r="V1146">
            <v>6.2799999999999995E-2</v>
          </cell>
        </row>
        <row r="1147">
          <cell r="A1147">
            <v>36340</v>
          </cell>
          <cell r="B1147">
            <v>4.8399999999999999E-2</v>
          </cell>
          <cell r="C1147">
            <v>4.8399999999999999E-2</v>
          </cell>
          <cell r="D1147">
            <v>5.1400000000000001E-2</v>
          </cell>
          <cell r="E1147">
            <v>5.45E-2</v>
          </cell>
          <cell r="F1147">
            <v>5.6599999999999998E-2</v>
          </cell>
          <cell r="G1147">
            <v>5.7000000000000002E-2</v>
          </cell>
          <cell r="H1147">
            <v>5.74E-2</v>
          </cell>
          <cell r="I1147">
            <v>5.7700000000000001E-2</v>
          </cell>
          <cell r="J1147">
            <v>5.8500000000000003E-2</v>
          </cell>
          <cell r="K1147">
            <v>5.9200000000000003E-2</v>
          </cell>
          <cell r="L1147">
            <v>5.96E-2</v>
          </cell>
          <cell r="M1147">
            <v>6.0199999999999997E-2</v>
          </cell>
          <cell r="N1147">
            <v>6.0499999999999998E-2</v>
          </cell>
          <cell r="O1147">
            <v>6.0699999999999997E-2</v>
          </cell>
          <cell r="P1147">
            <v>6.08E-2</v>
          </cell>
          <cell r="Q1147">
            <v>6.0900000000000003E-2</v>
          </cell>
          <cell r="R1147">
            <v>6.0900000000000003E-2</v>
          </cell>
          <cell r="S1147">
            <v>6.0999999999999999E-2</v>
          </cell>
          <cell r="T1147">
            <v>6.2E-2</v>
          </cell>
          <cell r="U1147">
            <v>6.2300000000000001E-2</v>
          </cell>
          <cell r="V1147">
            <v>6.25E-2</v>
          </cell>
        </row>
        <row r="1148">
          <cell r="A1148">
            <v>36341</v>
          </cell>
          <cell r="B1148">
            <v>4.7899999999999998E-2</v>
          </cell>
          <cell r="C1148">
            <v>4.7899999999999998E-2</v>
          </cell>
          <cell r="D1148">
            <v>5.0500000000000003E-2</v>
          </cell>
          <cell r="E1148">
            <v>5.3100000000000001E-2</v>
          </cell>
          <cell r="F1148">
            <v>5.5300000000000002E-2</v>
          </cell>
          <cell r="G1148">
            <v>5.5500000000000001E-2</v>
          </cell>
          <cell r="H1148">
            <v>5.6500000000000002E-2</v>
          </cell>
          <cell r="I1148">
            <v>5.6099999999999997E-2</v>
          </cell>
          <cell r="J1148">
            <v>5.7700000000000001E-2</v>
          </cell>
          <cell r="K1148">
            <v>5.7700000000000001E-2</v>
          </cell>
          <cell r="L1148">
            <v>5.8200000000000002E-2</v>
          </cell>
          <cell r="M1148">
            <v>5.8700000000000002E-2</v>
          </cell>
          <cell r="N1148">
            <v>5.8999999999999997E-2</v>
          </cell>
          <cell r="O1148">
            <v>5.9200000000000003E-2</v>
          </cell>
          <cell r="P1148">
            <v>5.9499999999999997E-2</v>
          </cell>
          <cell r="Q1148">
            <v>5.9400000000000001E-2</v>
          </cell>
          <cell r="R1148">
            <v>5.9700000000000003E-2</v>
          </cell>
          <cell r="S1148">
            <v>5.9499999999999997E-2</v>
          </cell>
          <cell r="T1148">
            <v>6.0199999999999997E-2</v>
          </cell>
          <cell r="U1148">
            <v>6.08E-2</v>
          </cell>
          <cell r="V1148">
            <v>6.1100000000000002E-2</v>
          </cell>
        </row>
        <row r="1149">
          <cell r="A1149">
            <v>36342</v>
          </cell>
          <cell r="B1149">
            <v>4.9200000000000001E-2</v>
          </cell>
          <cell r="C1149">
            <v>4.9200000000000001E-2</v>
          </cell>
          <cell r="D1149">
            <v>5.21E-2</v>
          </cell>
          <cell r="E1149">
            <v>5.3900000000000003E-2</v>
          </cell>
          <cell r="F1149">
            <v>5.57E-2</v>
          </cell>
          <cell r="G1149">
            <v>5.6300000000000003E-2</v>
          </cell>
          <cell r="H1149">
            <v>5.6899999999999999E-2</v>
          </cell>
          <cell r="I1149">
            <v>5.8000000000000003E-2</v>
          </cell>
          <cell r="J1149">
            <v>5.8099999999999999E-2</v>
          </cell>
          <cell r="K1149">
            <v>5.8400000000000001E-2</v>
          </cell>
          <cell r="L1149">
            <v>5.8299999999999998E-2</v>
          </cell>
          <cell r="M1149">
            <v>5.8999999999999997E-2</v>
          </cell>
          <cell r="N1149">
            <v>5.9700000000000003E-2</v>
          </cell>
          <cell r="O1149">
            <v>5.9900000000000002E-2</v>
          </cell>
          <cell r="P1149">
            <v>0.06</v>
          </cell>
          <cell r="Q1149">
            <v>6.0299999999999999E-2</v>
          </cell>
          <cell r="R1149">
            <v>6.0299999999999999E-2</v>
          </cell>
          <cell r="S1149">
            <v>6.0999999999999999E-2</v>
          </cell>
          <cell r="T1149">
            <v>6.1100000000000002E-2</v>
          </cell>
          <cell r="U1149">
            <v>6.1400000000000003E-2</v>
          </cell>
          <cell r="V1149">
            <v>6.1699999999999998E-2</v>
          </cell>
        </row>
        <row r="1150">
          <cell r="A1150">
            <v>36343</v>
          </cell>
          <cell r="B1150">
            <v>4.8899999999999999E-2</v>
          </cell>
          <cell r="C1150">
            <v>4.8899999999999999E-2</v>
          </cell>
          <cell r="D1150">
            <v>5.16E-2</v>
          </cell>
          <cell r="E1150">
            <v>5.4600000000000003E-2</v>
          </cell>
          <cell r="F1150">
            <v>5.5300000000000002E-2</v>
          </cell>
          <cell r="G1150">
            <v>5.62E-2</v>
          </cell>
          <cell r="H1150">
            <v>5.6500000000000002E-2</v>
          </cell>
          <cell r="I1150">
            <v>5.7700000000000001E-2</v>
          </cell>
          <cell r="J1150">
            <v>5.7799999999999997E-2</v>
          </cell>
          <cell r="K1150">
            <v>5.8099999999999999E-2</v>
          </cell>
          <cell r="L1150">
            <v>5.79E-2</v>
          </cell>
          <cell r="M1150">
            <v>5.9299999999999999E-2</v>
          </cell>
          <cell r="N1150">
            <v>5.9499999999999997E-2</v>
          </cell>
          <cell r="O1150">
            <v>5.9900000000000002E-2</v>
          </cell>
          <cell r="P1150">
            <v>5.9900000000000002E-2</v>
          </cell>
          <cell r="Q1150">
            <v>6.0100000000000001E-2</v>
          </cell>
          <cell r="R1150">
            <v>6.0199999999999997E-2</v>
          </cell>
          <cell r="S1150">
            <v>6.0900000000000003E-2</v>
          </cell>
          <cell r="T1150">
            <v>6.0999999999999999E-2</v>
          </cell>
          <cell r="U1150">
            <v>6.13E-2</v>
          </cell>
          <cell r="V1150">
            <v>6.1600000000000002E-2</v>
          </cell>
        </row>
        <row r="1151">
          <cell r="A1151">
            <v>36347</v>
          </cell>
          <cell r="B1151">
            <v>4.9299999999999997E-2</v>
          </cell>
          <cell r="C1151">
            <v>4.9299999999999997E-2</v>
          </cell>
          <cell r="D1151">
            <v>5.1799999999999999E-2</v>
          </cell>
          <cell r="E1151">
            <v>5.5E-2</v>
          </cell>
          <cell r="F1151">
            <v>5.6099999999999997E-2</v>
          </cell>
          <cell r="G1151">
            <v>5.6599999999999998E-2</v>
          </cell>
          <cell r="H1151">
            <v>5.6899999999999999E-2</v>
          </cell>
          <cell r="I1151">
            <v>5.7799999999999997E-2</v>
          </cell>
          <cell r="J1151">
            <v>5.8000000000000003E-2</v>
          </cell>
          <cell r="K1151">
            <v>5.8700000000000002E-2</v>
          </cell>
          <cell r="L1151">
            <v>5.8599999999999999E-2</v>
          </cell>
          <cell r="M1151">
            <v>5.9799999999999999E-2</v>
          </cell>
          <cell r="N1151">
            <v>6.0199999999999997E-2</v>
          </cell>
          <cell r="O1151">
            <v>6.0400000000000002E-2</v>
          </cell>
          <cell r="P1151">
            <v>6.0499999999999998E-2</v>
          </cell>
          <cell r="Q1151">
            <v>6.0600000000000001E-2</v>
          </cell>
          <cell r="R1151">
            <v>6.08E-2</v>
          </cell>
          <cell r="S1151">
            <v>6.13E-2</v>
          </cell>
          <cell r="T1151">
            <v>6.1600000000000002E-2</v>
          </cell>
          <cell r="U1151">
            <v>6.1800000000000001E-2</v>
          </cell>
          <cell r="V1151">
            <v>6.2E-2</v>
          </cell>
        </row>
        <row r="1152">
          <cell r="A1152">
            <v>36348</v>
          </cell>
          <cell r="B1152">
            <v>4.9500000000000002E-2</v>
          </cell>
          <cell r="C1152">
            <v>4.9500000000000002E-2</v>
          </cell>
          <cell r="D1152">
            <v>5.1999999999999998E-2</v>
          </cell>
          <cell r="E1152">
            <v>5.5300000000000002E-2</v>
          </cell>
          <cell r="F1152">
            <v>5.6399999999999999E-2</v>
          </cell>
          <cell r="G1152">
            <v>5.6899999999999999E-2</v>
          </cell>
          <cell r="H1152">
            <v>5.7200000000000001E-2</v>
          </cell>
          <cell r="I1152">
            <v>5.8099999999999999E-2</v>
          </cell>
          <cell r="J1152">
            <v>5.8200000000000002E-2</v>
          </cell>
          <cell r="K1152">
            <v>5.91E-2</v>
          </cell>
          <cell r="L1152">
            <v>5.8900000000000001E-2</v>
          </cell>
          <cell r="M1152">
            <v>6.0100000000000001E-2</v>
          </cell>
          <cell r="N1152">
            <v>6.0400000000000002E-2</v>
          </cell>
          <cell r="O1152">
            <v>6.0699999999999997E-2</v>
          </cell>
          <cell r="P1152">
            <v>6.08E-2</v>
          </cell>
          <cell r="Q1152">
            <v>6.1100000000000002E-2</v>
          </cell>
          <cell r="R1152">
            <v>6.1100000000000002E-2</v>
          </cell>
          <cell r="S1152">
            <v>6.1699999999999998E-2</v>
          </cell>
          <cell r="T1152">
            <v>6.2E-2</v>
          </cell>
          <cell r="U1152">
            <v>6.2199999999999998E-2</v>
          </cell>
          <cell r="V1152">
            <v>6.2399999999999997E-2</v>
          </cell>
        </row>
        <row r="1153">
          <cell r="A1153">
            <v>36349</v>
          </cell>
          <cell r="B1153">
            <v>4.87E-2</v>
          </cell>
          <cell r="C1153">
            <v>4.87E-2</v>
          </cell>
          <cell r="D1153">
            <v>5.1499999999999997E-2</v>
          </cell>
          <cell r="E1153">
            <v>5.4800000000000001E-2</v>
          </cell>
          <cell r="F1153">
            <v>5.5899999999999998E-2</v>
          </cell>
          <cell r="G1153">
            <v>5.6399999999999999E-2</v>
          </cell>
          <cell r="H1153">
            <v>5.67E-2</v>
          </cell>
          <cell r="I1153">
            <v>5.7599999999999998E-2</v>
          </cell>
          <cell r="J1153">
            <v>5.7700000000000001E-2</v>
          </cell>
          <cell r="K1153">
            <v>5.8500000000000003E-2</v>
          </cell>
          <cell r="L1153">
            <v>5.8400000000000001E-2</v>
          </cell>
          <cell r="M1153">
            <v>5.9499999999999997E-2</v>
          </cell>
          <cell r="N1153">
            <v>5.9900000000000002E-2</v>
          </cell>
          <cell r="O1153">
            <v>6.0199999999999997E-2</v>
          </cell>
          <cell r="P1153">
            <v>6.0299999999999999E-2</v>
          </cell>
          <cell r="Q1153">
            <v>6.0600000000000001E-2</v>
          </cell>
          <cell r="R1153">
            <v>6.0600000000000001E-2</v>
          </cell>
          <cell r="S1153">
            <v>6.1199999999999997E-2</v>
          </cell>
          <cell r="T1153">
            <v>6.1499999999999999E-2</v>
          </cell>
          <cell r="U1153">
            <v>6.1699999999999998E-2</v>
          </cell>
          <cell r="V1153">
            <v>6.1899999999999997E-2</v>
          </cell>
        </row>
        <row r="1154">
          <cell r="A1154">
            <v>36350</v>
          </cell>
          <cell r="B1154">
            <v>4.8300000000000003E-2</v>
          </cell>
          <cell r="C1154">
            <v>4.8300000000000003E-2</v>
          </cell>
          <cell r="D1154">
            <v>5.0999999999999997E-2</v>
          </cell>
          <cell r="E1154">
            <v>5.4600000000000003E-2</v>
          </cell>
          <cell r="F1154">
            <v>5.5800000000000002E-2</v>
          </cell>
          <cell r="G1154">
            <v>5.62E-2</v>
          </cell>
          <cell r="H1154">
            <v>5.6599999999999998E-2</v>
          </cell>
          <cell r="I1154">
            <v>5.7599999999999998E-2</v>
          </cell>
          <cell r="J1154">
            <v>5.7700000000000001E-2</v>
          </cell>
          <cell r="K1154">
            <v>5.8500000000000003E-2</v>
          </cell>
          <cell r="L1154">
            <v>5.8299999999999998E-2</v>
          </cell>
          <cell r="M1154">
            <v>5.9499999999999997E-2</v>
          </cell>
          <cell r="N1154">
            <v>5.9900000000000002E-2</v>
          </cell>
          <cell r="O1154">
            <v>6.0100000000000001E-2</v>
          </cell>
          <cell r="P1154">
            <v>6.0199999999999997E-2</v>
          </cell>
          <cell r="Q1154">
            <v>6.0499999999999998E-2</v>
          </cell>
          <cell r="R1154">
            <v>6.0600000000000001E-2</v>
          </cell>
          <cell r="S1154">
            <v>6.1100000000000002E-2</v>
          </cell>
          <cell r="T1154">
            <v>6.1499999999999999E-2</v>
          </cell>
          <cell r="U1154">
            <v>6.1600000000000002E-2</v>
          </cell>
          <cell r="V1154">
            <v>6.1800000000000001E-2</v>
          </cell>
        </row>
        <row r="1155">
          <cell r="A1155">
            <v>36353</v>
          </cell>
          <cell r="B1155">
            <v>4.8500000000000001E-2</v>
          </cell>
          <cell r="C1155">
            <v>4.8500000000000001E-2</v>
          </cell>
          <cell r="D1155">
            <v>5.11E-2</v>
          </cell>
          <cell r="E1155">
            <v>5.4100000000000002E-2</v>
          </cell>
          <cell r="F1155">
            <v>5.5199999999999999E-2</v>
          </cell>
          <cell r="G1155">
            <v>5.5500000000000001E-2</v>
          </cell>
          <cell r="H1155">
            <v>5.5800000000000002E-2</v>
          </cell>
          <cell r="I1155">
            <v>5.67E-2</v>
          </cell>
          <cell r="J1155">
            <v>5.6800000000000003E-2</v>
          </cell>
          <cell r="K1155">
            <v>5.7500000000000002E-2</v>
          </cell>
          <cell r="L1155">
            <v>5.7299999999999997E-2</v>
          </cell>
          <cell r="M1155">
            <v>5.8500000000000003E-2</v>
          </cell>
          <cell r="N1155">
            <v>5.8999999999999997E-2</v>
          </cell>
          <cell r="O1155">
            <v>5.9200000000000003E-2</v>
          </cell>
          <cell r="P1155">
            <v>5.9299999999999999E-2</v>
          </cell>
          <cell r="Q1155">
            <v>5.96E-2</v>
          </cell>
          <cell r="R1155">
            <v>5.96E-2</v>
          </cell>
          <cell r="S1155">
            <v>6.0199999999999997E-2</v>
          </cell>
          <cell r="T1155">
            <v>6.0499999999999998E-2</v>
          </cell>
          <cell r="U1155">
            <v>6.0699999999999997E-2</v>
          </cell>
          <cell r="V1155">
            <v>6.0900000000000003E-2</v>
          </cell>
        </row>
        <row r="1156">
          <cell r="A1156">
            <v>36354</v>
          </cell>
          <cell r="B1156">
            <v>4.87E-2</v>
          </cell>
          <cell r="C1156">
            <v>4.87E-2</v>
          </cell>
          <cell r="D1156">
            <v>5.1200000000000002E-2</v>
          </cell>
          <cell r="E1156">
            <v>5.3900000000000003E-2</v>
          </cell>
          <cell r="F1156">
            <v>5.4899999999999997E-2</v>
          </cell>
          <cell r="G1156">
            <v>5.5199999999999999E-2</v>
          </cell>
          <cell r="H1156">
            <v>5.5399999999999998E-2</v>
          </cell>
          <cell r="I1156">
            <v>5.6399999999999999E-2</v>
          </cell>
          <cell r="J1156">
            <v>5.6500000000000002E-2</v>
          </cell>
          <cell r="K1156">
            <v>5.7299999999999997E-2</v>
          </cell>
          <cell r="L1156">
            <v>5.7000000000000002E-2</v>
          </cell>
          <cell r="M1156">
            <v>5.8200000000000002E-2</v>
          </cell>
          <cell r="N1156">
            <v>5.8599999999999999E-2</v>
          </cell>
          <cell r="O1156">
            <v>5.8799999999999998E-2</v>
          </cell>
          <cell r="P1156">
            <v>5.8999999999999997E-2</v>
          </cell>
          <cell r="Q1156">
            <v>5.9299999999999999E-2</v>
          </cell>
          <cell r="R1156">
            <v>5.9299999999999999E-2</v>
          </cell>
          <cell r="S1156">
            <v>5.9900000000000002E-2</v>
          </cell>
          <cell r="T1156">
            <v>6.0199999999999997E-2</v>
          </cell>
          <cell r="U1156">
            <v>6.0400000000000002E-2</v>
          </cell>
          <cell r="V1156">
            <v>6.0600000000000001E-2</v>
          </cell>
        </row>
        <row r="1157">
          <cell r="A1157">
            <v>36355</v>
          </cell>
          <cell r="B1157">
            <v>4.8899999999999999E-2</v>
          </cell>
          <cell r="C1157">
            <v>4.8899999999999999E-2</v>
          </cell>
          <cell r="D1157">
            <v>5.1299999999999998E-2</v>
          </cell>
          <cell r="E1157">
            <v>5.4199999999999998E-2</v>
          </cell>
          <cell r="F1157">
            <v>5.5300000000000002E-2</v>
          </cell>
          <cell r="G1157">
            <v>5.5800000000000002E-2</v>
          </cell>
          <cell r="H1157">
            <v>5.6099999999999997E-2</v>
          </cell>
          <cell r="I1157">
            <v>5.6899999999999999E-2</v>
          </cell>
          <cell r="J1157">
            <v>5.7099999999999998E-2</v>
          </cell>
          <cell r="K1157">
            <v>5.7700000000000001E-2</v>
          </cell>
          <cell r="L1157">
            <v>5.7500000000000002E-2</v>
          </cell>
          <cell r="M1157">
            <v>5.8700000000000002E-2</v>
          </cell>
          <cell r="N1157">
            <v>5.8999999999999997E-2</v>
          </cell>
          <cell r="O1157">
            <v>5.9299999999999999E-2</v>
          </cell>
          <cell r="P1157">
            <v>5.9400000000000001E-2</v>
          </cell>
          <cell r="Q1157">
            <v>5.9700000000000003E-2</v>
          </cell>
          <cell r="R1157">
            <v>5.9700000000000003E-2</v>
          </cell>
          <cell r="S1157">
            <v>6.0199999999999997E-2</v>
          </cell>
          <cell r="T1157">
            <v>6.0499999999999998E-2</v>
          </cell>
          <cell r="U1157">
            <v>6.0699999999999997E-2</v>
          </cell>
          <cell r="V1157">
            <v>6.0900000000000003E-2</v>
          </cell>
        </row>
        <row r="1158">
          <cell r="A1158">
            <v>36356</v>
          </cell>
          <cell r="B1158">
            <v>4.8599999999999997E-2</v>
          </cell>
          <cell r="C1158">
            <v>4.8599999999999997E-2</v>
          </cell>
          <cell r="D1158">
            <v>5.1200000000000002E-2</v>
          </cell>
          <cell r="E1158">
            <v>5.4100000000000002E-2</v>
          </cell>
          <cell r="F1158">
            <v>5.5199999999999999E-2</v>
          </cell>
          <cell r="G1158">
            <v>5.5599999999999997E-2</v>
          </cell>
          <cell r="H1158">
            <v>5.5899999999999998E-2</v>
          </cell>
          <cell r="I1158">
            <v>5.67E-2</v>
          </cell>
          <cell r="J1158">
            <v>5.6800000000000003E-2</v>
          </cell>
          <cell r="K1158">
            <v>5.74E-2</v>
          </cell>
          <cell r="L1158">
            <v>5.7299999999999997E-2</v>
          </cell>
          <cell r="M1158">
            <v>5.8500000000000003E-2</v>
          </cell>
          <cell r="N1158">
            <v>5.8799999999999998E-2</v>
          </cell>
          <cell r="O1158">
            <v>5.8999999999999997E-2</v>
          </cell>
          <cell r="P1158">
            <v>5.9200000000000003E-2</v>
          </cell>
          <cell r="Q1158">
            <v>5.9499999999999997E-2</v>
          </cell>
          <cell r="R1158">
            <v>5.9499999999999997E-2</v>
          </cell>
          <cell r="S1158">
            <v>0.06</v>
          </cell>
          <cell r="T1158">
            <v>6.0299999999999999E-2</v>
          </cell>
          <cell r="U1158">
            <v>6.0499999999999998E-2</v>
          </cell>
          <cell r="V1158">
            <v>6.0699999999999997E-2</v>
          </cell>
        </row>
        <row r="1159">
          <cell r="A1159">
            <v>36357</v>
          </cell>
          <cell r="B1159">
            <v>4.7699999999999999E-2</v>
          </cell>
          <cell r="C1159">
            <v>4.7699999999999999E-2</v>
          </cell>
          <cell r="D1159">
            <v>5.0700000000000002E-2</v>
          </cell>
          <cell r="E1159">
            <v>5.3600000000000002E-2</v>
          </cell>
          <cell r="F1159">
            <v>5.4600000000000003E-2</v>
          </cell>
          <cell r="G1159">
            <v>5.5E-2</v>
          </cell>
          <cell r="H1159">
            <v>5.5399999999999998E-2</v>
          </cell>
          <cell r="I1159">
            <v>5.62E-2</v>
          </cell>
          <cell r="J1159">
            <v>5.6399999999999999E-2</v>
          </cell>
          <cell r="K1159">
            <v>5.7000000000000002E-2</v>
          </cell>
          <cell r="L1159">
            <v>5.6800000000000003E-2</v>
          </cell>
          <cell r="M1159">
            <v>5.8000000000000003E-2</v>
          </cell>
          <cell r="N1159">
            <v>5.8400000000000001E-2</v>
          </cell>
          <cell r="O1159">
            <v>5.8599999999999999E-2</v>
          </cell>
          <cell r="P1159">
            <v>5.8799999999999998E-2</v>
          </cell>
          <cell r="Q1159">
            <v>5.8999999999999997E-2</v>
          </cell>
          <cell r="R1159">
            <v>5.8999999999999997E-2</v>
          </cell>
          <cell r="S1159">
            <v>5.96E-2</v>
          </cell>
          <cell r="T1159">
            <v>5.9900000000000002E-2</v>
          </cell>
          <cell r="U1159">
            <v>0.06</v>
          </cell>
          <cell r="V1159">
            <v>6.0299999999999999E-2</v>
          </cell>
        </row>
        <row r="1160">
          <cell r="A1160">
            <v>36360</v>
          </cell>
          <cell r="B1160">
            <v>4.8399999999999999E-2</v>
          </cell>
          <cell r="C1160">
            <v>4.8399999999999999E-2</v>
          </cell>
          <cell r="D1160">
            <v>5.0799999999999998E-2</v>
          </cell>
          <cell r="E1160">
            <v>5.3600000000000002E-2</v>
          </cell>
          <cell r="F1160">
            <v>5.4699999999999999E-2</v>
          </cell>
          <cell r="G1160">
            <v>5.4899999999999997E-2</v>
          </cell>
          <cell r="H1160">
            <v>5.5300000000000002E-2</v>
          </cell>
          <cell r="I1160">
            <v>5.62E-2</v>
          </cell>
          <cell r="J1160">
            <v>5.6300000000000003E-2</v>
          </cell>
          <cell r="K1160">
            <v>5.6800000000000003E-2</v>
          </cell>
          <cell r="L1160">
            <v>5.6599999999999998E-2</v>
          </cell>
          <cell r="M1160">
            <v>5.79E-2</v>
          </cell>
          <cell r="N1160">
            <v>5.8299999999999998E-2</v>
          </cell>
          <cell r="O1160">
            <v>5.8500000000000003E-2</v>
          </cell>
          <cell r="P1160">
            <v>5.8500000000000003E-2</v>
          </cell>
          <cell r="Q1160">
            <v>5.8999999999999997E-2</v>
          </cell>
          <cell r="R1160">
            <v>5.8999999999999997E-2</v>
          </cell>
          <cell r="S1160">
            <v>5.9499999999999997E-2</v>
          </cell>
          <cell r="T1160">
            <v>5.9799999999999999E-2</v>
          </cell>
          <cell r="U1160">
            <v>0.06</v>
          </cell>
          <cell r="V1160">
            <v>6.0199999999999997E-2</v>
          </cell>
        </row>
        <row r="1161">
          <cell r="A1161">
            <v>36361</v>
          </cell>
          <cell r="B1161">
            <v>4.8099999999999997E-2</v>
          </cell>
          <cell r="C1161">
            <v>4.8099999999999997E-2</v>
          </cell>
          <cell r="D1161">
            <v>5.0599999999999999E-2</v>
          </cell>
          <cell r="E1161">
            <v>5.33E-2</v>
          </cell>
          <cell r="F1161">
            <v>5.4399999999999997E-2</v>
          </cell>
          <cell r="G1161">
            <v>5.4699999999999999E-2</v>
          </cell>
          <cell r="H1161">
            <v>5.5100000000000003E-2</v>
          </cell>
          <cell r="I1161">
            <v>5.5899999999999998E-2</v>
          </cell>
          <cell r="J1161">
            <v>5.6000000000000001E-2</v>
          </cell>
          <cell r="K1161">
            <v>5.67E-2</v>
          </cell>
          <cell r="L1161">
            <v>5.6500000000000002E-2</v>
          </cell>
          <cell r="M1161">
            <v>5.7700000000000001E-2</v>
          </cell>
          <cell r="N1161">
            <v>5.8099999999999999E-2</v>
          </cell>
          <cell r="O1161">
            <v>5.8299999999999998E-2</v>
          </cell>
          <cell r="P1161">
            <v>5.8400000000000001E-2</v>
          </cell>
          <cell r="Q1161">
            <v>5.8799999999999998E-2</v>
          </cell>
          <cell r="R1161">
            <v>5.8799999999999998E-2</v>
          </cell>
          <cell r="S1161">
            <v>5.9299999999999999E-2</v>
          </cell>
          <cell r="T1161">
            <v>5.96E-2</v>
          </cell>
          <cell r="U1161">
            <v>5.9799999999999999E-2</v>
          </cell>
          <cell r="V1161">
            <v>0.06</v>
          </cell>
        </row>
        <row r="1162">
          <cell r="A1162">
            <v>36362</v>
          </cell>
          <cell r="B1162">
            <v>4.8300000000000003E-2</v>
          </cell>
          <cell r="C1162">
            <v>4.8300000000000003E-2</v>
          </cell>
          <cell r="D1162">
            <v>5.0700000000000002E-2</v>
          </cell>
          <cell r="E1162">
            <v>5.3100000000000001E-2</v>
          </cell>
          <cell r="F1162">
            <v>5.4300000000000001E-2</v>
          </cell>
          <cell r="G1162">
            <v>5.4899999999999997E-2</v>
          </cell>
          <cell r="H1162">
            <v>5.5199999999999999E-2</v>
          </cell>
          <cell r="I1162">
            <v>5.6099999999999997E-2</v>
          </cell>
          <cell r="J1162">
            <v>5.6300000000000003E-2</v>
          </cell>
          <cell r="K1162">
            <v>5.67E-2</v>
          </cell>
          <cell r="L1162">
            <v>5.6500000000000002E-2</v>
          </cell>
          <cell r="M1162">
            <v>5.7799999999999997E-2</v>
          </cell>
          <cell r="N1162">
            <v>5.8200000000000002E-2</v>
          </cell>
          <cell r="O1162">
            <v>5.8500000000000003E-2</v>
          </cell>
          <cell r="P1162">
            <v>5.8599999999999999E-2</v>
          </cell>
          <cell r="Q1162">
            <v>5.8999999999999997E-2</v>
          </cell>
          <cell r="R1162">
            <v>5.8999999999999997E-2</v>
          </cell>
          <cell r="S1162">
            <v>5.9499999999999997E-2</v>
          </cell>
          <cell r="T1162">
            <v>5.9799999999999999E-2</v>
          </cell>
          <cell r="U1162">
            <v>0.06</v>
          </cell>
          <cell r="V1162">
            <v>6.0199999999999997E-2</v>
          </cell>
        </row>
        <row r="1163">
          <cell r="A1163">
            <v>36363</v>
          </cell>
          <cell r="B1163">
            <v>4.8599999999999997E-2</v>
          </cell>
          <cell r="C1163">
            <v>4.8599999999999997E-2</v>
          </cell>
          <cell r="D1163">
            <v>5.1799999999999999E-2</v>
          </cell>
          <cell r="E1163">
            <v>5.4100000000000002E-2</v>
          </cell>
          <cell r="F1163">
            <v>5.5199999999999999E-2</v>
          </cell>
          <cell r="G1163">
            <v>5.6000000000000001E-2</v>
          </cell>
          <cell r="H1163">
            <v>5.6300000000000003E-2</v>
          </cell>
          <cell r="I1163">
            <v>5.7200000000000001E-2</v>
          </cell>
          <cell r="J1163">
            <v>5.7200000000000001E-2</v>
          </cell>
          <cell r="K1163">
            <v>5.7799999999999997E-2</v>
          </cell>
          <cell r="L1163">
            <v>5.7599999999999998E-2</v>
          </cell>
          <cell r="M1163">
            <v>5.8799999999999998E-2</v>
          </cell>
          <cell r="N1163">
            <v>5.9200000000000003E-2</v>
          </cell>
          <cell r="O1163">
            <v>5.9499999999999997E-2</v>
          </cell>
          <cell r="P1163">
            <v>5.7500000000000002E-2</v>
          </cell>
          <cell r="Q1163">
            <v>0.06</v>
          </cell>
          <cell r="R1163">
            <v>0.06</v>
          </cell>
          <cell r="S1163">
            <v>6.0499999999999998E-2</v>
          </cell>
          <cell r="T1163">
            <v>6.08E-2</v>
          </cell>
          <cell r="U1163">
            <v>6.0999999999999999E-2</v>
          </cell>
          <cell r="V1163">
            <v>6.1199999999999997E-2</v>
          </cell>
        </row>
        <row r="1164">
          <cell r="A1164">
            <v>36364</v>
          </cell>
          <cell r="B1164">
            <v>4.8800000000000003E-2</v>
          </cell>
          <cell r="C1164">
            <v>4.8800000000000003E-2</v>
          </cell>
          <cell r="D1164">
            <v>5.1900000000000002E-2</v>
          </cell>
          <cell r="E1164">
            <v>5.45E-2</v>
          </cell>
          <cell r="F1164">
            <v>5.57E-2</v>
          </cell>
          <cell r="G1164">
            <v>5.6300000000000003E-2</v>
          </cell>
          <cell r="H1164">
            <v>5.67E-2</v>
          </cell>
          <cell r="I1164">
            <v>5.7500000000000002E-2</v>
          </cell>
          <cell r="J1164">
            <v>5.7599999999999998E-2</v>
          </cell>
          <cell r="K1164">
            <v>5.8200000000000002E-2</v>
          </cell>
          <cell r="L1164">
            <v>5.8000000000000003E-2</v>
          </cell>
          <cell r="M1164">
            <v>5.9200000000000003E-2</v>
          </cell>
          <cell r="N1164">
            <v>5.96E-2</v>
          </cell>
          <cell r="O1164">
            <v>5.9900000000000002E-2</v>
          </cell>
          <cell r="P1164">
            <v>0.06</v>
          </cell>
          <cell r="Q1164">
            <v>6.0499999999999998E-2</v>
          </cell>
          <cell r="R1164">
            <v>6.0499999999999998E-2</v>
          </cell>
          <cell r="S1164">
            <v>6.0999999999999999E-2</v>
          </cell>
          <cell r="T1164">
            <v>6.1400000000000003E-2</v>
          </cell>
          <cell r="U1164">
            <v>6.1499999999999999E-2</v>
          </cell>
          <cell r="V1164">
            <v>6.1699999999999998E-2</v>
          </cell>
        </row>
        <row r="1165">
          <cell r="A1165">
            <v>36367</v>
          </cell>
          <cell r="B1165">
            <v>4.9599999999999998E-2</v>
          </cell>
          <cell r="C1165">
            <v>4.9599999999999998E-2</v>
          </cell>
          <cell r="D1165">
            <v>5.2299999999999999E-2</v>
          </cell>
          <cell r="E1165">
            <v>5.5E-2</v>
          </cell>
          <cell r="F1165">
            <v>5.6099999999999997E-2</v>
          </cell>
          <cell r="G1165">
            <v>5.67E-2</v>
          </cell>
          <cell r="H1165">
            <v>5.7000000000000002E-2</v>
          </cell>
          <cell r="I1165">
            <v>5.7799999999999997E-2</v>
          </cell>
          <cell r="J1165">
            <v>5.8000000000000003E-2</v>
          </cell>
          <cell r="K1165">
            <v>5.8500000000000003E-2</v>
          </cell>
          <cell r="L1165">
            <v>5.8299999999999998E-2</v>
          </cell>
          <cell r="M1165">
            <v>5.96E-2</v>
          </cell>
          <cell r="N1165">
            <v>0.06</v>
          </cell>
          <cell r="O1165">
            <v>6.0299999999999999E-2</v>
          </cell>
          <cell r="P1165">
            <v>6.0400000000000002E-2</v>
          </cell>
          <cell r="Q1165">
            <v>6.0900000000000003E-2</v>
          </cell>
          <cell r="R1165">
            <v>6.0900000000000003E-2</v>
          </cell>
          <cell r="S1165">
            <v>6.1499999999999999E-2</v>
          </cell>
          <cell r="T1165">
            <v>6.1800000000000001E-2</v>
          </cell>
          <cell r="U1165">
            <v>6.2E-2</v>
          </cell>
          <cell r="V1165">
            <v>6.2199999999999998E-2</v>
          </cell>
        </row>
        <row r="1166">
          <cell r="A1166">
            <v>36368</v>
          </cell>
          <cell r="B1166">
            <v>4.9200000000000001E-2</v>
          </cell>
          <cell r="C1166">
            <v>4.9200000000000001E-2</v>
          </cell>
          <cell r="D1166">
            <v>5.2499999999999998E-2</v>
          </cell>
          <cell r="E1166">
            <v>5.4600000000000003E-2</v>
          </cell>
          <cell r="F1166">
            <v>5.5599999999999997E-2</v>
          </cell>
          <cell r="G1166">
            <v>5.6300000000000003E-2</v>
          </cell>
          <cell r="H1166">
            <v>5.6500000000000002E-2</v>
          </cell>
          <cell r="I1166">
            <v>5.74E-2</v>
          </cell>
          <cell r="J1166">
            <v>5.7500000000000002E-2</v>
          </cell>
          <cell r="K1166">
            <v>5.8000000000000003E-2</v>
          </cell>
          <cell r="L1166">
            <v>5.7799999999999997E-2</v>
          </cell>
          <cell r="M1166">
            <v>5.91E-2</v>
          </cell>
          <cell r="N1166">
            <v>5.96E-2</v>
          </cell>
          <cell r="O1166">
            <v>5.9900000000000002E-2</v>
          </cell>
          <cell r="P1166">
            <v>0.06</v>
          </cell>
          <cell r="Q1166">
            <v>6.0499999999999998E-2</v>
          </cell>
          <cell r="R1166">
            <v>6.0499999999999998E-2</v>
          </cell>
          <cell r="S1166">
            <v>6.1100000000000002E-2</v>
          </cell>
          <cell r="T1166">
            <v>6.1400000000000003E-2</v>
          </cell>
          <cell r="U1166">
            <v>6.1699999999999998E-2</v>
          </cell>
          <cell r="V1166">
            <v>6.1800000000000001E-2</v>
          </cell>
        </row>
        <row r="1167">
          <cell r="A1167">
            <v>36369</v>
          </cell>
          <cell r="B1167">
            <v>4.9500000000000002E-2</v>
          </cell>
          <cell r="C1167">
            <v>4.9500000000000002E-2</v>
          </cell>
          <cell r="D1167">
            <v>5.2600000000000001E-2</v>
          </cell>
          <cell r="E1167">
            <v>5.45E-2</v>
          </cell>
          <cell r="F1167">
            <v>5.57E-2</v>
          </cell>
          <cell r="G1167">
            <v>5.6399999999999999E-2</v>
          </cell>
          <cell r="H1167">
            <v>5.67E-2</v>
          </cell>
          <cell r="I1167">
            <v>5.7599999999999998E-2</v>
          </cell>
          <cell r="J1167">
            <v>5.7599999999999998E-2</v>
          </cell>
          <cell r="K1167">
            <v>5.8200000000000002E-2</v>
          </cell>
          <cell r="L1167">
            <v>5.79E-2</v>
          </cell>
          <cell r="M1167">
            <v>5.9299999999999999E-2</v>
          </cell>
          <cell r="N1167">
            <v>5.96E-2</v>
          </cell>
          <cell r="O1167">
            <v>5.9900000000000002E-2</v>
          </cell>
          <cell r="P1167">
            <v>0.06</v>
          </cell>
          <cell r="Q1167">
            <v>6.0499999999999998E-2</v>
          </cell>
          <cell r="R1167">
            <v>6.0499999999999998E-2</v>
          </cell>
          <cell r="S1167">
            <v>6.1100000000000002E-2</v>
          </cell>
          <cell r="T1167">
            <v>6.1400000000000003E-2</v>
          </cell>
          <cell r="U1167">
            <v>6.1699999999999998E-2</v>
          </cell>
          <cell r="V1167">
            <v>6.1800000000000001E-2</v>
          </cell>
        </row>
        <row r="1168">
          <cell r="A1168">
            <v>36370</v>
          </cell>
          <cell r="B1168">
            <v>5.0299999999999997E-2</v>
          </cell>
          <cell r="C1168">
            <v>5.0299999999999997E-2</v>
          </cell>
          <cell r="D1168">
            <v>5.3400000000000003E-2</v>
          </cell>
          <cell r="E1168">
            <v>5.5300000000000002E-2</v>
          </cell>
          <cell r="F1168">
            <v>5.6500000000000002E-2</v>
          </cell>
          <cell r="G1168">
            <v>5.7200000000000001E-2</v>
          </cell>
          <cell r="H1168">
            <v>5.7500000000000002E-2</v>
          </cell>
          <cell r="I1168">
            <v>5.8299999999999998E-2</v>
          </cell>
          <cell r="J1168">
            <v>5.8500000000000003E-2</v>
          </cell>
          <cell r="K1168">
            <v>5.8900000000000001E-2</v>
          </cell>
          <cell r="L1168">
            <v>5.8700000000000002E-2</v>
          </cell>
          <cell r="M1168">
            <v>6.0100000000000001E-2</v>
          </cell>
          <cell r="N1168">
            <v>6.0400000000000002E-2</v>
          </cell>
          <cell r="O1168">
            <v>6.0699999999999997E-2</v>
          </cell>
          <cell r="P1168">
            <v>6.08E-2</v>
          </cell>
          <cell r="Q1168">
            <v>6.13E-2</v>
          </cell>
          <cell r="R1168">
            <v>6.13E-2</v>
          </cell>
          <cell r="S1168">
            <v>6.1899999999999997E-2</v>
          </cell>
          <cell r="T1168">
            <v>6.2199999999999998E-2</v>
          </cell>
          <cell r="U1168">
            <v>6.25E-2</v>
          </cell>
          <cell r="V1168">
            <v>6.2600000000000003E-2</v>
          </cell>
        </row>
        <row r="1169">
          <cell r="A1169">
            <v>36371</v>
          </cell>
          <cell r="B1169">
            <v>0.05</v>
          </cell>
          <cell r="C1169">
            <v>0.05</v>
          </cell>
          <cell r="D1169">
            <v>5.3600000000000002E-2</v>
          </cell>
          <cell r="E1169">
            <v>5.5199999999999999E-2</v>
          </cell>
          <cell r="F1169">
            <v>5.6399999999999999E-2</v>
          </cell>
          <cell r="G1169">
            <v>5.7200000000000001E-2</v>
          </cell>
          <cell r="H1169">
            <v>5.7599999999999998E-2</v>
          </cell>
          <cell r="I1169">
            <v>5.8500000000000003E-2</v>
          </cell>
          <cell r="J1169">
            <v>5.8599999999999999E-2</v>
          </cell>
          <cell r="K1169">
            <v>5.9200000000000003E-2</v>
          </cell>
          <cell r="L1169">
            <v>5.8999999999999997E-2</v>
          </cell>
          <cell r="M1169">
            <v>6.0299999999999999E-2</v>
          </cell>
          <cell r="N1169">
            <v>6.0600000000000001E-2</v>
          </cell>
          <cell r="O1169">
            <v>6.0900000000000003E-2</v>
          </cell>
          <cell r="P1169">
            <v>6.0999999999999999E-2</v>
          </cell>
          <cell r="Q1169">
            <v>6.1600000000000002E-2</v>
          </cell>
          <cell r="R1169">
            <v>6.1499999999999999E-2</v>
          </cell>
          <cell r="S1169">
            <v>6.2199999999999998E-2</v>
          </cell>
          <cell r="T1169">
            <v>6.25E-2</v>
          </cell>
          <cell r="U1169">
            <v>6.2700000000000006E-2</v>
          </cell>
          <cell r="V1169">
            <v>6.2899999999999998E-2</v>
          </cell>
        </row>
        <row r="1170">
          <cell r="A1170">
            <v>36374</v>
          </cell>
          <cell r="B1170">
            <v>5.0500000000000003E-2</v>
          </cell>
          <cell r="C1170">
            <v>5.0500000000000003E-2</v>
          </cell>
          <cell r="D1170">
            <v>5.3900000000000003E-2</v>
          </cell>
          <cell r="E1170">
            <v>5.5599999999999997E-2</v>
          </cell>
          <cell r="F1170">
            <v>5.67E-2</v>
          </cell>
          <cell r="G1170">
            <v>5.7500000000000002E-2</v>
          </cell>
          <cell r="H1170">
            <v>5.7799999999999997E-2</v>
          </cell>
          <cell r="I1170">
            <v>5.8700000000000002E-2</v>
          </cell>
          <cell r="J1170">
            <v>5.8900000000000001E-2</v>
          </cell>
          <cell r="K1170">
            <v>5.9400000000000001E-2</v>
          </cell>
          <cell r="L1170">
            <v>5.9299999999999999E-2</v>
          </cell>
          <cell r="M1170">
            <v>6.0499999999999998E-2</v>
          </cell>
          <cell r="N1170">
            <v>6.08E-2</v>
          </cell>
          <cell r="O1170">
            <v>6.1100000000000002E-2</v>
          </cell>
          <cell r="P1170">
            <v>6.13E-2</v>
          </cell>
          <cell r="Q1170">
            <v>6.1699999999999998E-2</v>
          </cell>
          <cell r="R1170">
            <v>6.1699999999999998E-2</v>
          </cell>
          <cell r="S1170">
            <v>6.2300000000000001E-2</v>
          </cell>
          <cell r="T1170">
            <v>6.2600000000000003E-2</v>
          </cell>
          <cell r="U1170">
            <v>6.2799999999999995E-2</v>
          </cell>
          <cell r="V1170">
            <v>6.3E-2</v>
          </cell>
        </row>
        <row r="1171">
          <cell r="A1171">
            <v>36375</v>
          </cell>
          <cell r="B1171">
            <v>5.0200000000000002E-2</v>
          </cell>
          <cell r="C1171">
            <v>5.0200000000000002E-2</v>
          </cell>
          <cell r="D1171">
            <v>5.3999999999999999E-2</v>
          </cell>
          <cell r="E1171">
            <v>5.57E-2</v>
          </cell>
          <cell r="F1171">
            <v>5.6800000000000003E-2</v>
          </cell>
          <cell r="G1171">
            <v>5.7700000000000001E-2</v>
          </cell>
          <cell r="H1171">
            <v>5.8000000000000003E-2</v>
          </cell>
          <cell r="I1171">
            <v>5.91E-2</v>
          </cell>
          <cell r="J1171">
            <v>5.91E-2</v>
          </cell>
          <cell r="K1171">
            <v>5.9700000000000003E-2</v>
          </cell>
          <cell r="L1171">
            <v>5.96E-2</v>
          </cell>
          <cell r="M1171">
            <v>6.0900000000000003E-2</v>
          </cell>
          <cell r="N1171">
            <v>6.1199999999999997E-2</v>
          </cell>
          <cell r="O1171">
            <v>6.1499999999999999E-2</v>
          </cell>
          <cell r="P1171">
            <v>6.1600000000000002E-2</v>
          </cell>
          <cell r="Q1171">
            <v>6.2E-2</v>
          </cell>
          <cell r="R1171">
            <v>6.2E-2</v>
          </cell>
          <cell r="S1171">
            <v>6.2600000000000003E-2</v>
          </cell>
          <cell r="T1171">
            <v>6.2799999999999995E-2</v>
          </cell>
          <cell r="U1171">
            <v>6.3200000000000006E-2</v>
          </cell>
          <cell r="V1171">
            <v>6.3299999999999995E-2</v>
          </cell>
        </row>
        <row r="1172">
          <cell r="A1172">
            <v>36376</v>
          </cell>
          <cell r="B1172">
            <v>4.9799999999999997E-2</v>
          </cell>
          <cell r="C1172">
            <v>4.9799999999999997E-2</v>
          </cell>
          <cell r="D1172">
            <v>5.3800000000000001E-2</v>
          </cell>
          <cell r="E1172">
            <v>5.5300000000000002E-2</v>
          </cell>
          <cell r="F1172">
            <v>5.6500000000000002E-2</v>
          </cell>
          <cell r="G1172">
            <v>5.7500000000000002E-2</v>
          </cell>
          <cell r="H1172">
            <v>5.7799999999999997E-2</v>
          </cell>
          <cell r="I1172">
            <v>5.8900000000000001E-2</v>
          </cell>
          <cell r="J1172">
            <v>5.91E-2</v>
          </cell>
          <cell r="K1172">
            <v>5.96E-2</v>
          </cell>
          <cell r="L1172">
            <v>5.9400000000000001E-2</v>
          </cell>
          <cell r="M1172">
            <v>6.08E-2</v>
          </cell>
          <cell r="N1172">
            <v>6.1100000000000002E-2</v>
          </cell>
          <cell r="O1172">
            <v>6.1400000000000003E-2</v>
          </cell>
          <cell r="P1172">
            <v>6.1499999999999999E-2</v>
          </cell>
          <cell r="Q1172">
            <v>6.2E-2</v>
          </cell>
          <cell r="R1172">
            <v>6.1899999999999997E-2</v>
          </cell>
          <cell r="S1172">
            <v>6.2600000000000003E-2</v>
          </cell>
          <cell r="T1172">
            <v>6.2899999999999998E-2</v>
          </cell>
          <cell r="U1172">
            <v>6.3200000000000006E-2</v>
          </cell>
          <cell r="V1172">
            <v>6.3299999999999995E-2</v>
          </cell>
        </row>
        <row r="1173">
          <cell r="A1173">
            <v>36377</v>
          </cell>
          <cell r="B1173">
            <v>4.9399999999999999E-2</v>
          </cell>
          <cell r="C1173">
            <v>4.9399999999999999E-2</v>
          </cell>
          <cell r="D1173">
            <v>5.2999999999999999E-2</v>
          </cell>
          <cell r="E1173">
            <v>5.45E-2</v>
          </cell>
          <cell r="F1173">
            <v>5.5500000000000001E-2</v>
          </cell>
          <cell r="G1173">
            <v>5.67E-2</v>
          </cell>
          <cell r="H1173">
            <v>5.7000000000000002E-2</v>
          </cell>
          <cell r="I1173">
            <v>5.8099999999999999E-2</v>
          </cell>
          <cell r="J1173">
            <v>5.8200000000000002E-2</v>
          </cell>
          <cell r="K1173">
            <v>5.8700000000000002E-2</v>
          </cell>
          <cell r="L1173">
            <v>5.8500000000000003E-2</v>
          </cell>
          <cell r="M1173">
            <v>6.0100000000000001E-2</v>
          </cell>
          <cell r="N1173">
            <v>6.0499999999999998E-2</v>
          </cell>
          <cell r="O1173">
            <v>6.08E-2</v>
          </cell>
          <cell r="P1173">
            <v>6.0900000000000003E-2</v>
          </cell>
          <cell r="Q1173">
            <v>6.13E-2</v>
          </cell>
          <cell r="R1173">
            <v>6.1199999999999997E-2</v>
          </cell>
          <cell r="S1173">
            <v>6.1899999999999997E-2</v>
          </cell>
          <cell r="T1173">
            <v>6.2199999999999998E-2</v>
          </cell>
          <cell r="U1173">
            <v>6.25E-2</v>
          </cell>
          <cell r="V1173">
            <v>6.2600000000000003E-2</v>
          </cell>
        </row>
        <row r="1174">
          <cell r="A1174">
            <v>36378</v>
          </cell>
          <cell r="B1174">
            <v>5.0299999999999997E-2</v>
          </cell>
          <cell r="C1174">
            <v>5.0299999999999997E-2</v>
          </cell>
          <cell r="D1174">
            <v>5.3800000000000001E-2</v>
          </cell>
          <cell r="E1174">
            <v>5.5500000000000001E-2</v>
          </cell>
          <cell r="F1174">
            <v>5.67E-2</v>
          </cell>
          <cell r="G1174">
            <v>5.7700000000000001E-2</v>
          </cell>
          <cell r="H1174">
            <v>5.8200000000000002E-2</v>
          </cell>
          <cell r="I1174">
            <v>5.9299999999999999E-2</v>
          </cell>
          <cell r="J1174">
            <v>5.9400000000000001E-2</v>
          </cell>
          <cell r="K1174">
            <v>5.9900000000000002E-2</v>
          </cell>
          <cell r="L1174">
            <v>5.9700000000000003E-2</v>
          </cell>
          <cell r="M1174">
            <v>6.1400000000000003E-2</v>
          </cell>
          <cell r="N1174">
            <v>6.1699999999999998E-2</v>
          </cell>
          <cell r="O1174">
            <v>6.2E-2</v>
          </cell>
          <cell r="P1174">
            <v>6.2100000000000002E-2</v>
          </cell>
          <cell r="Q1174">
            <v>6.25E-2</v>
          </cell>
          <cell r="R1174">
            <v>6.25E-2</v>
          </cell>
          <cell r="S1174">
            <v>6.3100000000000003E-2</v>
          </cell>
          <cell r="T1174">
            <v>6.3399999999999998E-2</v>
          </cell>
          <cell r="U1174">
            <v>6.3700000000000007E-2</v>
          </cell>
          <cell r="V1174">
            <v>6.3799999999999996E-2</v>
          </cell>
        </row>
        <row r="1175">
          <cell r="A1175">
            <v>36381</v>
          </cell>
          <cell r="B1175">
            <v>5.1200000000000002E-2</v>
          </cell>
          <cell r="C1175">
            <v>5.1200000000000002E-2</v>
          </cell>
          <cell r="D1175">
            <v>5.4899999999999997E-2</v>
          </cell>
          <cell r="E1175">
            <v>5.6500000000000002E-2</v>
          </cell>
          <cell r="F1175">
            <v>5.7799999999999997E-2</v>
          </cell>
          <cell r="G1175">
            <v>5.8799999999999998E-2</v>
          </cell>
          <cell r="H1175">
            <v>5.9200000000000003E-2</v>
          </cell>
          <cell r="I1175">
            <v>6.0299999999999999E-2</v>
          </cell>
          <cell r="J1175">
            <v>6.0400000000000002E-2</v>
          </cell>
          <cell r="K1175">
            <v>6.0900000000000003E-2</v>
          </cell>
          <cell r="L1175">
            <v>6.0699999999999997E-2</v>
          </cell>
          <cell r="M1175">
            <v>6.2300000000000001E-2</v>
          </cell>
          <cell r="N1175">
            <v>6.2700000000000006E-2</v>
          </cell>
          <cell r="O1175">
            <v>6.3E-2</v>
          </cell>
          <cell r="P1175">
            <v>6.3100000000000003E-2</v>
          </cell>
          <cell r="Q1175">
            <v>6.3500000000000001E-2</v>
          </cell>
          <cell r="R1175">
            <v>6.3399999999999998E-2</v>
          </cell>
          <cell r="S1175">
            <v>6.4000000000000001E-2</v>
          </cell>
          <cell r="T1175">
            <v>6.4399999999999999E-2</v>
          </cell>
          <cell r="U1175">
            <v>6.4699999999999994E-2</v>
          </cell>
          <cell r="V1175">
            <v>6.4699999999999994E-2</v>
          </cell>
        </row>
        <row r="1176">
          <cell r="A1176">
            <v>36382</v>
          </cell>
          <cell r="B1176">
            <v>5.1400000000000001E-2</v>
          </cell>
          <cell r="C1176">
            <v>5.1400000000000001E-2</v>
          </cell>
          <cell r="D1176">
            <v>5.5100000000000003E-2</v>
          </cell>
          <cell r="E1176">
            <v>5.6599999999999998E-2</v>
          </cell>
          <cell r="F1176">
            <v>5.7700000000000001E-2</v>
          </cell>
          <cell r="G1176">
            <v>5.8999999999999997E-2</v>
          </cell>
          <cell r="H1176">
            <v>5.9400000000000001E-2</v>
          </cell>
          <cell r="I1176">
            <v>6.0600000000000001E-2</v>
          </cell>
          <cell r="J1176">
            <v>6.0699999999999997E-2</v>
          </cell>
          <cell r="K1176">
            <v>6.13E-2</v>
          </cell>
          <cell r="L1176">
            <v>6.1600000000000002E-2</v>
          </cell>
          <cell r="M1176">
            <v>6.2700000000000006E-2</v>
          </cell>
          <cell r="N1176">
            <v>6.3100000000000003E-2</v>
          </cell>
          <cell r="O1176">
            <v>6.3399999999999998E-2</v>
          </cell>
          <cell r="P1176">
            <v>6.3500000000000001E-2</v>
          </cell>
          <cell r="Q1176">
            <v>6.3799999999999996E-2</v>
          </cell>
          <cell r="R1176">
            <v>6.3799999999999996E-2</v>
          </cell>
          <cell r="S1176">
            <v>6.4399999999999999E-2</v>
          </cell>
          <cell r="T1176">
            <v>6.4799999999999996E-2</v>
          </cell>
          <cell r="U1176">
            <v>6.5100000000000005E-2</v>
          </cell>
          <cell r="V1176">
            <v>6.5100000000000005E-2</v>
          </cell>
        </row>
        <row r="1177">
          <cell r="A1177">
            <v>36383</v>
          </cell>
          <cell r="B1177">
            <v>5.11E-2</v>
          </cell>
          <cell r="C1177">
            <v>5.11E-2</v>
          </cell>
          <cell r="D1177">
            <v>5.4899999999999997E-2</v>
          </cell>
          <cell r="E1177">
            <v>5.67E-2</v>
          </cell>
          <cell r="F1177">
            <v>5.8000000000000003E-2</v>
          </cell>
          <cell r="G1177">
            <v>5.9299999999999999E-2</v>
          </cell>
          <cell r="H1177">
            <v>5.9400000000000001E-2</v>
          </cell>
          <cell r="I1177">
            <v>6.0699999999999997E-2</v>
          </cell>
          <cell r="J1177">
            <v>6.0999999999999999E-2</v>
          </cell>
          <cell r="K1177">
            <v>6.1499999999999999E-2</v>
          </cell>
          <cell r="L1177">
            <v>6.1600000000000002E-2</v>
          </cell>
          <cell r="M1177">
            <v>6.2399999999999997E-2</v>
          </cell>
          <cell r="N1177">
            <v>6.3E-2</v>
          </cell>
          <cell r="O1177">
            <v>6.3100000000000003E-2</v>
          </cell>
          <cell r="P1177">
            <v>6.3100000000000003E-2</v>
          </cell>
          <cell r="Q1177">
            <v>6.3500000000000001E-2</v>
          </cell>
          <cell r="R1177">
            <v>6.3500000000000001E-2</v>
          </cell>
          <cell r="S1177">
            <v>6.4100000000000004E-2</v>
          </cell>
          <cell r="T1177">
            <v>6.4500000000000002E-2</v>
          </cell>
          <cell r="U1177">
            <v>6.4799999999999996E-2</v>
          </cell>
          <cell r="V1177">
            <v>6.4799999999999996E-2</v>
          </cell>
        </row>
        <row r="1178">
          <cell r="A1178">
            <v>36384</v>
          </cell>
          <cell r="B1178">
            <v>5.0700000000000002E-2</v>
          </cell>
          <cell r="C1178">
            <v>5.0700000000000002E-2</v>
          </cell>
          <cell r="D1178">
            <v>5.4699999999999999E-2</v>
          </cell>
          <cell r="E1178">
            <v>5.6599999999999998E-2</v>
          </cell>
          <cell r="F1178">
            <v>5.79E-2</v>
          </cell>
          <cell r="G1178">
            <v>5.9200000000000003E-2</v>
          </cell>
          <cell r="H1178">
            <v>5.9499999999999997E-2</v>
          </cell>
          <cell r="I1178">
            <v>6.08E-2</v>
          </cell>
          <cell r="J1178">
            <v>6.0900000000000003E-2</v>
          </cell>
          <cell r="K1178">
            <v>6.1800000000000001E-2</v>
          </cell>
          <cell r="L1178">
            <v>6.1800000000000001E-2</v>
          </cell>
          <cell r="M1178">
            <v>6.2799999999999995E-2</v>
          </cell>
          <cell r="N1178">
            <v>6.3200000000000006E-2</v>
          </cell>
          <cell r="O1178">
            <v>6.3299999999999995E-2</v>
          </cell>
          <cell r="P1178">
            <v>6.3399999999999998E-2</v>
          </cell>
          <cell r="Q1178">
            <v>6.3700000000000007E-2</v>
          </cell>
          <cell r="R1178">
            <v>6.3799999999999996E-2</v>
          </cell>
          <cell r="S1178">
            <v>6.4399999999999999E-2</v>
          </cell>
          <cell r="T1178">
            <v>6.4799999999999996E-2</v>
          </cell>
          <cell r="U1178">
            <v>6.4899999999999999E-2</v>
          </cell>
          <cell r="V1178">
            <v>6.4899999999999999E-2</v>
          </cell>
        </row>
        <row r="1179">
          <cell r="A1179">
            <v>36385</v>
          </cell>
          <cell r="B1179">
            <v>5.0299999999999997E-2</v>
          </cell>
          <cell r="C1179">
            <v>5.0299999999999997E-2</v>
          </cell>
          <cell r="D1179">
            <v>5.4199999999999998E-2</v>
          </cell>
          <cell r="E1179">
            <v>5.5800000000000002E-2</v>
          </cell>
          <cell r="F1179">
            <v>5.7099999999999998E-2</v>
          </cell>
          <cell r="G1179">
            <v>5.8099999999999999E-2</v>
          </cell>
          <cell r="H1179">
            <v>5.8299999999999998E-2</v>
          </cell>
          <cell r="I1179">
            <v>5.9700000000000003E-2</v>
          </cell>
          <cell r="J1179">
            <v>5.9900000000000002E-2</v>
          </cell>
          <cell r="K1179">
            <v>6.0699999999999997E-2</v>
          </cell>
          <cell r="L1179">
            <v>6.0699999999999997E-2</v>
          </cell>
          <cell r="M1179">
            <v>6.1699999999999998E-2</v>
          </cell>
          <cell r="N1179">
            <v>6.2199999999999998E-2</v>
          </cell>
          <cell r="O1179">
            <v>6.2300000000000001E-2</v>
          </cell>
          <cell r="P1179">
            <v>6.2399999999999997E-2</v>
          </cell>
          <cell r="Q1179">
            <v>6.2700000000000006E-2</v>
          </cell>
          <cell r="R1179">
            <v>6.2700000000000006E-2</v>
          </cell>
          <cell r="S1179">
            <v>6.3299999999999995E-2</v>
          </cell>
          <cell r="T1179">
            <v>6.3700000000000007E-2</v>
          </cell>
          <cell r="U1179">
            <v>6.3899999999999998E-2</v>
          </cell>
          <cell r="V1179">
            <v>6.3799999999999996E-2</v>
          </cell>
        </row>
        <row r="1180">
          <cell r="A1180">
            <v>36388</v>
          </cell>
          <cell r="B1180">
            <v>5.1200000000000002E-2</v>
          </cell>
          <cell r="C1180">
            <v>5.1200000000000002E-2</v>
          </cell>
          <cell r="D1180">
            <v>5.4600000000000003E-2</v>
          </cell>
          <cell r="E1180">
            <v>5.6300000000000003E-2</v>
          </cell>
          <cell r="F1180">
            <v>5.7500000000000002E-2</v>
          </cell>
          <cell r="G1180">
            <v>5.8200000000000002E-2</v>
          </cell>
          <cell r="H1180">
            <v>5.8400000000000001E-2</v>
          </cell>
          <cell r="I1180">
            <v>5.9700000000000003E-2</v>
          </cell>
          <cell r="J1180">
            <v>0.06</v>
          </cell>
          <cell r="K1180">
            <v>6.0699999999999997E-2</v>
          </cell>
          <cell r="L1180">
            <v>6.08E-2</v>
          </cell>
          <cell r="M1180">
            <v>6.1800000000000001E-2</v>
          </cell>
          <cell r="N1180">
            <v>6.2199999999999998E-2</v>
          </cell>
          <cell r="O1180">
            <v>6.2300000000000001E-2</v>
          </cell>
          <cell r="P1180">
            <v>6.25E-2</v>
          </cell>
          <cell r="Q1180">
            <v>6.2700000000000006E-2</v>
          </cell>
          <cell r="R1180">
            <v>6.2799999999999995E-2</v>
          </cell>
          <cell r="S1180">
            <v>6.3299999999999995E-2</v>
          </cell>
          <cell r="T1180">
            <v>6.3799999999999996E-2</v>
          </cell>
          <cell r="U1180">
            <v>6.3899999999999998E-2</v>
          </cell>
          <cell r="V1180">
            <v>6.3899999999999998E-2</v>
          </cell>
        </row>
        <row r="1181">
          <cell r="A1181">
            <v>36389</v>
          </cell>
          <cell r="B1181">
            <v>5.0099999999999999E-2</v>
          </cell>
          <cell r="C1181">
            <v>5.0099999999999999E-2</v>
          </cell>
          <cell r="D1181">
            <v>5.4100000000000002E-2</v>
          </cell>
          <cell r="E1181">
            <v>5.5800000000000002E-2</v>
          </cell>
          <cell r="F1181">
            <v>5.6800000000000003E-2</v>
          </cell>
          <cell r="G1181">
            <v>5.7599999999999998E-2</v>
          </cell>
          <cell r="H1181">
            <v>5.7700000000000001E-2</v>
          </cell>
          <cell r="I1181">
            <v>5.91E-2</v>
          </cell>
          <cell r="J1181">
            <v>5.9299999999999999E-2</v>
          </cell>
          <cell r="K1181">
            <v>0.06</v>
          </cell>
          <cell r="L1181">
            <v>0.06</v>
          </cell>
          <cell r="M1181">
            <v>6.0699999999999997E-2</v>
          </cell>
          <cell r="N1181">
            <v>6.13E-2</v>
          </cell>
          <cell r="O1181">
            <v>6.13E-2</v>
          </cell>
          <cell r="P1181">
            <v>6.1400000000000003E-2</v>
          </cell>
          <cell r="Q1181">
            <v>6.1699999999999998E-2</v>
          </cell>
          <cell r="R1181">
            <v>6.1800000000000001E-2</v>
          </cell>
          <cell r="S1181">
            <v>6.2399999999999997E-2</v>
          </cell>
          <cell r="T1181">
            <v>6.2799999999999995E-2</v>
          </cell>
          <cell r="U1181">
            <v>6.2899999999999998E-2</v>
          </cell>
          <cell r="V1181">
            <v>6.2899999999999998E-2</v>
          </cell>
        </row>
        <row r="1182">
          <cell r="A1182">
            <v>36390</v>
          </cell>
          <cell r="B1182">
            <v>5.04E-2</v>
          </cell>
          <cell r="C1182">
            <v>5.04E-2</v>
          </cell>
          <cell r="D1182">
            <v>5.3900000000000003E-2</v>
          </cell>
          <cell r="E1182">
            <v>5.5599999999999997E-2</v>
          </cell>
          <cell r="F1182">
            <v>5.67E-2</v>
          </cell>
          <cell r="G1182">
            <v>5.7299999999999997E-2</v>
          </cell>
          <cell r="H1182">
            <v>5.7700000000000001E-2</v>
          </cell>
          <cell r="I1182">
            <v>5.8900000000000001E-2</v>
          </cell>
          <cell r="J1182">
            <v>5.9200000000000003E-2</v>
          </cell>
          <cell r="K1182">
            <v>5.9900000000000002E-2</v>
          </cell>
          <cell r="L1182">
            <v>0.06</v>
          </cell>
          <cell r="M1182">
            <v>6.0699999999999997E-2</v>
          </cell>
          <cell r="N1182">
            <v>6.1100000000000002E-2</v>
          </cell>
          <cell r="O1182">
            <v>6.13E-2</v>
          </cell>
          <cell r="P1182">
            <v>6.13E-2</v>
          </cell>
          <cell r="Q1182">
            <v>6.1600000000000002E-2</v>
          </cell>
          <cell r="R1182">
            <v>6.1699999999999998E-2</v>
          </cell>
          <cell r="S1182">
            <v>6.2300000000000001E-2</v>
          </cell>
          <cell r="T1182">
            <v>6.2700000000000006E-2</v>
          </cell>
          <cell r="U1182">
            <v>6.2799999999999995E-2</v>
          </cell>
          <cell r="V1182">
            <v>6.2799999999999995E-2</v>
          </cell>
        </row>
        <row r="1183">
          <cell r="A1183">
            <v>36391</v>
          </cell>
          <cell r="B1183">
            <v>0.05</v>
          </cell>
          <cell r="C1183">
            <v>0.05</v>
          </cell>
          <cell r="D1183">
            <v>5.3699999999999998E-2</v>
          </cell>
          <cell r="E1183">
            <v>5.5500000000000001E-2</v>
          </cell>
          <cell r="F1183">
            <v>5.6800000000000003E-2</v>
          </cell>
          <cell r="G1183">
            <v>5.7599999999999998E-2</v>
          </cell>
          <cell r="H1183">
            <v>5.7700000000000001E-2</v>
          </cell>
          <cell r="I1183">
            <v>5.9200000000000003E-2</v>
          </cell>
          <cell r="J1183">
            <v>5.9400000000000001E-2</v>
          </cell>
          <cell r="K1183">
            <v>6.0100000000000001E-2</v>
          </cell>
          <cell r="L1183">
            <v>6.0100000000000001E-2</v>
          </cell>
          <cell r="M1183">
            <v>6.0900000000000003E-2</v>
          </cell>
          <cell r="N1183">
            <v>6.13E-2</v>
          </cell>
          <cell r="O1183">
            <v>6.1499999999999999E-2</v>
          </cell>
          <cell r="P1183">
            <v>6.1600000000000002E-2</v>
          </cell>
          <cell r="Q1183">
            <v>6.1899999999999997E-2</v>
          </cell>
          <cell r="R1183">
            <v>6.1899999999999997E-2</v>
          </cell>
          <cell r="S1183">
            <v>6.2399999999999997E-2</v>
          </cell>
          <cell r="T1183">
            <v>6.2899999999999998E-2</v>
          </cell>
          <cell r="U1183">
            <v>6.3100000000000003E-2</v>
          </cell>
          <cell r="V1183">
            <v>6.3100000000000003E-2</v>
          </cell>
        </row>
        <row r="1184">
          <cell r="A1184">
            <v>36392</v>
          </cell>
          <cell r="B1184">
            <v>4.9700000000000001E-2</v>
          </cell>
          <cell r="C1184">
            <v>4.9700000000000001E-2</v>
          </cell>
          <cell r="D1184">
            <v>5.3499999999999999E-2</v>
          </cell>
          <cell r="E1184">
            <v>5.5399999999999998E-2</v>
          </cell>
          <cell r="F1184">
            <v>5.6500000000000002E-2</v>
          </cell>
          <cell r="G1184">
            <v>5.7299999999999997E-2</v>
          </cell>
          <cell r="H1184">
            <v>5.7599999999999998E-2</v>
          </cell>
          <cell r="I1184">
            <v>5.8999999999999997E-2</v>
          </cell>
          <cell r="J1184">
            <v>5.9299999999999999E-2</v>
          </cell>
          <cell r="K1184">
            <v>6.0100000000000001E-2</v>
          </cell>
          <cell r="L1184">
            <v>0.06</v>
          </cell>
          <cell r="M1184">
            <v>6.08E-2</v>
          </cell>
          <cell r="N1184">
            <v>6.13E-2</v>
          </cell>
          <cell r="O1184">
            <v>6.1400000000000003E-2</v>
          </cell>
          <cell r="P1184">
            <v>6.1499999999999999E-2</v>
          </cell>
          <cell r="Q1184">
            <v>6.1800000000000001E-2</v>
          </cell>
          <cell r="R1184">
            <v>6.1800000000000001E-2</v>
          </cell>
          <cell r="S1184">
            <v>6.2399999999999997E-2</v>
          </cell>
          <cell r="T1184">
            <v>6.2799999999999995E-2</v>
          </cell>
          <cell r="U1184">
            <v>6.3100000000000003E-2</v>
          </cell>
          <cell r="V1184">
            <v>6.3E-2</v>
          </cell>
        </row>
        <row r="1185">
          <cell r="A1185">
            <v>36395</v>
          </cell>
          <cell r="B1185">
            <v>4.9799999999999997E-2</v>
          </cell>
          <cell r="C1185">
            <v>4.9799999999999997E-2</v>
          </cell>
          <cell r="D1185">
            <v>5.3699999999999998E-2</v>
          </cell>
          <cell r="E1185">
            <v>5.5399999999999998E-2</v>
          </cell>
          <cell r="F1185">
            <v>5.6800000000000003E-2</v>
          </cell>
          <cell r="G1185">
            <v>5.7500000000000002E-2</v>
          </cell>
          <cell r="H1185">
            <v>5.7799999999999997E-2</v>
          </cell>
          <cell r="I1185">
            <v>5.9200000000000003E-2</v>
          </cell>
          <cell r="J1185">
            <v>5.9400000000000001E-2</v>
          </cell>
          <cell r="K1185">
            <v>6.0100000000000001E-2</v>
          </cell>
          <cell r="L1185">
            <v>6.0100000000000001E-2</v>
          </cell>
          <cell r="M1185">
            <v>6.08E-2</v>
          </cell>
          <cell r="N1185">
            <v>6.1400000000000003E-2</v>
          </cell>
          <cell r="O1185">
            <v>6.1499999999999999E-2</v>
          </cell>
          <cell r="P1185">
            <v>6.1600000000000002E-2</v>
          </cell>
          <cell r="Q1185">
            <v>6.1899999999999997E-2</v>
          </cell>
          <cell r="R1185">
            <v>6.1899999999999997E-2</v>
          </cell>
          <cell r="S1185">
            <v>6.25E-2</v>
          </cell>
          <cell r="T1185">
            <v>6.2899999999999998E-2</v>
          </cell>
          <cell r="U1185">
            <v>6.3100000000000003E-2</v>
          </cell>
          <cell r="V1185">
            <v>6.3100000000000003E-2</v>
          </cell>
        </row>
        <row r="1186">
          <cell r="A1186">
            <v>36396</v>
          </cell>
          <cell r="B1186">
            <v>4.9399999999999999E-2</v>
          </cell>
          <cell r="C1186">
            <v>4.9399999999999999E-2</v>
          </cell>
          <cell r="D1186">
            <v>5.3100000000000001E-2</v>
          </cell>
          <cell r="E1186">
            <v>5.5100000000000003E-2</v>
          </cell>
          <cell r="F1186">
            <v>5.6300000000000003E-2</v>
          </cell>
          <cell r="G1186">
            <v>5.7000000000000002E-2</v>
          </cell>
          <cell r="H1186">
            <v>5.7200000000000001E-2</v>
          </cell>
          <cell r="I1186">
            <v>5.8400000000000001E-2</v>
          </cell>
          <cell r="J1186">
            <v>5.8700000000000002E-2</v>
          </cell>
          <cell r="K1186">
            <v>5.9400000000000001E-2</v>
          </cell>
          <cell r="L1186">
            <v>5.9400000000000001E-2</v>
          </cell>
          <cell r="M1186">
            <v>6.0400000000000002E-2</v>
          </cell>
          <cell r="N1186">
            <v>6.0900000000000003E-2</v>
          </cell>
          <cell r="O1186">
            <v>6.0900000000000003E-2</v>
          </cell>
          <cell r="P1186">
            <v>6.1100000000000002E-2</v>
          </cell>
          <cell r="Q1186">
            <v>6.1400000000000003E-2</v>
          </cell>
          <cell r="R1186">
            <v>6.1400000000000003E-2</v>
          </cell>
          <cell r="S1186">
            <v>6.2E-2</v>
          </cell>
          <cell r="T1186">
            <v>6.2399999999999997E-2</v>
          </cell>
          <cell r="U1186">
            <v>6.2600000000000003E-2</v>
          </cell>
          <cell r="V1186">
            <v>6.2600000000000003E-2</v>
          </cell>
        </row>
        <row r="1187">
          <cell r="A1187">
            <v>36397</v>
          </cell>
          <cell r="B1187">
            <v>4.9700000000000001E-2</v>
          </cell>
          <cell r="C1187">
            <v>4.9700000000000001E-2</v>
          </cell>
          <cell r="D1187">
            <v>5.33E-2</v>
          </cell>
          <cell r="E1187">
            <v>5.45E-2</v>
          </cell>
          <cell r="F1187">
            <v>5.57E-2</v>
          </cell>
          <cell r="G1187">
            <v>5.6000000000000001E-2</v>
          </cell>
          <cell r="H1187">
            <v>5.6300000000000003E-2</v>
          </cell>
          <cell r="I1187">
            <v>5.7500000000000002E-2</v>
          </cell>
          <cell r="J1187">
            <v>5.7700000000000001E-2</v>
          </cell>
          <cell r="K1187">
            <v>5.8400000000000001E-2</v>
          </cell>
          <cell r="L1187">
            <v>5.8500000000000003E-2</v>
          </cell>
          <cell r="M1187">
            <v>5.9299999999999999E-2</v>
          </cell>
          <cell r="N1187">
            <v>5.9900000000000002E-2</v>
          </cell>
          <cell r="O1187">
            <v>5.9900000000000002E-2</v>
          </cell>
          <cell r="P1187">
            <v>6.0100000000000001E-2</v>
          </cell>
          <cell r="Q1187">
            <v>6.0400000000000002E-2</v>
          </cell>
          <cell r="R1187">
            <v>6.0400000000000002E-2</v>
          </cell>
          <cell r="S1187">
            <v>6.0999999999999999E-2</v>
          </cell>
          <cell r="T1187">
            <v>6.1400000000000003E-2</v>
          </cell>
          <cell r="U1187">
            <v>6.1600000000000002E-2</v>
          </cell>
          <cell r="V1187">
            <v>6.1600000000000002E-2</v>
          </cell>
        </row>
        <row r="1188">
          <cell r="A1188">
            <v>36398</v>
          </cell>
          <cell r="B1188">
            <v>0.05</v>
          </cell>
          <cell r="C1188">
            <v>0.05</v>
          </cell>
          <cell r="D1188">
            <v>5.3400000000000003E-2</v>
          </cell>
          <cell r="E1188">
            <v>5.5100000000000003E-2</v>
          </cell>
          <cell r="F1188">
            <v>5.6099999999999997E-2</v>
          </cell>
          <cell r="G1188">
            <v>5.6500000000000002E-2</v>
          </cell>
          <cell r="H1188">
            <v>5.6800000000000003E-2</v>
          </cell>
          <cell r="I1188">
            <v>5.8000000000000003E-2</v>
          </cell>
          <cell r="J1188">
            <v>5.8200000000000002E-2</v>
          </cell>
          <cell r="K1188">
            <v>5.8700000000000002E-2</v>
          </cell>
          <cell r="L1188">
            <v>5.8799999999999998E-2</v>
          </cell>
          <cell r="M1188">
            <v>5.96E-2</v>
          </cell>
          <cell r="N1188">
            <v>6.0100000000000001E-2</v>
          </cell>
          <cell r="O1188">
            <v>6.0199999999999997E-2</v>
          </cell>
          <cell r="P1188">
            <v>6.0299999999999999E-2</v>
          </cell>
          <cell r="Q1188">
            <v>6.0699999999999997E-2</v>
          </cell>
          <cell r="R1188">
            <v>6.0699999999999997E-2</v>
          </cell>
          <cell r="S1188">
            <v>6.13E-2</v>
          </cell>
          <cell r="T1188">
            <v>6.1600000000000002E-2</v>
          </cell>
          <cell r="U1188">
            <v>6.1800000000000001E-2</v>
          </cell>
          <cell r="V1188">
            <v>6.1899999999999997E-2</v>
          </cell>
        </row>
        <row r="1189">
          <cell r="A1189">
            <v>36399</v>
          </cell>
          <cell r="B1189">
            <v>4.9599999999999998E-2</v>
          </cell>
          <cell r="C1189">
            <v>4.9599999999999998E-2</v>
          </cell>
          <cell r="D1189">
            <v>5.3600000000000002E-2</v>
          </cell>
          <cell r="E1189">
            <v>5.5599999999999997E-2</v>
          </cell>
          <cell r="F1189">
            <v>5.6899999999999999E-2</v>
          </cell>
          <cell r="G1189">
            <v>5.7500000000000002E-2</v>
          </cell>
          <cell r="H1189">
            <v>5.7799999999999997E-2</v>
          </cell>
          <cell r="I1189">
            <v>5.8900000000000001E-2</v>
          </cell>
          <cell r="J1189">
            <v>5.91E-2</v>
          </cell>
          <cell r="K1189">
            <v>5.96E-2</v>
          </cell>
          <cell r="L1189">
            <v>5.9700000000000003E-2</v>
          </cell>
          <cell r="M1189">
            <v>6.0499999999999998E-2</v>
          </cell>
          <cell r="N1189">
            <v>6.1100000000000002E-2</v>
          </cell>
          <cell r="O1189">
            <v>6.1199999999999997E-2</v>
          </cell>
          <cell r="P1189">
            <v>6.13E-2</v>
          </cell>
          <cell r="Q1189">
            <v>6.1600000000000002E-2</v>
          </cell>
          <cell r="R1189">
            <v>6.1699999999999998E-2</v>
          </cell>
          <cell r="S1189">
            <v>6.2199999999999998E-2</v>
          </cell>
          <cell r="T1189">
            <v>6.2600000000000003E-2</v>
          </cell>
          <cell r="U1189">
            <v>6.2799999999999995E-2</v>
          </cell>
          <cell r="V1189">
            <v>6.2899999999999998E-2</v>
          </cell>
        </row>
        <row r="1190">
          <cell r="A1190">
            <v>36402</v>
          </cell>
          <cell r="B1190">
            <v>5.1200000000000002E-2</v>
          </cell>
          <cell r="C1190">
            <v>5.1200000000000002E-2</v>
          </cell>
          <cell r="D1190">
            <v>5.4800000000000001E-2</v>
          </cell>
          <cell r="E1190">
            <v>5.67E-2</v>
          </cell>
          <cell r="F1190">
            <v>5.79E-2</v>
          </cell>
          <cell r="G1190">
            <v>5.8400000000000001E-2</v>
          </cell>
          <cell r="H1190">
            <v>5.8700000000000002E-2</v>
          </cell>
          <cell r="I1190">
            <v>5.9700000000000003E-2</v>
          </cell>
          <cell r="J1190">
            <v>0.06</v>
          </cell>
          <cell r="K1190">
            <v>6.0600000000000001E-2</v>
          </cell>
          <cell r="L1190">
            <v>6.0600000000000001E-2</v>
          </cell>
          <cell r="M1190">
            <v>6.1499999999999999E-2</v>
          </cell>
          <cell r="N1190">
            <v>6.2E-2</v>
          </cell>
          <cell r="O1190">
            <v>6.2E-2</v>
          </cell>
          <cell r="P1190">
            <v>6.2199999999999998E-2</v>
          </cell>
          <cell r="Q1190">
            <v>6.25E-2</v>
          </cell>
          <cell r="R1190">
            <v>6.2399999999999997E-2</v>
          </cell>
          <cell r="S1190">
            <v>6.3100000000000003E-2</v>
          </cell>
          <cell r="T1190">
            <v>6.3399999999999998E-2</v>
          </cell>
          <cell r="U1190">
            <v>6.3600000000000004E-2</v>
          </cell>
          <cell r="V1190">
            <v>6.3700000000000007E-2</v>
          </cell>
        </row>
        <row r="1191">
          <cell r="A1191">
            <v>36404</v>
          </cell>
          <cell r="B1191">
            <v>5.0799999999999998E-2</v>
          </cell>
          <cell r="C1191">
            <v>5.0799999999999998E-2</v>
          </cell>
          <cell r="D1191">
            <v>5.4600000000000003E-2</v>
          </cell>
          <cell r="E1191">
            <v>5.6500000000000002E-2</v>
          </cell>
          <cell r="F1191">
            <v>5.7799999999999997E-2</v>
          </cell>
          <cell r="G1191">
            <v>5.8200000000000002E-2</v>
          </cell>
          <cell r="H1191">
            <v>5.8500000000000003E-2</v>
          </cell>
          <cell r="I1191">
            <v>5.9900000000000002E-2</v>
          </cell>
          <cell r="J1191">
            <v>6.0100000000000001E-2</v>
          </cell>
          <cell r="K1191">
            <v>6.0699999999999997E-2</v>
          </cell>
          <cell r="L1191">
            <v>6.0699999999999997E-2</v>
          </cell>
          <cell r="M1191">
            <v>6.1699999999999998E-2</v>
          </cell>
          <cell r="N1191">
            <v>6.2199999999999998E-2</v>
          </cell>
          <cell r="O1191">
            <v>6.2399999999999997E-2</v>
          </cell>
          <cell r="P1191">
            <v>6.2399999999999997E-2</v>
          </cell>
          <cell r="Q1191">
            <v>6.2799999999999995E-2</v>
          </cell>
          <cell r="R1191">
            <v>6.2700000000000006E-2</v>
          </cell>
          <cell r="S1191">
            <v>6.3299999999999995E-2</v>
          </cell>
          <cell r="T1191">
            <v>6.3700000000000007E-2</v>
          </cell>
          <cell r="U1191">
            <v>6.3899999999999998E-2</v>
          </cell>
          <cell r="V1191">
            <v>6.4000000000000001E-2</v>
          </cell>
        </row>
        <row r="1192">
          <cell r="A1192">
            <v>36405</v>
          </cell>
          <cell r="B1192">
            <v>5.04E-2</v>
          </cell>
          <cell r="C1192">
            <v>5.04E-2</v>
          </cell>
          <cell r="D1192">
            <v>5.4399999999999997E-2</v>
          </cell>
          <cell r="E1192">
            <v>5.67E-2</v>
          </cell>
          <cell r="F1192">
            <v>5.7700000000000001E-2</v>
          </cell>
          <cell r="G1192">
            <v>5.8599999999999999E-2</v>
          </cell>
          <cell r="H1192">
            <v>5.8799999999999998E-2</v>
          </cell>
          <cell r="I1192">
            <v>6.0299999999999999E-2</v>
          </cell>
          <cell r="J1192">
            <v>6.0499999999999998E-2</v>
          </cell>
          <cell r="K1192">
            <v>6.0999999999999999E-2</v>
          </cell>
          <cell r="L1192">
            <v>6.0999999999999999E-2</v>
          </cell>
          <cell r="M1192">
            <v>6.2100000000000002E-2</v>
          </cell>
          <cell r="N1192">
            <v>6.2600000000000003E-2</v>
          </cell>
          <cell r="O1192">
            <v>6.2799999999999995E-2</v>
          </cell>
          <cell r="P1192">
            <v>6.2799999999999995E-2</v>
          </cell>
          <cell r="Q1192">
            <v>6.3100000000000003E-2</v>
          </cell>
          <cell r="R1192">
            <v>6.3200000000000006E-2</v>
          </cell>
          <cell r="S1192">
            <v>6.3799999999999996E-2</v>
          </cell>
          <cell r="T1192">
            <v>6.4100000000000004E-2</v>
          </cell>
          <cell r="U1192">
            <v>6.4299999999999996E-2</v>
          </cell>
          <cell r="V1192">
            <v>6.4299999999999996E-2</v>
          </cell>
        </row>
        <row r="1193">
          <cell r="A1193">
            <v>36406</v>
          </cell>
          <cell r="B1193">
            <v>4.8500000000000001E-2</v>
          </cell>
          <cell r="C1193">
            <v>4.8500000000000001E-2</v>
          </cell>
          <cell r="D1193">
            <v>5.3100000000000001E-2</v>
          </cell>
          <cell r="E1193">
            <v>5.5300000000000002E-2</v>
          </cell>
          <cell r="F1193">
            <v>5.6500000000000002E-2</v>
          </cell>
          <cell r="G1193">
            <v>5.7099999999999998E-2</v>
          </cell>
          <cell r="H1193">
            <v>5.7500000000000002E-2</v>
          </cell>
          <cell r="I1193">
            <v>5.8900000000000001E-2</v>
          </cell>
          <cell r="J1193">
            <v>5.9200000000000003E-2</v>
          </cell>
          <cell r="K1193">
            <v>5.96E-2</v>
          </cell>
          <cell r="L1193">
            <v>5.9700000000000003E-2</v>
          </cell>
          <cell r="M1193">
            <v>6.08E-2</v>
          </cell>
          <cell r="N1193">
            <v>6.13E-2</v>
          </cell>
          <cell r="O1193">
            <v>6.1499999999999999E-2</v>
          </cell>
          <cell r="P1193">
            <v>6.1600000000000002E-2</v>
          </cell>
          <cell r="Q1193">
            <v>6.1899999999999997E-2</v>
          </cell>
          <cell r="R1193">
            <v>6.1899999999999997E-2</v>
          </cell>
          <cell r="S1193">
            <v>6.25E-2</v>
          </cell>
          <cell r="T1193">
            <v>6.2799999999999995E-2</v>
          </cell>
          <cell r="U1193">
            <v>6.3E-2</v>
          </cell>
          <cell r="V1193">
            <v>6.3100000000000003E-2</v>
          </cell>
        </row>
        <row r="1194">
          <cell r="A1194">
            <v>36410</v>
          </cell>
          <cell r="B1194">
            <v>4.9799999999999997E-2</v>
          </cell>
          <cell r="C1194">
            <v>4.9799999999999997E-2</v>
          </cell>
          <cell r="D1194">
            <v>5.4100000000000002E-2</v>
          </cell>
          <cell r="E1194">
            <v>5.62E-2</v>
          </cell>
          <cell r="F1194">
            <v>5.7200000000000001E-2</v>
          </cell>
          <cell r="G1194">
            <v>5.7799999999999997E-2</v>
          </cell>
          <cell r="H1194">
            <v>5.8099999999999999E-2</v>
          </cell>
          <cell r="I1194">
            <v>5.9499999999999997E-2</v>
          </cell>
          <cell r="J1194">
            <v>5.9799999999999999E-2</v>
          </cell>
          <cell r="K1194">
            <v>6.0299999999999999E-2</v>
          </cell>
          <cell r="L1194">
            <v>6.0299999999999999E-2</v>
          </cell>
          <cell r="M1194">
            <v>6.1499999999999999E-2</v>
          </cell>
          <cell r="N1194">
            <v>6.2E-2</v>
          </cell>
          <cell r="O1194">
            <v>6.2199999999999998E-2</v>
          </cell>
          <cell r="P1194">
            <v>6.2199999999999998E-2</v>
          </cell>
          <cell r="Q1194">
            <v>6.2600000000000003E-2</v>
          </cell>
          <cell r="R1194">
            <v>6.25E-2</v>
          </cell>
          <cell r="S1194">
            <v>6.3100000000000003E-2</v>
          </cell>
          <cell r="T1194">
            <v>6.3500000000000001E-2</v>
          </cell>
          <cell r="U1194">
            <v>6.3700000000000007E-2</v>
          </cell>
          <cell r="V1194">
            <v>6.3799999999999996E-2</v>
          </cell>
        </row>
        <row r="1195">
          <cell r="A1195">
            <v>36411</v>
          </cell>
          <cell r="B1195">
            <v>5.0099999999999999E-2</v>
          </cell>
          <cell r="C1195">
            <v>5.0099999999999999E-2</v>
          </cell>
          <cell r="D1195">
            <v>5.4300000000000001E-2</v>
          </cell>
          <cell r="E1195">
            <v>5.6099999999999997E-2</v>
          </cell>
          <cell r="F1195">
            <v>5.7299999999999997E-2</v>
          </cell>
          <cell r="G1195">
            <v>5.7599999999999998E-2</v>
          </cell>
          <cell r="H1195">
            <v>5.79E-2</v>
          </cell>
          <cell r="I1195">
            <v>5.9299999999999999E-2</v>
          </cell>
          <cell r="J1195">
            <v>5.96E-2</v>
          </cell>
          <cell r="K1195">
            <v>6.0100000000000001E-2</v>
          </cell>
          <cell r="L1195">
            <v>6.0100000000000001E-2</v>
          </cell>
          <cell r="M1195">
            <v>6.13E-2</v>
          </cell>
          <cell r="N1195">
            <v>6.1800000000000001E-2</v>
          </cell>
          <cell r="O1195">
            <v>6.2E-2</v>
          </cell>
          <cell r="P1195">
            <v>6.2E-2</v>
          </cell>
          <cell r="Q1195">
            <v>6.2399999999999997E-2</v>
          </cell>
          <cell r="R1195">
            <v>6.2399999999999997E-2</v>
          </cell>
          <cell r="S1195">
            <v>6.3E-2</v>
          </cell>
          <cell r="T1195">
            <v>6.3299999999999995E-2</v>
          </cell>
          <cell r="U1195">
            <v>6.3500000000000001E-2</v>
          </cell>
          <cell r="V1195">
            <v>6.3500000000000001E-2</v>
          </cell>
        </row>
        <row r="1196">
          <cell r="A1196">
            <v>36412</v>
          </cell>
          <cell r="B1196">
            <v>5.04E-2</v>
          </cell>
          <cell r="C1196">
            <v>5.04E-2</v>
          </cell>
          <cell r="D1196">
            <v>5.4399999999999997E-2</v>
          </cell>
          <cell r="E1196">
            <v>5.6500000000000002E-2</v>
          </cell>
          <cell r="F1196">
            <v>5.7599999999999998E-2</v>
          </cell>
          <cell r="G1196">
            <v>5.8099999999999999E-2</v>
          </cell>
          <cell r="H1196">
            <v>5.8299999999999998E-2</v>
          </cell>
          <cell r="I1196">
            <v>5.9700000000000003E-2</v>
          </cell>
          <cell r="J1196">
            <v>5.9900000000000002E-2</v>
          </cell>
          <cell r="K1196">
            <v>6.0499999999999998E-2</v>
          </cell>
          <cell r="L1196">
            <v>6.0499999999999998E-2</v>
          </cell>
          <cell r="M1196">
            <v>6.1699999999999998E-2</v>
          </cell>
          <cell r="N1196">
            <v>6.2199999999999998E-2</v>
          </cell>
          <cell r="O1196">
            <v>6.2399999999999997E-2</v>
          </cell>
          <cell r="P1196">
            <v>6.2399999999999997E-2</v>
          </cell>
          <cell r="Q1196">
            <v>6.2700000000000006E-2</v>
          </cell>
          <cell r="R1196">
            <v>6.2799999999999995E-2</v>
          </cell>
          <cell r="S1196">
            <v>6.3399999999999998E-2</v>
          </cell>
          <cell r="T1196">
            <v>6.3700000000000007E-2</v>
          </cell>
          <cell r="U1196">
            <v>6.3899999999999998E-2</v>
          </cell>
          <cell r="V1196">
            <v>6.4000000000000001E-2</v>
          </cell>
        </row>
        <row r="1197">
          <cell r="A1197">
            <v>36413</v>
          </cell>
          <cell r="B1197">
            <v>4.9200000000000001E-2</v>
          </cell>
          <cell r="C1197">
            <v>4.9200000000000001E-2</v>
          </cell>
          <cell r="D1197">
            <v>5.3499999999999999E-2</v>
          </cell>
          <cell r="E1197">
            <v>5.5599999999999997E-2</v>
          </cell>
          <cell r="F1197">
            <v>5.67E-2</v>
          </cell>
          <cell r="G1197">
            <v>5.7299999999999997E-2</v>
          </cell>
          <cell r="H1197">
            <v>5.7500000000000002E-2</v>
          </cell>
          <cell r="I1197">
            <v>5.8999999999999997E-2</v>
          </cell>
          <cell r="J1197">
            <v>5.9200000000000003E-2</v>
          </cell>
          <cell r="K1197">
            <v>5.6899999999999999E-2</v>
          </cell>
          <cell r="L1197">
            <v>5.9799999999999999E-2</v>
          </cell>
          <cell r="M1197">
            <v>6.0999999999999999E-2</v>
          </cell>
          <cell r="N1197">
            <v>6.1499999999999999E-2</v>
          </cell>
          <cell r="O1197">
            <v>6.1600000000000002E-2</v>
          </cell>
          <cell r="P1197">
            <v>6.1699999999999998E-2</v>
          </cell>
          <cell r="Q1197">
            <v>6.2E-2</v>
          </cell>
          <cell r="R1197">
            <v>6.2E-2</v>
          </cell>
          <cell r="S1197">
            <v>6.2600000000000003E-2</v>
          </cell>
          <cell r="T1197">
            <v>6.3E-2</v>
          </cell>
          <cell r="U1197">
            <v>6.3100000000000003E-2</v>
          </cell>
          <cell r="V1197">
            <v>6.3200000000000006E-2</v>
          </cell>
        </row>
        <row r="1198">
          <cell r="A1198">
            <v>36416</v>
          </cell>
          <cell r="B1198">
            <v>5.0200000000000002E-2</v>
          </cell>
          <cell r="C1198">
            <v>5.0200000000000002E-2</v>
          </cell>
          <cell r="D1198">
            <v>5.3600000000000002E-2</v>
          </cell>
          <cell r="E1198">
            <v>5.5899999999999998E-2</v>
          </cell>
          <cell r="F1198">
            <v>5.7000000000000002E-2</v>
          </cell>
          <cell r="G1198">
            <v>5.7500000000000002E-2</v>
          </cell>
          <cell r="H1198">
            <v>5.7700000000000001E-2</v>
          </cell>
          <cell r="I1198">
            <v>5.91E-2</v>
          </cell>
          <cell r="J1198">
            <v>5.9400000000000001E-2</v>
          </cell>
          <cell r="K1198">
            <v>5.9900000000000002E-2</v>
          </cell>
          <cell r="L1198">
            <v>0.06</v>
          </cell>
          <cell r="M1198">
            <v>6.1100000000000002E-2</v>
          </cell>
          <cell r="N1198">
            <v>6.1600000000000002E-2</v>
          </cell>
          <cell r="O1198">
            <v>6.1699999999999998E-2</v>
          </cell>
          <cell r="P1198">
            <v>6.1899999999999997E-2</v>
          </cell>
          <cell r="Q1198">
            <v>6.2199999999999998E-2</v>
          </cell>
          <cell r="R1198">
            <v>6.2100000000000002E-2</v>
          </cell>
          <cell r="S1198">
            <v>6.2899999999999998E-2</v>
          </cell>
          <cell r="T1198">
            <v>6.3100000000000003E-2</v>
          </cell>
          <cell r="U1198">
            <v>6.3500000000000001E-2</v>
          </cell>
          <cell r="V1198">
            <v>6.3600000000000004E-2</v>
          </cell>
        </row>
        <row r="1199">
          <cell r="A1199">
            <v>36417</v>
          </cell>
          <cell r="B1199">
            <v>4.9799999999999997E-2</v>
          </cell>
          <cell r="C1199">
            <v>4.9799999999999997E-2</v>
          </cell>
          <cell r="D1199">
            <v>5.4199999999999998E-2</v>
          </cell>
          <cell r="E1199">
            <v>5.6300000000000003E-2</v>
          </cell>
          <cell r="F1199">
            <v>5.74E-2</v>
          </cell>
          <cell r="G1199">
            <v>5.8000000000000003E-2</v>
          </cell>
          <cell r="H1199">
            <v>5.8200000000000002E-2</v>
          </cell>
          <cell r="I1199">
            <v>5.96E-2</v>
          </cell>
          <cell r="J1199">
            <v>5.9900000000000002E-2</v>
          </cell>
          <cell r="K1199">
            <v>6.0400000000000002E-2</v>
          </cell>
          <cell r="L1199">
            <v>6.0400000000000002E-2</v>
          </cell>
          <cell r="M1199">
            <v>6.1699999999999998E-2</v>
          </cell>
          <cell r="N1199">
            <v>6.2100000000000002E-2</v>
          </cell>
          <cell r="O1199">
            <v>6.2300000000000001E-2</v>
          </cell>
          <cell r="P1199">
            <v>6.2300000000000001E-2</v>
          </cell>
          <cell r="Q1199">
            <v>6.2700000000000006E-2</v>
          </cell>
          <cell r="R1199">
            <v>6.2700000000000006E-2</v>
          </cell>
          <cell r="S1199">
            <v>6.3500000000000001E-2</v>
          </cell>
          <cell r="T1199">
            <v>6.3700000000000007E-2</v>
          </cell>
          <cell r="U1199">
            <v>6.3899999999999998E-2</v>
          </cell>
          <cell r="V1199">
            <v>6.4199999999999993E-2</v>
          </cell>
        </row>
        <row r="1200">
          <cell r="A1200">
            <v>36418</v>
          </cell>
          <cell r="B1200">
            <v>5.0099999999999999E-2</v>
          </cell>
          <cell r="C1200">
            <v>5.0099999999999999E-2</v>
          </cell>
          <cell r="D1200">
            <v>5.3999999999999999E-2</v>
          </cell>
          <cell r="E1200">
            <v>5.5899999999999998E-2</v>
          </cell>
          <cell r="F1200">
            <v>5.7099999999999998E-2</v>
          </cell>
          <cell r="G1200">
            <v>5.7599999999999998E-2</v>
          </cell>
          <cell r="H1200">
            <v>5.79E-2</v>
          </cell>
          <cell r="I1200">
            <v>5.9299999999999999E-2</v>
          </cell>
          <cell r="J1200">
            <v>5.96E-2</v>
          </cell>
          <cell r="K1200">
            <v>6.0100000000000001E-2</v>
          </cell>
          <cell r="L1200">
            <v>6.0100000000000001E-2</v>
          </cell>
          <cell r="M1200">
            <v>6.1400000000000003E-2</v>
          </cell>
          <cell r="N1200">
            <v>6.1899999999999997E-2</v>
          </cell>
          <cell r="O1200">
            <v>6.1899999999999997E-2</v>
          </cell>
          <cell r="P1200">
            <v>6.2100000000000002E-2</v>
          </cell>
          <cell r="Q1200">
            <v>6.25E-2</v>
          </cell>
          <cell r="R1200">
            <v>6.2600000000000003E-2</v>
          </cell>
          <cell r="S1200">
            <v>6.3399999999999998E-2</v>
          </cell>
          <cell r="T1200">
            <v>6.3600000000000004E-2</v>
          </cell>
          <cell r="U1200">
            <v>6.3799999999999996E-2</v>
          </cell>
          <cell r="V1200">
            <v>6.4100000000000004E-2</v>
          </cell>
        </row>
        <row r="1201">
          <cell r="A1201">
            <v>36419</v>
          </cell>
          <cell r="B1201">
            <v>4.9599999999999998E-2</v>
          </cell>
          <cell r="C1201">
            <v>4.9599999999999998E-2</v>
          </cell>
          <cell r="D1201">
            <v>5.3400000000000003E-2</v>
          </cell>
          <cell r="E1201">
            <v>5.5800000000000002E-2</v>
          </cell>
          <cell r="F1201">
            <v>5.7000000000000002E-2</v>
          </cell>
          <cell r="G1201">
            <v>5.74E-2</v>
          </cell>
          <cell r="H1201">
            <v>5.7700000000000001E-2</v>
          </cell>
          <cell r="I1201">
            <v>5.9299999999999999E-2</v>
          </cell>
          <cell r="J1201">
            <v>5.9499999999999997E-2</v>
          </cell>
          <cell r="K1201">
            <v>0.06</v>
          </cell>
          <cell r="L1201">
            <v>6.0100000000000001E-2</v>
          </cell>
          <cell r="M1201">
            <v>6.1199999999999997E-2</v>
          </cell>
          <cell r="N1201">
            <v>6.1699999999999998E-2</v>
          </cell>
          <cell r="O1201">
            <v>6.1800000000000001E-2</v>
          </cell>
          <cell r="P1201">
            <v>6.2E-2</v>
          </cell>
          <cell r="Q1201">
            <v>6.2399999999999997E-2</v>
          </cell>
          <cell r="R1201">
            <v>6.25E-2</v>
          </cell>
          <cell r="S1201">
            <v>6.3299999999999995E-2</v>
          </cell>
          <cell r="T1201">
            <v>6.3500000000000001E-2</v>
          </cell>
          <cell r="U1201">
            <v>6.3799999999999996E-2</v>
          </cell>
          <cell r="V1201">
            <v>6.4000000000000001E-2</v>
          </cell>
        </row>
        <row r="1202">
          <cell r="A1202">
            <v>36420</v>
          </cell>
          <cell r="B1202">
            <v>4.9200000000000001E-2</v>
          </cell>
          <cell r="C1202">
            <v>4.9200000000000001E-2</v>
          </cell>
          <cell r="D1202">
            <v>5.2400000000000002E-2</v>
          </cell>
          <cell r="E1202">
            <v>5.4899999999999997E-2</v>
          </cell>
          <cell r="F1202">
            <v>5.62E-2</v>
          </cell>
          <cell r="G1202">
            <v>5.7000000000000002E-2</v>
          </cell>
          <cell r="H1202">
            <v>5.7599999999999998E-2</v>
          </cell>
          <cell r="I1202">
            <v>5.8500000000000003E-2</v>
          </cell>
          <cell r="J1202">
            <v>5.8900000000000001E-2</v>
          </cell>
          <cell r="K1202">
            <v>5.9400000000000001E-2</v>
          </cell>
          <cell r="L1202">
            <v>5.9499999999999997E-2</v>
          </cell>
          <cell r="M1202">
            <v>6.0699999999999997E-2</v>
          </cell>
          <cell r="N1202">
            <v>6.0999999999999999E-2</v>
          </cell>
          <cell r="O1202">
            <v>6.13E-2</v>
          </cell>
          <cell r="P1202">
            <v>6.1400000000000003E-2</v>
          </cell>
          <cell r="Q1202">
            <v>6.1899999999999997E-2</v>
          </cell>
          <cell r="R1202">
            <v>6.1899999999999997E-2</v>
          </cell>
          <cell r="S1202">
            <v>6.2700000000000006E-2</v>
          </cell>
          <cell r="T1202">
            <v>6.2899999999999998E-2</v>
          </cell>
          <cell r="U1202">
            <v>6.3299999999999995E-2</v>
          </cell>
          <cell r="V1202">
            <v>6.3500000000000001E-2</v>
          </cell>
        </row>
        <row r="1203">
          <cell r="A1203">
            <v>36423</v>
          </cell>
          <cell r="B1203">
            <v>5.0200000000000002E-2</v>
          </cell>
          <cell r="C1203">
            <v>5.0200000000000002E-2</v>
          </cell>
          <cell r="D1203">
            <v>5.33E-2</v>
          </cell>
          <cell r="E1203">
            <v>5.5500000000000001E-2</v>
          </cell>
          <cell r="F1203">
            <v>5.6800000000000003E-2</v>
          </cell>
          <cell r="G1203">
            <v>5.7500000000000002E-2</v>
          </cell>
          <cell r="H1203">
            <v>5.8000000000000003E-2</v>
          </cell>
          <cell r="I1203">
            <v>5.91E-2</v>
          </cell>
          <cell r="J1203">
            <v>5.9499999999999997E-2</v>
          </cell>
          <cell r="K1203">
            <v>5.9900000000000002E-2</v>
          </cell>
          <cell r="L1203">
            <v>5.9900000000000002E-2</v>
          </cell>
          <cell r="M1203">
            <v>6.1100000000000002E-2</v>
          </cell>
          <cell r="N1203">
            <v>6.1499999999999999E-2</v>
          </cell>
          <cell r="O1203">
            <v>6.1800000000000001E-2</v>
          </cell>
          <cell r="P1203">
            <v>6.1800000000000001E-2</v>
          </cell>
          <cell r="Q1203">
            <v>6.2399999999999997E-2</v>
          </cell>
          <cell r="R1203">
            <v>6.2399999999999997E-2</v>
          </cell>
          <cell r="S1203">
            <v>6.3200000000000006E-2</v>
          </cell>
          <cell r="T1203">
            <v>6.3299999999999995E-2</v>
          </cell>
          <cell r="U1203">
            <v>6.3700000000000007E-2</v>
          </cell>
          <cell r="V1203">
            <v>6.3899999999999998E-2</v>
          </cell>
        </row>
        <row r="1204">
          <cell r="A1204">
            <v>36424</v>
          </cell>
          <cell r="B1204">
            <v>4.9700000000000001E-2</v>
          </cell>
          <cell r="C1204">
            <v>4.9700000000000001E-2</v>
          </cell>
          <cell r="D1204">
            <v>5.3499999999999999E-2</v>
          </cell>
          <cell r="E1204">
            <v>5.5599999999999997E-2</v>
          </cell>
          <cell r="F1204">
            <v>5.6899999999999999E-2</v>
          </cell>
          <cell r="G1204">
            <v>5.79E-2</v>
          </cell>
          <cell r="H1204">
            <v>5.8500000000000003E-2</v>
          </cell>
          <cell r="I1204">
            <v>5.9400000000000001E-2</v>
          </cell>
          <cell r="J1204">
            <v>5.96E-2</v>
          </cell>
          <cell r="K1204">
            <v>6.0100000000000001E-2</v>
          </cell>
          <cell r="L1204">
            <v>6.0100000000000001E-2</v>
          </cell>
          <cell r="M1204">
            <v>6.13E-2</v>
          </cell>
          <cell r="N1204">
            <v>6.1600000000000002E-2</v>
          </cell>
          <cell r="O1204">
            <v>6.1899999999999997E-2</v>
          </cell>
          <cell r="P1204">
            <v>6.2100000000000002E-2</v>
          </cell>
          <cell r="Q1204">
            <v>6.25E-2</v>
          </cell>
          <cell r="R1204">
            <v>6.2600000000000003E-2</v>
          </cell>
          <cell r="S1204">
            <v>6.3399999999999998E-2</v>
          </cell>
          <cell r="T1204">
            <v>6.3600000000000004E-2</v>
          </cell>
          <cell r="U1204">
            <v>6.3799999999999996E-2</v>
          </cell>
          <cell r="V1204">
            <v>6.4000000000000001E-2</v>
          </cell>
        </row>
        <row r="1205">
          <cell r="A1205">
            <v>36425</v>
          </cell>
          <cell r="B1205">
            <v>5.0099999999999999E-2</v>
          </cell>
          <cell r="C1205">
            <v>5.0099999999999999E-2</v>
          </cell>
          <cell r="D1205">
            <v>5.33E-2</v>
          </cell>
          <cell r="E1205">
            <v>5.57E-2</v>
          </cell>
          <cell r="F1205">
            <v>5.6800000000000003E-2</v>
          </cell>
          <cell r="G1205">
            <v>5.7799999999999997E-2</v>
          </cell>
          <cell r="H1205">
            <v>5.8400000000000001E-2</v>
          </cell>
          <cell r="I1205">
            <v>5.9200000000000003E-2</v>
          </cell>
          <cell r="J1205">
            <v>5.96E-2</v>
          </cell>
          <cell r="K1205">
            <v>0.06</v>
          </cell>
          <cell r="L1205">
            <v>0.06</v>
          </cell>
          <cell r="M1205">
            <v>6.13E-2</v>
          </cell>
          <cell r="N1205">
            <v>6.1499999999999999E-2</v>
          </cell>
          <cell r="O1205">
            <v>6.1800000000000001E-2</v>
          </cell>
          <cell r="P1205">
            <v>6.2E-2</v>
          </cell>
          <cell r="Q1205">
            <v>6.2399999999999997E-2</v>
          </cell>
          <cell r="R1205">
            <v>6.25E-2</v>
          </cell>
          <cell r="S1205">
            <v>6.3299999999999995E-2</v>
          </cell>
          <cell r="T1205">
            <v>6.3399999999999998E-2</v>
          </cell>
          <cell r="U1205">
            <v>6.3700000000000007E-2</v>
          </cell>
          <cell r="V1205">
            <v>6.3899999999999998E-2</v>
          </cell>
        </row>
        <row r="1206">
          <cell r="A1206">
            <v>36426</v>
          </cell>
          <cell r="B1206">
            <v>4.9599999999999998E-2</v>
          </cell>
          <cell r="C1206">
            <v>4.9599999999999998E-2</v>
          </cell>
          <cell r="D1206">
            <v>5.3100000000000001E-2</v>
          </cell>
          <cell r="E1206">
            <v>5.5300000000000002E-2</v>
          </cell>
          <cell r="F1206">
            <v>5.6500000000000002E-2</v>
          </cell>
          <cell r="G1206">
            <v>5.7099999999999998E-2</v>
          </cell>
          <cell r="H1206">
            <v>5.7700000000000001E-2</v>
          </cell>
          <cell r="I1206">
            <v>5.8599999999999999E-2</v>
          </cell>
          <cell r="J1206">
            <v>5.8900000000000001E-2</v>
          </cell>
          <cell r="K1206">
            <v>5.9299999999999999E-2</v>
          </cell>
          <cell r="L1206">
            <v>5.9299999999999999E-2</v>
          </cell>
          <cell r="M1206">
            <v>6.0499999999999998E-2</v>
          </cell>
          <cell r="N1206">
            <v>6.08E-2</v>
          </cell>
          <cell r="O1206">
            <v>6.1199999999999997E-2</v>
          </cell>
          <cell r="P1206">
            <v>6.13E-2</v>
          </cell>
          <cell r="Q1206">
            <v>6.1800000000000001E-2</v>
          </cell>
          <cell r="R1206">
            <v>6.1800000000000001E-2</v>
          </cell>
          <cell r="S1206">
            <v>6.2600000000000003E-2</v>
          </cell>
          <cell r="T1206">
            <v>6.2799999999999995E-2</v>
          </cell>
          <cell r="U1206">
            <v>6.2899999999999998E-2</v>
          </cell>
          <cell r="V1206">
            <v>6.3200000000000006E-2</v>
          </cell>
        </row>
        <row r="1207">
          <cell r="A1207">
            <v>36427</v>
          </cell>
          <cell r="B1207">
            <v>4.8300000000000003E-2</v>
          </cell>
          <cell r="C1207">
            <v>4.8300000000000003E-2</v>
          </cell>
          <cell r="D1207">
            <v>5.21E-2</v>
          </cell>
          <cell r="E1207">
            <v>5.4199999999999998E-2</v>
          </cell>
          <cell r="F1207">
            <v>5.5199999999999999E-2</v>
          </cell>
          <cell r="G1207">
            <v>5.5899999999999998E-2</v>
          </cell>
          <cell r="H1207">
            <v>5.6500000000000002E-2</v>
          </cell>
          <cell r="I1207">
            <v>5.7500000000000002E-2</v>
          </cell>
          <cell r="J1207">
            <v>5.7799999999999997E-2</v>
          </cell>
          <cell r="K1207">
            <v>5.8299999999999998E-2</v>
          </cell>
          <cell r="L1207">
            <v>5.8200000000000002E-2</v>
          </cell>
          <cell r="M1207">
            <v>5.9499999999999997E-2</v>
          </cell>
          <cell r="N1207">
            <v>5.9799999999999999E-2</v>
          </cell>
          <cell r="O1207">
            <v>6.0100000000000001E-2</v>
          </cell>
          <cell r="P1207">
            <v>6.0199999999999997E-2</v>
          </cell>
          <cell r="Q1207">
            <v>6.0699999999999997E-2</v>
          </cell>
          <cell r="R1207">
            <v>6.0699999999999997E-2</v>
          </cell>
          <cell r="S1207">
            <v>6.1499999999999999E-2</v>
          </cell>
          <cell r="T1207">
            <v>6.1699999999999998E-2</v>
          </cell>
          <cell r="U1207">
            <v>6.1899999999999997E-2</v>
          </cell>
          <cell r="V1207">
            <v>6.2199999999999998E-2</v>
          </cell>
        </row>
        <row r="1208">
          <cell r="A1208">
            <v>36430</v>
          </cell>
          <cell r="B1208">
            <v>4.9399999999999999E-2</v>
          </cell>
          <cell r="C1208">
            <v>4.9399999999999999E-2</v>
          </cell>
          <cell r="D1208">
            <v>5.2999999999999999E-2</v>
          </cell>
          <cell r="E1208">
            <v>5.5E-2</v>
          </cell>
          <cell r="F1208">
            <v>5.6099999999999997E-2</v>
          </cell>
          <cell r="G1208">
            <v>5.67E-2</v>
          </cell>
          <cell r="H1208">
            <v>5.74E-2</v>
          </cell>
          <cell r="I1208">
            <v>5.8299999999999998E-2</v>
          </cell>
          <cell r="J1208">
            <v>5.8500000000000003E-2</v>
          </cell>
          <cell r="K1208">
            <v>5.8999999999999997E-2</v>
          </cell>
          <cell r="L1208">
            <v>5.8999999999999997E-2</v>
          </cell>
          <cell r="M1208">
            <v>6.0299999999999999E-2</v>
          </cell>
          <cell r="N1208">
            <v>6.0600000000000001E-2</v>
          </cell>
          <cell r="O1208">
            <v>6.08E-2</v>
          </cell>
          <cell r="P1208">
            <v>6.0999999999999999E-2</v>
          </cell>
          <cell r="Q1208">
            <v>6.1499999999999999E-2</v>
          </cell>
          <cell r="R1208">
            <v>6.1499999999999999E-2</v>
          </cell>
          <cell r="S1208">
            <v>6.2300000000000001E-2</v>
          </cell>
          <cell r="T1208">
            <v>6.25E-2</v>
          </cell>
          <cell r="U1208">
            <v>6.2700000000000006E-2</v>
          </cell>
          <cell r="V1208">
            <v>6.2899999999999998E-2</v>
          </cell>
        </row>
        <row r="1209">
          <cell r="A1209">
            <v>36431</v>
          </cell>
          <cell r="B1209">
            <v>4.9700000000000001E-2</v>
          </cell>
          <cell r="C1209">
            <v>4.9700000000000001E-2</v>
          </cell>
          <cell r="D1209">
            <v>5.3100000000000001E-2</v>
          </cell>
          <cell r="E1209">
            <v>5.5399999999999998E-2</v>
          </cell>
          <cell r="F1209">
            <v>5.6300000000000003E-2</v>
          </cell>
          <cell r="G1209">
            <v>5.7299999999999997E-2</v>
          </cell>
          <cell r="H1209">
            <v>5.7700000000000001E-2</v>
          </cell>
          <cell r="I1209">
            <v>5.8799999999999998E-2</v>
          </cell>
          <cell r="J1209">
            <v>5.91E-2</v>
          </cell>
          <cell r="K1209">
            <v>5.96E-2</v>
          </cell>
          <cell r="L1209">
            <v>5.9499999999999997E-2</v>
          </cell>
          <cell r="M1209">
            <v>6.0699999999999997E-2</v>
          </cell>
          <cell r="N1209">
            <v>6.1100000000000002E-2</v>
          </cell>
          <cell r="O1209">
            <v>6.1499999999999999E-2</v>
          </cell>
          <cell r="P1209">
            <v>6.1499999999999999E-2</v>
          </cell>
          <cell r="Q1209">
            <v>6.2E-2</v>
          </cell>
          <cell r="R1209">
            <v>6.2100000000000002E-2</v>
          </cell>
          <cell r="S1209">
            <v>6.2899999999999998E-2</v>
          </cell>
          <cell r="T1209">
            <v>6.3100000000000003E-2</v>
          </cell>
          <cell r="U1209">
            <v>6.3299999999999995E-2</v>
          </cell>
          <cell r="V1209">
            <v>6.3500000000000001E-2</v>
          </cell>
        </row>
        <row r="1210">
          <cell r="A1210">
            <v>36432</v>
          </cell>
          <cell r="B1210">
            <v>5.1999999999999998E-2</v>
          </cell>
          <cell r="C1210">
            <v>5.1999999999999998E-2</v>
          </cell>
          <cell r="D1210">
            <v>5.3699999999999998E-2</v>
          </cell>
          <cell r="E1210">
            <v>5.6000000000000001E-2</v>
          </cell>
          <cell r="F1210">
            <v>5.7200000000000001E-2</v>
          </cell>
          <cell r="G1210">
            <v>5.8000000000000003E-2</v>
          </cell>
          <cell r="H1210">
            <v>5.8900000000000001E-2</v>
          </cell>
          <cell r="I1210">
            <v>5.9799999999999999E-2</v>
          </cell>
          <cell r="J1210">
            <v>0.06</v>
          </cell>
          <cell r="K1210">
            <v>6.0299999999999999E-2</v>
          </cell>
          <cell r="L1210">
            <v>6.0299999999999999E-2</v>
          </cell>
          <cell r="M1210">
            <v>6.1699999999999998E-2</v>
          </cell>
          <cell r="N1210">
            <v>6.1899999999999997E-2</v>
          </cell>
          <cell r="O1210">
            <v>6.2300000000000001E-2</v>
          </cell>
          <cell r="P1210">
            <v>6.2600000000000003E-2</v>
          </cell>
          <cell r="Q1210">
            <v>6.2899999999999998E-2</v>
          </cell>
          <cell r="R1210">
            <v>6.3299999999999995E-2</v>
          </cell>
          <cell r="S1210">
            <v>6.3700000000000007E-2</v>
          </cell>
          <cell r="T1210">
            <v>6.3799999999999996E-2</v>
          </cell>
          <cell r="U1210">
            <v>6.4000000000000001E-2</v>
          </cell>
          <cell r="V1210">
            <v>6.4299999999999996E-2</v>
          </cell>
        </row>
        <row r="1211">
          <cell r="A1211">
            <v>36433</v>
          </cell>
          <cell r="B1211">
            <v>4.9599999999999998E-2</v>
          </cell>
          <cell r="C1211">
            <v>4.9599999999999998E-2</v>
          </cell>
          <cell r="D1211">
            <v>5.2900000000000003E-2</v>
          </cell>
          <cell r="E1211">
            <v>5.62E-2</v>
          </cell>
          <cell r="F1211">
            <v>5.6899999999999999E-2</v>
          </cell>
          <cell r="G1211">
            <v>5.7500000000000002E-2</v>
          </cell>
          <cell r="H1211">
            <v>5.79E-2</v>
          </cell>
          <cell r="I1211">
            <v>5.8999999999999997E-2</v>
          </cell>
          <cell r="J1211">
            <v>5.9200000000000003E-2</v>
          </cell>
          <cell r="K1211">
            <v>5.96E-2</v>
          </cell>
          <cell r="L1211">
            <v>6.0199999999999997E-2</v>
          </cell>
          <cell r="M1211">
            <v>6.08E-2</v>
          </cell>
          <cell r="N1211">
            <v>6.1100000000000002E-2</v>
          </cell>
          <cell r="O1211">
            <v>6.1699999999999998E-2</v>
          </cell>
          <cell r="P1211">
            <v>6.1699999999999998E-2</v>
          </cell>
          <cell r="Q1211">
            <v>6.2100000000000002E-2</v>
          </cell>
          <cell r="R1211">
            <v>6.2199999999999998E-2</v>
          </cell>
          <cell r="S1211">
            <v>6.3100000000000003E-2</v>
          </cell>
          <cell r="T1211">
            <v>6.3299999999999995E-2</v>
          </cell>
          <cell r="U1211">
            <v>6.3500000000000001E-2</v>
          </cell>
          <cell r="V1211">
            <v>6.3700000000000007E-2</v>
          </cell>
        </row>
        <row r="1212">
          <cell r="A1212">
            <v>36434</v>
          </cell>
          <cell r="B1212">
            <v>5.1400000000000001E-2</v>
          </cell>
          <cell r="C1212">
            <v>5.1400000000000001E-2</v>
          </cell>
          <cell r="D1212">
            <v>5.4199999999999998E-2</v>
          </cell>
          <cell r="E1212">
            <v>5.6899999999999999E-2</v>
          </cell>
          <cell r="F1212">
            <v>5.7799999999999997E-2</v>
          </cell>
          <cell r="G1212">
            <v>5.8400000000000001E-2</v>
          </cell>
          <cell r="H1212">
            <v>5.8799999999999998E-2</v>
          </cell>
          <cell r="I1212">
            <v>0.06</v>
          </cell>
          <cell r="J1212">
            <v>6.0100000000000001E-2</v>
          </cell>
          <cell r="K1212">
            <v>6.0600000000000001E-2</v>
          </cell>
          <cell r="L1212">
            <v>6.1199999999999997E-2</v>
          </cell>
          <cell r="M1212">
            <v>6.1899999999999997E-2</v>
          </cell>
          <cell r="N1212">
            <v>6.2E-2</v>
          </cell>
          <cell r="O1212">
            <v>6.2600000000000003E-2</v>
          </cell>
          <cell r="P1212">
            <v>6.2600000000000003E-2</v>
          </cell>
          <cell r="Q1212">
            <v>6.3100000000000003E-2</v>
          </cell>
          <cell r="R1212">
            <v>6.3100000000000003E-2</v>
          </cell>
          <cell r="S1212">
            <v>6.4000000000000001E-2</v>
          </cell>
          <cell r="T1212">
            <v>6.4199999999999993E-2</v>
          </cell>
          <cell r="U1212">
            <v>6.4399999999999999E-2</v>
          </cell>
          <cell r="V1212">
            <v>6.4600000000000005E-2</v>
          </cell>
        </row>
        <row r="1213">
          <cell r="A1213">
            <v>36437</v>
          </cell>
          <cell r="B1213">
            <v>5.16E-2</v>
          </cell>
          <cell r="C1213">
            <v>5.16E-2</v>
          </cell>
          <cell r="D1213">
            <v>5.4300000000000001E-2</v>
          </cell>
          <cell r="E1213">
            <v>5.6800000000000003E-2</v>
          </cell>
          <cell r="F1213">
            <v>5.7500000000000002E-2</v>
          </cell>
          <cell r="G1213">
            <v>5.8000000000000003E-2</v>
          </cell>
          <cell r="H1213">
            <v>5.8299999999999998E-2</v>
          </cell>
          <cell r="I1213">
            <v>5.9499999999999997E-2</v>
          </cell>
          <cell r="J1213">
            <v>5.9700000000000003E-2</v>
          </cell>
          <cell r="K1213">
            <v>6.0100000000000001E-2</v>
          </cell>
          <cell r="L1213">
            <v>6.08E-2</v>
          </cell>
          <cell r="M1213">
            <v>6.1400000000000003E-2</v>
          </cell>
          <cell r="N1213">
            <v>6.1600000000000002E-2</v>
          </cell>
          <cell r="O1213">
            <v>6.2199999999999998E-2</v>
          </cell>
          <cell r="P1213">
            <v>6.2100000000000002E-2</v>
          </cell>
          <cell r="Q1213">
            <v>6.2600000000000003E-2</v>
          </cell>
          <cell r="R1213">
            <v>6.2700000000000006E-2</v>
          </cell>
          <cell r="S1213">
            <v>6.3600000000000004E-2</v>
          </cell>
          <cell r="T1213">
            <v>6.3700000000000007E-2</v>
          </cell>
          <cell r="U1213">
            <v>6.4000000000000001E-2</v>
          </cell>
          <cell r="V1213">
            <v>6.4199999999999993E-2</v>
          </cell>
        </row>
        <row r="1214">
          <cell r="A1214">
            <v>36438</v>
          </cell>
          <cell r="B1214">
            <v>5.2299999999999999E-2</v>
          </cell>
          <cell r="C1214">
            <v>5.2299999999999999E-2</v>
          </cell>
          <cell r="D1214">
            <v>5.5100000000000003E-2</v>
          </cell>
          <cell r="E1214">
            <v>5.7799999999999997E-2</v>
          </cell>
          <cell r="F1214">
            <v>5.8400000000000001E-2</v>
          </cell>
          <cell r="G1214">
            <v>5.8999999999999997E-2</v>
          </cell>
          <cell r="H1214">
            <v>5.9400000000000001E-2</v>
          </cell>
          <cell r="I1214">
            <v>6.0600000000000001E-2</v>
          </cell>
          <cell r="J1214">
            <v>6.0699999999999997E-2</v>
          </cell>
          <cell r="K1214">
            <v>6.1100000000000002E-2</v>
          </cell>
          <cell r="L1214">
            <v>6.1800000000000001E-2</v>
          </cell>
          <cell r="M1214">
            <v>6.2399999999999997E-2</v>
          </cell>
          <cell r="N1214">
            <v>6.25E-2</v>
          </cell>
          <cell r="O1214">
            <v>6.3100000000000003E-2</v>
          </cell>
          <cell r="P1214">
            <v>6.3100000000000003E-2</v>
          </cell>
          <cell r="Q1214">
            <v>6.3500000000000001E-2</v>
          </cell>
          <cell r="R1214">
            <v>6.3500000000000001E-2</v>
          </cell>
          <cell r="S1214">
            <v>6.4399999999999999E-2</v>
          </cell>
          <cell r="T1214">
            <v>6.4500000000000002E-2</v>
          </cell>
          <cell r="U1214">
            <v>6.4799999999999996E-2</v>
          </cell>
          <cell r="V1214">
            <v>6.5000000000000002E-2</v>
          </cell>
        </row>
        <row r="1215">
          <cell r="A1215">
            <v>36439</v>
          </cell>
          <cell r="B1215">
            <v>5.1999999999999998E-2</v>
          </cell>
          <cell r="C1215">
            <v>5.1999999999999998E-2</v>
          </cell>
          <cell r="D1215">
            <v>5.4899999999999997E-2</v>
          </cell>
          <cell r="E1215">
            <v>5.8099999999999999E-2</v>
          </cell>
          <cell r="F1215">
            <v>5.8700000000000002E-2</v>
          </cell>
          <cell r="G1215">
            <v>5.9299999999999999E-2</v>
          </cell>
          <cell r="H1215">
            <v>5.9700000000000003E-2</v>
          </cell>
          <cell r="I1215">
            <v>6.0900000000000003E-2</v>
          </cell>
          <cell r="J1215">
            <v>6.0999999999999999E-2</v>
          </cell>
          <cell r="K1215">
            <v>6.1400000000000003E-2</v>
          </cell>
          <cell r="L1215">
            <v>6.2199999999999998E-2</v>
          </cell>
          <cell r="M1215">
            <v>6.2399999999999997E-2</v>
          </cell>
          <cell r="N1215">
            <v>6.2600000000000003E-2</v>
          </cell>
          <cell r="O1215">
            <v>6.3200000000000006E-2</v>
          </cell>
          <cell r="P1215">
            <v>6.3200000000000006E-2</v>
          </cell>
          <cell r="Q1215">
            <v>6.3600000000000004E-2</v>
          </cell>
          <cell r="R1215">
            <v>6.3600000000000004E-2</v>
          </cell>
          <cell r="S1215">
            <v>6.4500000000000002E-2</v>
          </cell>
          <cell r="T1215">
            <v>6.4600000000000005E-2</v>
          </cell>
          <cell r="U1215">
            <v>6.4899999999999999E-2</v>
          </cell>
          <cell r="V1215">
            <v>6.5100000000000005E-2</v>
          </cell>
        </row>
        <row r="1216">
          <cell r="A1216">
            <v>36440</v>
          </cell>
          <cell r="B1216">
            <v>5.2299999999999999E-2</v>
          </cell>
          <cell r="C1216">
            <v>5.2299999999999999E-2</v>
          </cell>
          <cell r="D1216">
            <v>5.5E-2</v>
          </cell>
          <cell r="E1216">
            <v>5.8000000000000003E-2</v>
          </cell>
          <cell r="F1216">
            <v>5.8599999999999999E-2</v>
          </cell>
          <cell r="G1216">
            <v>5.9400000000000001E-2</v>
          </cell>
          <cell r="H1216">
            <v>5.9700000000000003E-2</v>
          </cell>
          <cell r="I1216">
            <v>6.0900000000000003E-2</v>
          </cell>
          <cell r="J1216">
            <v>6.0999999999999999E-2</v>
          </cell>
          <cell r="K1216">
            <v>6.1400000000000003E-2</v>
          </cell>
          <cell r="L1216">
            <v>6.2100000000000002E-2</v>
          </cell>
          <cell r="M1216">
            <v>6.25E-2</v>
          </cell>
          <cell r="N1216">
            <v>6.2600000000000003E-2</v>
          </cell>
          <cell r="O1216">
            <v>6.3200000000000006E-2</v>
          </cell>
          <cell r="P1216">
            <v>6.3200000000000006E-2</v>
          </cell>
          <cell r="Q1216">
            <v>6.3500000000000001E-2</v>
          </cell>
          <cell r="R1216">
            <v>6.3600000000000004E-2</v>
          </cell>
          <cell r="S1216">
            <v>6.4500000000000002E-2</v>
          </cell>
          <cell r="T1216">
            <v>6.4600000000000005E-2</v>
          </cell>
          <cell r="U1216">
            <v>6.4899999999999999E-2</v>
          </cell>
          <cell r="V1216">
            <v>6.5100000000000005E-2</v>
          </cell>
        </row>
        <row r="1217">
          <cell r="A1217">
            <v>36441</v>
          </cell>
          <cell r="B1217">
            <v>5.1400000000000001E-2</v>
          </cell>
          <cell r="C1217">
            <v>5.1400000000000001E-2</v>
          </cell>
          <cell r="D1217">
            <v>5.4600000000000003E-2</v>
          </cell>
          <cell r="E1217">
            <v>5.74E-2</v>
          </cell>
          <cell r="F1217">
            <v>5.8200000000000002E-2</v>
          </cell>
          <cell r="G1217">
            <v>5.8999999999999997E-2</v>
          </cell>
          <cell r="H1217">
            <v>5.9299999999999999E-2</v>
          </cell>
          <cell r="I1217">
            <v>6.0499999999999998E-2</v>
          </cell>
          <cell r="J1217">
            <v>6.0699999999999997E-2</v>
          </cell>
          <cell r="K1217">
            <v>6.1100000000000002E-2</v>
          </cell>
          <cell r="L1217">
            <v>6.1800000000000001E-2</v>
          </cell>
          <cell r="M1217">
            <v>6.2300000000000001E-2</v>
          </cell>
          <cell r="N1217">
            <v>6.2399999999999997E-2</v>
          </cell>
          <cell r="O1217">
            <v>6.3E-2</v>
          </cell>
          <cell r="P1217">
            <v>6.3E-2</v>
          </cell>
          <cell r="Q1217">
            <v>6.3399999999999998E-2</v>
          </cell>
          <cell r="R1217">
            <v>6.3399999999999998E-2</v>
          </cell>
          <cell r="S1217">
            <v>6.4299999999999996E-2</v>
          </cell>
          <cell r="T1217">
            <v>6.4399999999999999E-2</v>
          </cell>
          <cell r="U1217">
            <v>6.4699999999999994E-2</v>
          </cell>
          <cell r="V1217">
            <v>6.4899999999999999E-2</v>
          </cell>
        </row>
        <row r="1218">
          <cell r="A1218">
            <v>36444</v>
          </cell>
          <cell r="B1218">
            <v>5.21E-2</v>
          </cell>
          <cell r="C1218">
            <v>5.21E-2</v>
          </cell>
          <cell r="D1218">
            <v>5.5E-2</v>
          </cell>
          <cell r="E1218">
            <v>5.7700000000000001E-2</v>
          </cell>
          <cell r="F1218">
            <v>5.8400000000000001E-2</v>
          </cell>
          <cell r="G1218">
            <v>5.9200000000000003E-2</v>
          </cell>
          <cell r="H1218">
            <v>5.9400000000000001E-2</v>
          </cell>
          <cell r="I1218">
            <v>6.0600000000000001E-2</v>
          </cell>
          <cell r="J1218">
            <v>6.08E-2</v>
          </cell>
          <cell r="K1218">
            <v>6.1199999999999997E-2</v>
          </cell>
          <cell r="L1218">
            <v>6.1899999999999997E-2</v>
          </cell>
          <cell r="M1218">
            <v>6.2399999999999997E-2</v>
          </cell>
          <cell r="N1218">
            <v>6.25E-2</v>
          </cell>
          <cell r="O1218">
            <v>6.3100000000000003E-2</v>
          </cell>
          <cell r="P1218">
            <v>6.3100000000000003E-2</v>
          </cell>
          <cell r="Q1218">
            <v>6.3500000000000001E-2</v>
          </cell>
          <cell r="R1218">
            <v>6.3500000000000001E-2</v>
          </cell>
          <cell r="S1218">
            <v>6.4399999999999999E-2</v>
          </cell>
          <cell r="T1218">
            <v>6.4500000000000002E-2</v>
          </cell>
          <cell r="U1218">
            <v>6.4799999999999996E-2</v>
          </cell>
          <cell r="V1218">
            <v>6.5000000000000002E-2</v>
          </cell>
        </row>
        <row r="1219">
          <cell r="A1219">
            <v>36445</v>
          </cell>
          <cell r="B1219">
            <v>5.2400000000000002E-2</v>
          </cell>
          <cell r="C1219">
            <v>5.2400000000000002E-2</v>
          </cell>
          <cell r="D1219">
            <v>5.5399999999999998E-2</v>
          </cell>
          <cell r="E1219">
            <v>5.8000000000000003E-2</v>
          </cell>
          <cell r="F1219">
            <v>5.8799999999999998E-2</v>
          </cell>
          <cell r="G1219">
            <v>5.9400000000000001E-2</v>
          </cell>
          <cell r="H1219">
            <v>5.9700000000000003E-2</v>
          </cell>
          <cell r="I1219">
            <v>6.0999999999999999E-2</v>
          </cell>
          <cell r="J1219">
            <v>6.1100000000000002E-2</v>
          </cell>
          <cell r="K1219">
            <v>6.1499999999999999E-2</v>
          </cell>
          <cell r="L1219">
            <v>6.2199999999999998E-2</v>
          </cell>
          <cell r="M1219">
            <v>6.2600000000000003E-2</v>
          </cell>
          <cell r="N1219">
            <v>6.2700000000000006E-2</v>
          </cell>
          <cell r="O1219">
            <v>6.3299999999999995E-2</v>
          </cell>
          <cell r="P1219">
            <v>6.3399999999999998E-2</v>
          </cell>
          <cell r="Q1219">
            <v>6.3799999999999996E-2</v>
          </cell>
          <cell r="R1219">
            <v>6.3799999999999996E-2</v>
          </cell>
          <cell r="S1219">
            <v>6.4699999999999994E-2</v>
          </cell>
          <cell r="T1219">
            <v>6.4799999999999996E-2</v>
          </cell>
          <cell r="U1219">
            <v>6.5100000000000005E-2</v>
          </cell>
          <cell r="V1219">
            <v>6.5299999999999997E-2</v>
          </cell>
        </row>
        <row r="1220">
          <cell r="A1220">
            <v>36446</v>
          </cell>
          <cell r="B1220">
            <v>5.2600000000000001E-2</v>
          </cell>
          <cell r="C1220">
            <v>5.2600000000000001E-2</v>
          </cell>
          <cell r="D1220">
            <v>5.5599999999999997E-2</v>
          </cell>
          <cell r="E1220">
            <v>5.8599999999999999E-2</v>
          </cell>
          <cell r="F1220">
            <v>5.9299999999999999E-2</v>
          </cell>
          <cell r="G1220">
            <v>5.9900000000000002E-2</v>
          </cell>
          <cell r="H1220">
            <v>6.0299999999999999E-2</v>
          </cell>
          <cell r="I1220">
            <v>6.1499999999999999E-2</v>
          </cell>
          <cell r="J1220">
            <v>6.1600000000000002E-2</v>
          </cell>
          <cell r="K1220">
            <v>6.2100000000000002E-2</v>
          </cell>
          <cell r="L1220">
            <v>6.2799999999999995E-2</v>
          </cell>
          <cell r="M1220">
            <v>6.3200000000000006E-2</v>
          </cell>
          <cell r="N1220">
            <v>6.3399999999999998E-2</v>
          </cell>
          <cell r="O1220">
            <v>6.3899999999999998E-2</v>
          </cell>
          <cell r="P1220">
            <v>6.4000000000000001E-2</v>
          </cell>
          <cell r="Q1220">
            <v>6.4399999999999999E-2</v>
          </cell>
          <cell r="R1220">
            <v>6.4399999999999999E-2</v>
          </cell>
          <cell r="S1220">
            <v>6.5299999999999997E-2</v>
          </cell>
          <cell r="T1220">
            <v>6.54E-2</v>
          </cell>
          <cell r="U1220">
            <v>6.5699999999999995E-2</v>
          </cell>
          <cell r="V1220">
            <v>6.59E-2</v>
          </cell>
        </row>
        <row r="1221">
          <cell r="A1221">
            <v>36447</v>
          </cell>
          <cell r="B1221">
            <v>5.2900000000000003E-2</v>
          </cell>
          <cell r="C1221">
            <v>5.2900000000000003E-2</v>
          </cell>
          <cell r="D1221">
            <v>5.57E-2</v>
          </cell>
          <cell r="E1221">
            <v>5.8900000000000001E-2</v>
          </cell>
          <cell r="F1221">
            <v>5.9700000000000003E-2</v>
          </cell>
          <cell r="G1221">
            <v>6.0299999999999999E-2</v>
          </cell>
          <cell r="H1221">
            <v>6.0699999999999997E-2</v>
          </cell>
          <cell r="I1221">
            <v>6.1899999999999997E-2</v>
          </cell>
          <cell r="J1221">
            <v>6.2E-2</v>
          </cell>
          <cell r="K1221">
            <v>6.25E-2</v>
          </cell>
          <cell r="L1221">
            <v>6.3200000000000006E-2</v>
          </cell>
          <cell r="M1221">
            <v>6.3700000000000007E-2</v>
          </cell>
          <cell r="N1221">
            <v>6.3799999999999996E-2</v>
          </cell>
          <cell r="O1221">
            <v>6.4299999999999996E-2</v>
          </cell>
          <cell r="P1221">
            <v>6.4399999999999999E-2</v>
          </cell>
          <cell r="Q1221">
            <v>6.4799999999999996E-2</v>
          </cell>
          <cell r="R1221">
            <v>6.4799999999999996E-2</v>
          </cell>
          <cell r="S1221">
            <v>6.5699999999999995E-2</v>
          </cell>
          <cell r="T1221">
            <v>6.5799999999999997E-2</v>
          </cell>
          <cell r="U1221">
            <v>6.6100000000000006E-2</v>
          </cell>
          <cell r="V1221">
            <v>6.6299999999999998E-2</v>
          </cell>
        </row>
        <row r="1222">
          <cell r="A1222">
            <v>36448</v>
          </cell>
          <cell r="B1222">
            <v>5.1499999999999997E-2</v>
          </cell>
          <cell r="C1222">
            <v>5.1499999999999997E-2</v>
          </cell>
          <cell r="D1222">
            <v>5.4600000000000003E-2</v>
          </cell>
          <cell r="E1222">
            <v>5.79E-2</v>
          </cell>
          <cell r="F1222">
            <v>5.8500000000000003E-2</v>
          </cell>
          <cell r="G1222">
            <v>5.9299999999999999E-2</v>
          </cell>
          <cell r="H1222">
            <v>5.9700000000000003E-2</v>
          </cell>
          <cell r="I1222">
            <v>6.0900000000000003E-2</v>
          </cell>
          <cell r="J1222">
            <v>6.0999999999999999E-2</v>
          </cell>
          <cell r="K1222">
            <v>6.1600000000000002E-2</v>
          </cell>
          <cell r="L1222">
            <v>6.2300000000000001E-2</v>
          </cell>
          <cell r="M1222">
            <v>6.2600000000000003E-2</v>
          </cell>
          <cell r="N1222">
            <v>6.2799999999999995E-2</v>
          </cell>
          <cell r="O1222">
            <v>6.3399999999999998E-2</v>
          </cell>
          <cell r="P1222">
            <v>6.3399999999999998E-2</v>
          </cell>
          <cell r="Q1222">
            <v>6.3799999999999996E-2</v>
          </cell>
          <cell r="R1222">
            <v>6.3799999999999996E-2</v>
          </cell>
          <cell r="S1222">
            <v>6.4799999999999996E-2</v>
          </cell>
          <cell r="T1222">
            <v>6.4799999999999996E-2</v>
          </cell>
          <cell r="U1222">
            <v>6.5199999999999994E-2</v>
          </cell>
          <cell r="V1222">
            <v>6.5299999999999997E-2</v>
          </cell>
        </row>
        <row r="1223">
          <cell r="A1223">
            <v>36451</v>
          </cell>
          <cell r="B1223">
            <v>5.11E-2</v>
          </cell>
          <cell r="C1223">
            <v>5.11E-2</v>
          </cell>
          <cell r="D1223">
            <v>5.5E-2</v>
          </cell>
          <cell r="E1223">
            <v>5.8200000000000002E-2</v>
          </cell>
          <cell r="F1223">
            <v>5.8999999999999997E-2</v>
          </cell>
          <cell r="G1223">
            <v>5.9900000000000002E-2</v>
          </cell>
          <cell r="H1223">
            <v>6.0299999999999999E-2</v>
          </cell>
          <cell r="I1223">
            <v>6.1499999999999999E-2</v>
          </cell>
          <cell r="J1223">
            <v>6.1600000000000002E-2</v>
          </cell>
          <cell r="K1223">
            <v>6.2100000000000002E-2</v>
          </cell>
          <cell r="L1223">
            <v>6.2799999999999995E-2</v>
          </cell>
          <cell r="M1223">
            <v>6.3200000000000006E-2</v>
          </cell>
          <cell r="N1223">
            <v>6.3399999999999998E-2</v>
          </cell>
          <cell r="O1223">
            <v>6.3899999999999998E-2</v>
          </cell>
          <cell r="P1223">
            <v>6.1800000000000001E-2</v>
          </cell>
          <cell r="Q1223">
            <v>6.4299999999999996E-2</v>
          </cell>
          <cell r="R1223">
            <v>6.4399999999999999E-2</v>
          </cell>
          <cell r="S1223">
            <v>6.5299999999999997E-2</v>
          </cell>
          <cell r="T1223">
            <v>6.54E-2</v>
          </cell>
          <cell r="U1223">
            <v>6.5699999999999995E-2</v>
          </cell>
          <cell r="V1223">
            <v>6.59E-2</v>
          </cell>
        </row>
        <row r="1224">
          <cell r="A1224">
            <v>36452</v>
          </cell>
          <cell r="B1224">
            <v>5.1299999999999998E-2</v>
          </cell>
          <cell r="C1224">
            <v>5.1299999999999998E-2</v>
          </cell>
          <cell r="D1224">
            <v>5.5500000000000001E-2</v>
          </cell>
          <cell r="E1224">
            <v>5.8500000000000003E-2</v>
          </cell>
          <cell r="F1224">
            <v>5.96E-2</v>
          </cell>
          <cell r="G1224">
            <v>5.9900000000000002E-2</v>
          </cell>
          <cell r="H1224">
            <v>6.0499999999999998E-2</v>
          </cell>
          <cell r="I1224">
            <v>6.1800000000000001E-2</v>
          </cell>
          <cell r="J1224">
            <v>6.1899999999999997E-2</v>
          </cell>
          <cell r="K1224">
            <v>6.2600000000000003E-2</v>
          </cell>
          <cell r="L1224">
            <v>6.3200000000000006E-2</v>
          </cell>
          <cell r="M1224">
            <v>6.3799999999999996E-2</v>
          </cell>
          <cell r="N1224">
            <v>6.3899999999999998E-2</v>
          </cell>
          <cell r="O1224">
            <v>6.4500000000000002E-2</v>
          </cell>
          <cell r="P1224">
            <v>6.4500000000000002E-2</v>
          </cell>
          <cell r="Q1224">
            <v>6.5000000000000002E-2</v>
          </cell>
          <cell r="R1224">
            <v>6.5000000000000002E-2</v>
          </cell>
          <cell r="S1224">
            <v>6.59E-2</v>
          </cell>
          <cell r="T1224">
            <v>6.6000000000000003E-2</v>
          </cell>
          <cell r="U1224">
            <v>6.6299999999999998E-2</v>
          </cell>
          <cell r="V1224">
            <v>6.6500000000000004E-2</v>
          </cell>
        </row>
        <row r="1225">
          <cell r="A1225">
            <v>36453</v>
          </cell>
          <cell r="B1225">
            <v>5.16E-2</v>
          </cell>
          <cell r="C1225">
            <v>5.16E-2</v>
          </cell>
          <cell r="D1225">
            <v>5.6000000000000001E-2</v>
          </cell>
          <cell r="E1225">
            <v>5.8900000000000001E-2</v>
          </cell>
          <cell r="F1225">
            <v>5.96E-2</v>
          </cell>
          <cell r="G1225">
            <v>6.0100000000000001E-2</v>
          </cell>
          <cell r="H1225">
            <v>6.0699999999999997E-2</v>
          </cell>
          <cell r="I1225">
            <v>6.2E-2</v>
          </cell>
          <cell r="J1225">
            <v>6.2100000000000002E-2</v>
          </cell>
          <cell r="K1225">
            <v>6.2899999999999998E-2</v>
          </cell>
          <cell r="L1225">
            <v>6.3399999999999998E-2</v>
          </cell>
          <cell r="M1225">
            <v>6.3799999999999996E-2</v>
          </cell>
          <cell r="N1225">
            <v>6.3899999999999998E-2</v>
          </cell>
          <cell r="O1225">
            <v>6.4399999999999999E-2</v>
          </cell>
          <cell r="P1225">
            <v>6.4399999999999999E-2</v>
          </cell>
          <cell r="Q1225">
            <v>6.4899999999999999E-2</v>
          </cell>
          <cell r="R1225">
            <v>6.5000000000000002E-2</v>
          </cell>
          <cell r="S1225">
            <v>6.5799999999999997E-2</v>
          </cell>
          <cell r="T1225">
            <v>6.6000000000000003E-2</v>
          </cell>
          <cell r="U1225">
            <v>6.6299999999999998E-2</v>
          </cell>
          <cell r="V1225">
            <v>6.6500000000000004E-2</v>
          </cell>
        </row>
        <row r="1226">
          <cell r="A1226">
            <v>36454</v>
          </cell>
          <cell r="B1226">
            <v>5.1200000000000002E-2</v>
          </cell>
          <cell r="C1226">
            <v>5.1200000000000002E-2</v>
          </cell>
          <cell r="D1226">
            <v>5.5800000000000002E-2</v>
          </cell>
          <cell r="E1226">
            <v>5.8700000000000002E-2</v>
          </cell>
          <cell r="F1226">
            <v>5.9499999999999997E-2</v>
          </cell>
          <cell r="G1226">
            <v>0.06</v>
          </cell>
          <cell r="H1226">
            <v>6.0600000000000001E-2</v>
          </cell>
          <cell r="I1226">
            <v>6.1899999999999997E-2</v>
          </cell>
          <cell r="J1226">
            <v>6.2E-2</v>
          </cell>
          <cell r="K1226">
            <v>6.2799999999999995E-2</v>
          </cell>
          <cell r="L1226">
            <v>6.3500000000000001E-2</v>
          </cell>
          <cell r="M1226">
            <v>6.3700000000000007E-2</v>
          </cell>
          <cell r="N1226">
            <v>6.3799999999999996E-2</v>
          </cell>
          <cell r="O1226">
            <v>6.4500000000000002E-2</v>
          </cell>
          <cell r="P1226">
            <v>6.4500000000000002E-2</v>
          </cell>
          <cell r="Q1226">
            <v>6.5000000000000002E-2</v>
          </cell>
          <cell r="R1226">
            <v>6.5000000000000002E-2</v>
          </cell>
          <cell r="S1226">
            <v>6.59E-2</v>
          </cell>
          <cell r="T1226">
            <v>6.6000000000000003E-2</v>
          </cell>
          <cell r="U1226">
            <v>6.6299999999999998E-2</v>
          </cell>
          <cell r="V1226">
            <v>6.6500000000000004E-2</v>
          </cell>
        </row>
        <row r="1227">
          <cell r="A1227">
            <v>36455</v>
          </cell>
          <cell r="B1227">
            <v>5.0900000000000001E-2</v>
          </cell>
          <cell r="C1227">
            <v>5.0900000000000001E-2</v>
          </cell>
          <cell r="D1227">
            <v>5.5599999999999997E-2</v>
          </cell>
          <cell r="E1227">
            <v>5.8599999999999999E-2</v>
          </cell>
          <cell r="F1227">
            <v>5.96E-2</v>
          </cell>
          <cell r="G1227">
            <v>6.0100000000000001E-2</v>
          </cell>
          <cell r="H1227">
            <v>6.0699999999999997E-2</v>
          </cell>
          <cell r="I1227">
            <v>6.2E-2</v>
          </cell>
          <cell r="J1227">
            <v>6.2100000000000002E-2</v>
          </cell>
          <cell r="K1227">
            <v>6.2799999999999995E-2</v>
          </cell>
          <cell r="L1227">
            <v>6.3600000000000004E-2</v>
          </cell>
          <cell r="M1227">
            <v>6.3899999999999998E-2</v>
          </cell>
          <cell r="N1227">
            <v>6.4000000000000001E-2</v>
          </cell>
          <cell r="O1227">
            <v>6.4600000000000005E-2</v>
          </cell>
          <cell r="P1227">
            <v>6.4600000000000005E-2</v>
          </cell>
          <cell r="Q1227">
            <v>6.5100000000000005E-2</v>
          </cell>
          <cell r="R1227">
            <v>6.5100000000000005E-2</v>
          </cell>
          <cell r="S1227">
            <v>6.6000000000000003E-2</v>
          </cell>
          <cell r="T1227">
            <v>6.6100000000000006E-2</v>
          </cell>
          <cell r="U1227">
            <v>6.6400000000000001E-2</v>
          </cell>
          <cell r="V1227">
            <v>6.6600000000000006E-2</v>
          </cell>
        </row>
        <row r="1228">
          <cell r="A1228">
            <v>36458</v>
          </cell>
          <cell r="B1228">
            <v>5.1700000000000003E-2</v>
          </cell>
          <cell r="C1228">
            <v>5.1700000000000003E-2</v>
          </cell>
          <cell r="D1228">
            <v>5.6399999999999999E-2</v>
          </cell>
          <cell r="E1228">
            <v>5.9200000000000003E-2</v>
          </cell>
          <cell r="F1228">
            <v>5.9900000000000002E-2</v>
          </cell>
          <cell r="G1228">
            <v>6.0299999999999999E-2</v>
          </cell>
          <cell r="H1228">
            <v>6.08E-2</v>
          </cell>
          <cell r="I1228">
            <v>6.2100000000000002E-2</v>
          </cell>
          <cell r="J1228">
            <v>6.2300000000000001E-2</v>
          </cell>
          <cell r="K1228">
            <v>6.2899999999999998E-2</v>
          </cell>
          <cell r="L1228">
            <v>6.3600000000000004E-2</v>
          </cell>
          <cell r="M1228">
            <v>6.4000000000000001E-2</v>
          </cell>
          <cell r="N1228">
            <v>6.4000000000000001E-2</v>
          </cell>
          <cell r="O1228">
            <v>6.4699999999999994E-2</v>
          </cell>
          <cell r="P1228">
            <v>6.4600000000000005E-2</v>
          </cell>
          <cell r="Q1228">
            <v>6.5199999999999994E-2</v>
          </cell>
          <cell r="R1228">
            <v>6.5199999999999994E-2</v>
          </cell>
          <cell r="S1228">
            <v>6.6100000000000006E-2</v>
          </cell>
          <cell r="T1228">
            <v>6.6199999999999995E-2</v>
          </cell>
          <cell r="U1228">
            <v>6.6500000000000004E-2</v>
          </cell>
          <cell r="V1228">
            <v>6.6699999999999995E-2</v>
          </cell>
        </row>
        <row r="1229">
          <cell r="A1229">
            <v>36459</v>
          </cell>
          <cell r="B1229">
            <v>5.2499999999999998E-2</v>
          </cell>
          <cell r="C1229">
            <v>5.2499999999999998E-2</v>
          </cell>
          <cell r="D1229">
            <v>5.6899999999999999E-2</v>
          </cell>
          <cell r="E1229">
            <v>5.9499999999999997E-2</v>
          </cell>
          <cell r="F1229">
            <v>6.0100000000000001E-2</v>
          </cell>
          <cell r="G1229">
            <v>6.0499999999999998E-2</v>
          </cell>
          <cell r="H1229">
            <v>6.0999999999999999E-2</v>
          </cell>
          <cell r="I1229">
            <v>6.2300000000000001E-2</v>
          </cell>
          <cell r="J1229">
            <v>6.2399999999999997E-2</v>
          </cell>
          <cell r="K1229">
            <v>6.3E-2</v>
          </cell>
          <cell r="L1229">
            <v>6.3799999999999996E-2</v>
          </cell>
          <cell r="M1229">
            <v>6.4199999999999993E-2</v>
          </cell>
          <cell r="N1229">
            <v>6.4399999999999999E-2</v>
          </cell>
          <cell r="O1229">
            <v>6.4899999999999999E-2</v>
          </cell>
          <cell r="P1229">
            <v>6.4899999999999999E-2</v>
          </cell>
          <cell r="Q1229">
            <v>6.54E-2</v>
          </cell>
          <cell r="R1229">
            <v>6.5299999999999997E-2</v>
          </cell>
          <cell r="S1229">
            <v>6.6299999999999998E-2</v>
          </cell>
          <cell r="T1229">
            <v>6.6400000000000001E-2</v>
          </cell>
          <cell r="U1229">
            <v>6.6699999999999995E-2</v>
          </cell>
          <cell r="V1229">
            <v>6.6900000000000001E-2</v>
          </cell>
        </row>
        <row r="1230">
          <cell r="A1230">
            <v>36460</v>
          </cell>
          <cell r="B1230">
            <v>5.2200000000000003E-2</v>
          </cell>
          <cell r="C1230">
            <v>5.2200000000000003E-2</v>
          </cell>
          <cell r="D1230">
            <v>5.6399999999999999E-2</v>
          </cell>
          <cell r="E1230">
            <v>5.8900000000000001E-2</v>
          </cell>
          <cell r="F1230">
            <v>5.9700000000000003E-2</v>
          </cell>
          <cell r="G1230">
            <v>6.0100000000000001E-2</v>
          </cell>
          <cell r="H1230">
            <v>6.0699999999999997E-2</v>
          </cell>
          <cell r="I1230">
            <v>6.1899999999999997E-2</v>
          </cell>
          <cell r="J1230">
            <v>6.2E-2</v>
          </cell>
          <cell r="K1230">
            <v>6.2700000000000006E-2</v>
          </cell>
          <cell r="L1230">
            <v>6.3399999999999998E-2</v>
          </cell>
          <cell r="M1230">
            <v>6.3899999999999998E-2</v>
          </cell>
          <cell r="N1230">
            <v>6.3899999999999998E-2</v>
          </cell>
          <cell r="O1230">
            <v>6.4500000000000002E-2</v>
          </cell>
          <cell r="P1230">
            <v>6.4500000000000002E-2</v>
          </cell>
          <cell r="Q1230">
            <v>6.5000000000000002E-2</v>
          </cell>
          <cell r="R1230">
            <v>6.5000000000000002E-2</v>
          </cell>
          <cell r="S1230">
            <v>6.59E-2</v>
          </cell>
          <cell r="T1230">
            <v>6.6000000000000003E-2</v>
          </cell>
          <cell r="U1230">
            <v>6.6299999999999998E-2</v>
          </cell>
          <cell r="V1230">
            <v>6.6500000000000004E-2</v>
          </cell>
        </row>
        <row r="1231">
          <cell r="A1231">
            <v>36461</v>
          </cell>
          <cell r="B1231">
            <v>5.1299999999999998E-2</v>
          </cell>
          <cell r="C1231">
            <v>5.1299999999999998E-2</v>
          </cell>
          <cell r="D1231">
            <v>5.5899999999999998E-2</v>
          </cell>
          <cell r="E1231">
            <v>5.8599999999999999E-2</v>
          </cell>
          <cell r="F1231">
            <v>5.9200000000000003E-2</v>
          </cell>
          <cell r="G1231">
            <v>5.9400000000000001E-2</v>
          </cell>
          <cell r="H1231">
            <v>6.0100000000000001E-2</v>
          </cell>
          <cell r="I1231">
            <v>6.1199999999999997E-2</v>
          </cell>
          <cell r="J1231">
            <v>6.1400000000000003E-2</v>
          </cell>
          <cell r="K1231">
            <v>6.2E-2</v>
          </cell>
          <cell r="L1231">
            <v>6.2799999999999995E-2</v>
          </cell>
          <cell r="M1231">
            <v>6.3100000000000003E-2</v>
          </cell>
          <cell r="N1231">
            <v>6.3299999999999995E-2</v>
          </cell>
          <cell r="O1231">
            <v>6.3799999999999996E-2</v>
          </cell>
          <cell r="P1231">
            <v>6.3799999999999996E-2</v>
          </cell>
          <cell r="Q1231">
            <v>6.4299999999999996E-2</v>
          </cell>
          <cell r="R1231">
            <v>6.4299999999999996E-2</v>
          </cell>
          <cell r="S1231">
            <v>6.5199999999999994E-2</v>
          </cell>
          <cell r="T1231">
            <v>6.5299999999999997E-2</v>
          </cell>
          <cell r="U1231">
            <v>6.5600000000000006E-2</v>
          </cell>
          <cell r="V1231">
            <v>6.5799999999999997E-2</v>
          </cell>
        </row>
        <row r="1232">
          <cell r="A1232">
            <v>36462</v>
          </cell>
          <cell r="B1232">
            <v>4.9700000000000001E-2</v>
          </cell>
          <cell r="C1232">
            <v>4.9700000000000001E-2</v>
          </cell>
          <cell r="D1232">
            <v>5.4399999999999997E-2</v>
          </cell>
          <cell r="E1232">
            <v>5.7299999999999997E-2</v>
          </cell>
          <cell r="F1232">
            <v>5.79E-2</v>
          </cell>
          <cell r="G1232">
            <v>5.8200000000000002E-2</v>
          </cell>
          <cell r="H1232">
            <v>5.8900000000000001E-2</v>
          </cell>
          <cell r="I1232">
            <v>6.0100000000000001E-2</v>
          </cell>
          <cell r="J1232">
            <v>6.0199999999999997E-2</v>
          </cell>
          <cell r="K1232">
            <v>6.08E-2</v>
          </cell>
          <cell r="L1232">
            <v>6.1600000000000002E-2</v>
          </cell>
          <cell r="M1232">
            <v>6.2E-2</v>
          </cell>
          <cell r="N1232">
            <v>6.2100000000000002E-2</v>
          </cell>
          <cell r="O1232">
            <v>6.2600000000000003E-2</v>
          </cell>
          <cell r="P1232">
            <v>6.2600000000000003E-2</v>
          </cell>
          <cell r="Q1232">
            <v>6.3200000000000006E-2</v>
          </cell>
          <cell r="R1232">
            <v>6.3100000000000003E-2</v>
          </cell>
          <cell r="S1232">
            <v>6.4000000000000001E-2</v>
          </cell>
          <cell r="T1232">
            <v>6.4199999999999993E-2</v>
          </cell>
          <cell r="U1232">
            <v>6.4399999999999999E-2</v>
          </cell>
          <cell r="V1232">
            <v>6.4699999999999994E-2</v>
          </cell>
        </row>
        <row r="1233">
          <cell r="A1233">
            <v>36465</v>
          </cell>
          <cell r="B1233">
            <v>5.0200000000000002E-2</v>
          </cell>
          <cell r="C1233">
            <v>5.0200000000000002E-2</v>
          </cell>
          <cell r="D1233">
            <v>5.5E-2</v>
          </cell>
          <cell r="E1233">
            <v>5.7500000000000002E-2</v>
          </cell>
          <cell r="F1233">
            <v>5.8200000000000002E-2</v>
          </cell>
          <cell r="G1233">
            <v>5.8599999999999999E-2</v>
          </cell>
          <cell r="H1233">
            <v>5.9299999999999999E-2</v>
          </cell>
          <cell r="I1233">
            <v>6.0400000000000002E-2</v>
          </cell>
          <cell r="J1233">
            <v>6.0499999999999998E-2</v>
          </cell>
          <cell r="K1233">
            <v>6.1100000000000002E-2</v>
          </cell>
          <cell r="L1233">
            <v>6.1899999999999997E-2</v>
          </cell>
          <cell r="M1233">
            <v>6.2300000000000001E-2</v>
          </cell>
          <cell r="N1233">
            <v>6.2399999999999997E-2</v>
          </cell>
          <cell r="O1233">
            <v>6.2799999999999995E-2</v>
          </cell>
          <cell r="P1233">
            <v>6.2899999999999998E-2</v>
          </cell>
          <cell r="Q1233">
            <v>6.3299999999999995E-2</v>
          </cell>
          <cell r="R1233">
            <v>6.3399999999999998E-2</v>
          </cell>
          <cell r="S1233">
            <v>6.4299999999999996E-2</v>
          </cell>
          <cell r="T1233">
            <v>6.4399999999999999E-2</v>
          </cell>
          <cell r="U1233">
            <v>6.4699999999999994E-2</v>
          </cell>
          <cell r="V1233">
            <v>6.4899999999999999E-2</v>
          </cell>
        </row>
        <row r="1234">
          <cell r="A1234">
            <v>36466</v>
          </cell>
          <cell r="B1234">
            <v>5.11E-2</v>
          </cell>
          <cell r="C1234">
            <v>5.11E-2</v>
          </cell>
          <cell r="D1234">
            <v>5.4800000000000001E-2</v>
          </cell>
          <cell r="E1234">
            <v>5.7599999999999998E-2</v>
          </cell>
          <cell r="F1234">
            <v>5.8299999999999998E-2</v>
          </cell>
          <cell r="G1234">
            <v>5.8200000000000002E-2</v>
          </cell>
          <cell r="H1234">
            <v>5.8900000000000001E-2</v>
          </cell>
          <cell r="I1234">
            <v>6.0100000000000001E-2</v>
          </cell>
          <cell r="J1234">
            <v>6.0199999999999997E-2</v>
          </cell>
          <cell r="K1234">
            <v>6.08E-2</v>
          </cell>
          <cell r="L1234">
            <v>6.1600000000000002E-2</v>
          </cell>
          <cell r="M1234">
            <v>6.2E-2</v>
          </cell>
          <cell r="N1234">
            <v>6.2100000000000002E-2</v>
          </cell>
          <cell r="O1234">
            <v>6.25E-2</v>
          </cell>
          <cell r="P1234">
            <v>6.25E-2</v>
          </cell>
          <cell r="Q1234">
            <v>6.3E-2</v>
          </cell>
          <cell r="R1234">
            <v>6.3100000000000003E-2</v>
          </cell>
          <cell r="S1234">
            <v>6.3799999999999996E-2</v>
          </cell>
          <cell r="T1234">
            <v>6.3899999999999998E-2</v>
          </cell>
          <cell r="U1234">
            <v>6.4199999999999993E-2</v>
          </cell>
          <cell r="V1234">
            <v>6.4299999999999996E-2</v>
          </cell>
        </row>
        <row r="1235">
          <cell r="A1235">
            <v>36467</v>
          </cell>
          <cell r="B1235">
            <v>5.0799999999999998E-2</v>
          </cell>
          <cell r="C1235">
            <v>5.0799999999999998E-2</v>
          </cell>
          <cell r="D1235">
            <v>5.4699999999999999E-2</v>
          </cell>
          <cell r="E1235">
            <v>5.7500000000000002E-2</v>
          </cell>
          <cell r="F1235">
            <v>5.8200000000000002E-2</v>
          </cell>
          <cell r="G1235">
            <v>5.8099999999999999E-2</v>
          </cell>
          <cell r="H1235">
            <v>5.8900000000000001E-2</v>
          </cell>
          <cell r="I1235">
            <v>5.9900000000000002E-2</v>
          </cell>
          <cell r="J1235">
            <v>6.0100000000000001E-2</v>
          </cell>
          <cell r="K1235">
            <v>6.0699999999999997E-2</v>
          </cell>
          <cell r="L1235">
            <v>6.1499999999999999E-2</v>
          </cell>
          <cell r="M1235">
            <v>6.1699999999999998E-2</v>
          </cell>
          <cell r="N1235">
            <v>6.1699999999999998E-2</v>
          </cell>
          <cell r="O1235">
            <v>6.2300000000000001E-2</v>
          </cell>
          <cell r="P1235">
            <v>6.2199999999999998E-2</v>
          </cell>
          <cell r="Q1235">
            <v>6.2799999999999995E-2</v>
          </cell>
          <cell r="R1235">
            <v>6.2799999999999995E-2</v>
          </cell>
          <cell r="S1235">
            <v>6.3500000000000001E-2</v>
          </cell>
          <cell r="T1235">
            <v>6.3500000000000001E-2</v>
          </cell>
          <cell r="U1235">
            <v>6.3799999999999996E-2</v>
          </cell>
          <cell r="V1235">
            <v>6.4100000000000004E-2</v>
          </cell>
        </row>
        <row r="1236">
          <cell r="A1236">
            <v>36468</v>
          </cell>
          <cell r="B1236">
            <v>5.04E-2</v>
          </cell>
          <cell r="C1236">
            <v>5.04E-2</v>
          </cell>
          <cell r="D1236">
            <v>5.45E-2</v>
          </cell>
          <cell r="E1236">
            <v>5.7200000000000001E-2</v>
          </cell>
          <cell r="F1236">
            <v>5.7799999999999997E-2</v>
          </cell>
          <cell r="G1236">
            <v>5.7799999999999997E-2</v>
          </cell>
          <cell r="H1236">
            <v>5.8299999999999998E-2</v>
          </cell>
          <cell r="I1236">
            <v>5.9499999999999997E-2</v>
          </cell>
          <cell r="J1236">
            <v>5.96E-2</v>
          </cell>
          <cell r="K1236">
            <v>6.0199999999999997E-2</v>
          </cell>
          <cell r="L1236">
            <v>6.1100000000000002E-2</v>
          </cell>
          <cell r="M1236">
            <v>6.1100000000000002E-2</v>
          </cell>
          <cell r="N1236">
            <v>6.1199999999999997E-2</v>
          </cell>
          <cell r="O1236">
            <v>6.1699999999999998E-2</v>
          </cell>
          <cell r="P1236">
            <v>6.1800000000000001E-2</v>
          </cell>
          <cell r="Q1236">
            <v>6.2300000000000001E-2</v>
          </cell>
          <cell r="R1236">
            <v>6.2300000000000001E-2</v>
          </cell>
          <cell r="S1236">
            <v>6.3E-2</v>
          </cell>
          <cell r="T1236">
            <v>6.3100000000000003E-2</v>
          </cell>
          <cell r="U1236">
            <v>6.3399999999999998E-2</v>
          </cell>
          <cell r="V1236">
            <v>6.3600000000000004E-2</v>
          </cell>
        </row>
        <row r="1237">
          <cell r="A1237">
            <v>36469</v>
          </cell>
          <cell r="B1237">
            <v>5.0099999999999999E-2</v>
          </cell>
          <cell r="C1237">
            <v>5.0099999999999999E-2</v>
          </cell>
          <cell r="D1237">
            <v>5.3600000000000002E-2</v>
          </cell>
          <cell r="E1237">
            <v>5.6300000000000003E-2</v>
          </cell>
          <cell r="F1237">
            <v>5.7099999999999998E-2</v>
          </cell>
          <cell r="G1237">
            <v>5.7200000000000001E-2</v>
          </cell>
          <cell r="H1237">
            <v>5.7799999999999997E-2</v>
          </cell>
          <cell r="I1237">
            <v>5.8999999999999997E-2</v>
          </cell>
          <cell r="J1237">
            <v>5.91E-2</v>
          </cell>
          <cell r="K1237">
            <v>5.9700000000000003E-2</v>
          </cell>
          <cell r="L1237">
            <v>6.0600000000000001E-2</v>
          </cell>
          <cell r="M1237">
            <v>6.0699999999999997E-2</v>
          </cell>
          <cell r="N1237">
            <v>6.08E-2</v>
          </cell>
          <cell r="O1237">
            <v>6.13E-2</v>
          </cell>
          <cell r="P1237">
            <v>6.13E-2</v>
          </cell>
          <cell r="Q1237">
            <v>6.1800000000000001E-2</v>
          </cell>
          <cell r="R1237">
            <v>6.1800000000000001E-2</v>
          </cell>
          <cell r="S1237">
            <v>6.25E-2</v>
          </cell>
          <cell r="T1237">
            <v>6.2600000000000003E-2</v>
          </cell>
          <cell r="U1237">
            <v>6.3E-2</v>
          </cell>
          <cell r="V1237">
            <v>6.3100000000000003E-2</v>
          </cell>
        </row>
        <row r="1238">
          <cell r="A1238">
            <v>36472</v>
          </cell>
          <cell r="B1238">
            <v>5.0200000000000002E-2</v>
          </cell>
          <cell r="C1238">
            <v>5.0200000000000002E-2</v>
          </cell>
          <cell r="D1238">
            <v>5.4100000000000002E-2</v>
          </cell>
          <cell r="E1238">
            <v>5.67E-2</v>
          </cell>
          <cell r="F1238">
            <v>5.74E-2</v>
          </cell>
          <cell r="G1238">
            <v>5.74E-2</v>
          </cell>
          <cell r="H1238">
            <v>5.8099999999999999E-2</v>
          </cell>
          <cell r="I1238">
            <v>5.9200000000000003E-2</v>
          </cell>
          <cell r="J1238">
            <v>5.9400000000000001E-2</v>
          </cell>
          <cell r="K1238">
            <v>5.9900000000000002E-2</v>
          </cell>
          <cell r="L1238">
            <v>6.08E-2</v>
          </cell>
          <cell r="M1238">
            <v>6.0900000000000003E-2</v>
          </cell>
          <cell r="N1238">
            <v>6.0999999999999999E-2</v>
          </cell>
          <cell r="O1238">
            <v>6.1499999999999999E-2</v>
          </cell>
          <cell r="P1238">
            <v>6.1600000000000002E-2</v>
          </cell>
          <cell r="Q1238">
            <v>6.2100000000000002E-2</v>
          </cell>
          <cell r="R1238">
            <v>6.2100000000000002E-2</v>
          </cell>
          <cell r="S1238">
            <v>6.2799999999999995E-2</v>
          </cell>
          <cell r="T1238">
            <v>6.2899999999999998E-2</v>
          </cell>
          <cell r="U1238">
            <v>6.3200000000000006E-2</v>
          </cell>
          <cell r="V1238">
            <v>6.3399999999999998E-2</v>
          </cell>
        </row>
        <row r="1239">
          <cell r="A1239">
            <v>36473</v>
          </cell>
          <cell r="B1239">
            <v>5.0500000000000003E-2</v>
          </cell>
          <cell r="C1239">
            <v>5.0500000000000003E-2</v>
          </cell>
          <cell r="D1239">
            <v>5.4199999999999998E-2</v>
          </cell>
          <cell r="E1239">
            <v>5.6800000000000003E-2</v>
          </cell>
          <cell r="F1239">
            <v>5.7500000000000002E-2</v>
          </cell>
          <cell r="G1239">
            <v>5.7599999999999998E-2</v>
          </cell>
          <cell r="H1239">
            <v>5.8200000000000002E-2</v>
          </cell>
          <cell r="I1239">
            <v>5.9400000000000001E-2</v>
          </cell>
          <cell r="J1239">
            <v>5.9499999999999997E-2</v>
          </cell>
          <cell r="K1239">
            <v>0.06</v>
          </cell>
          <cell r="L1239">
            <v>6.08E-2</v>
          </cell>
          <cell r="M1239">
            <v>6.0999999999999999E-2</v>
          </cell>
          <cell r="N1239">
            <v>6.1100000000000002E-2</v>
          </cell>
          <cell r="O1239">
            <v>6.1600000000000002E-2</v>
          </cell>
          <cell r="P1239">
            <v>6.1699999999999998E-2</v>
          </cell>
          <cell r="Q1239">
            <v>6.2199999999999998E-2</v>
          </cell>
          <cell r="R1239">
            <v>6.2199999999999998E-2</v>
          </cell>
          <cell r="S1239">
            <v>6.2899999999999998E-2</v>
          </cell>
          <cell r="T1239">
            <v>6.3E-2</v>
          </cell>
          <cell r="U1239">
            <v>6.3299999999999995E-2</v>
          </cell>
          <cell r="V1239">
            <v>6.3399999999999998E-2</v>
          </cell>
        </row>
        <row r="1240">
          <cell r="A1240">
            <v>36474</v>
          </cell>
          <cell r="B1240">
            <v>5.0799999999999998E-2</v>
          </cell>
          <cell r="C1240">
            <v>5.0799999999999998E-2</v>
          </cell>
          <cell r="D1240">
            <v>5.4399999999999997E-2</v>
          </cell>
          <cell r="E1240">
            <v>5.7099999999999998E-2</v>
          </cell>
          <cell r="F1240">
            <v>5.79E-2</v>
          </cell>
          <cell r="G1240">
            <v>5.8000000000000003E-2</v>
          </cell>
          <cell r="H1240">
            <v>5.8599999999999999E-2</v>
          </cell>
          <cell r="I1240">
            <v>5.9700000000000003E-2</v>
          </cell>
          <cell r="J1240">
            <v>5.9799999999999999E-2</v>
          </cell>
          <cell r="K1240">
            <v>6.0400000000000002E-2</v>
          </cell>
          <cell r="L1240">
            <v>6.1199999999999997E-2</v>
          </cell>
          <cell r="M1240">
            <v>6.13E-2</v>
          </cell>
          <cell r="N1240">
            <v>6.1400000000000003E-2</v>
          </cell>
          <cell r="O1240">
            <v>6.1899999999999997E-2</v>
          </cell>
          <cell r="P1240">
            <v>6.1899999999999997E-2</v>
          </cell>
          <cell r="Q1240">
            <v>6.25E-2</v>
          </cell>
          <cell r="R1240">
            <v>6.25E-2</v>
          </cell>
          <cell r="S1240">
            <v>6.3200000000000006E-2</v>
          </cell>
          <cell r="T1240">
            <v>6.3200000000000006E-2</v>
          </cell>
          <cell r="U1240">
            <v>6.3500000000000001E-2</v>
          </cell>
          <cell r="V1240">
            <v>6.3799999999999996E-2</v>
          </cell>
        </row>
        <row r="1241">
          <cell r="A1241">
            <v>36475</v>
          </cell>
          <cell r="B1241">
            <v>5.11E-2</v>
          </cell>
          <cell r="C1241">
            <v>5.11E-2</v>
          </cell>
          <cell r="D1241">
            <v>5.45E-2</v>
          </cell>
          <cell r="E1241">
            <v>5.7200000000000001E-2</v>
          </cell>
          <cell r="F1241">
            <v>5.8000000000000003E-2</v>
          </cell>
          <cell r="G1241">
            <v>5.8099999999999999E-2</v>
          </cell>
          <cell r="H1241">
            <v>5.8700000000000002E-2</v>
          </cell>
          <cell r="I1241">
            <v>5.9700000000000003E-2</v>
          </cell>
          <cell r="J1241">
            <v>5.9900000000000002E-2</v>
          </cell>
          <cell r="K1241">
            <v>6.0400000000000002E-2</v>
          </cell>
          <cell r="L1241">
            <v>6.1199999999999997E-2</v>
          </cell>
          <cell r="M1241">
            <v>6.13E-2</v>
          </cell>
          <cell r="N1241">
            <v>6.1400000000000003E-2</v>
          </cell>
          <cell r="O1241">
            <v>6.2E-2</v>
          </cell>
          <cell r="P1241">
            <v>6.1899999999999997E-2</v>
          </cell>
          <cell r="Q1241">
            <v>6.25E-2</v>
          </cell>
          <cell r="R1241">
            <v>6.25E-2</v>
          </cell>
          <cell r="S1241">
            <v>6.3200000000000006E-2</v>
          </cell>
          <cell r="T1241">
            <v>6.3299999999999995E-2</v>
          </cell>
          <cell r="U1241">
            <v>6.3600000000000004E-2</v>
          </cell>
          <cell r="V1241">
            <v>6.3799999999999996E-2</v>
          </cell>
        </row>
        <row r="1242">
          <cell r="A1242">
            <v>36476</v>
          </cell>
          <cell r="B1242">
            <v>5.0099999999999999E-2</v>
          </cell>
          <cell r="C1242">
            <v>5.0099999999999999E-2</v>
          </cell>
          <cell r="D1242">
            <v>5.3699999999999998E-2</v>
          </cell>
          <cell r="E1242">
            <v>5.6599999999999998E-2</v>
          </cell>
          <cell r="F1242">
            <v>5.7299999999999997E-2</v>
          </cell>
          <cell r="G1242">
            <v>5.7200000000000001E-2</v>
          </cell>
          <cell r="H1242">
            <v>5.8000000000000003E-2</v>
          </cell>
          <cell r="I1242">
            <v>5.91E-2</v>
          </cell>
          <cell r="J1242">
            <v>5.9200000000000003E-2</v>
          </cell>
          <cell r="K1242">
            <v>5.9700000000000003E-2</v>
          </cell>
          <cell r="L1242">
            <v>6.0499999999999998E-2</v>
          </cell>
          <cell r="M1242">
            <v>6.0600000000000001E-2</v>
          </cell>
          <cell r="N1242">
            <v>6.08E-2</v>
          </cell>
          <cell r="O1242">
            <v>6.13E-2</v>
          </cell>
          <cell r="P1242">
            <v>6.13E-2</v>
          </cell>
          <cell r="Q1242">
            <v>6.1800000000000001E-2</v>
          </cell>
          <cell r="R1242">
            <v>6.1899999999999997E-2</v>
          </cell>
          <cell r="S1242">
            <v>6.2600000000000003E-2</v>
          </cell>
          <cell r="T1242">
            <v>6.2700000000000006E-2</v>
          </cell>
          <cell r="U1242">
            <v>6.2899999999999998E-2</v>
          </cell>
          <cell r="V1242">
            <v>6.3100000000000003E-2</v>
          </cell>
        </row>
        <row r="1243">
          <cell r="A1243">
            <v>36479</v>
          </cell>
          <cell r="B1243">
            <v>5.0900000000000001E-2</v>
          </cell>
          <cell r="C1243">
            <v>5.0900000000000001E-2</v>
          </cell>
          <cell r="D1243">
            <v>5.45E-2</v>
          </cell>
          <cell r="E1243">
            <v>5.6899999999999999E-2</v>
          </cell>
          <cell r="F1243">
            <v>5.7799999999999997E-2</v>
          </cell>
          <cell r="G1243">
            <v>5.74E-2</v>
          </cell>
          <cell r="H1243">
            <v>5.8000000000000003E-2</v>
          </cell>
          <cell r="I1243">
            <v>5.91E-2</v>
          </cell>
          <cell r="J1243">
            <v>5.9299999999999999E-2</v>
          </cell>
          <cell r="K1243">
            <v>5.9799999999999999E-2</v>
          </cell>
          <cell r="L1243">
            <v>6.0600000000000001E-2</v>
          </cell>
          <cell r="M1243">
            <v>6.0699999999999997E-2</v>
          </cell>
          <cell r="N1243">
            <v>6.08E-2</v>
          </cell>
          <cell r="O1243">
            <v>6.13E-2</v>
          </cell>
          <cell r="P1243">
            <v>6.1400000000000003E-2</v>
          </cell>
          <cell r="Q1243">
            <v>6.1800000000000001E-2</v>
          </cell>
          <cell r="R1243">
            <v>6.1899999999999997E-2</v>
          </cell>
          <cell r="S1243">
            <v>6.2600000000000003E-2</v>
          </cell>
          <cell r="T1243">
            <v>6.2600000000000003E-2</v>
          </cell>
          <cell r="U1243">
            <v>6.3E-2</v>
          </cell>
          <cell r="V1243">
            <v>6.3200000000000006E-2</v>
          </cell>
        </row>
        <row r="1244">
          <cell r="A1244">
            <v>36480</v>
          </cell>
          <cell r="B1244">
            <v>5.2499999999999998E-2</v>
          </cell>
          <cell r="C1244">
            <v>5.2499999999999998E-2</v>
          </cell>
          <cell r="D1244">
            <v>5.57E-2</v>
          </cell>
          <cell r="E1244">
            <v>5.7500000000000002E-2</v>
          </cell>
          <cell r="F1244">
            <v>5.8000000000000003E-2</v>
          </cell>
          <cell r="G1244">
            <v>5.8200000000000002E-2</v>
          </cell>
          <cell r="H1244">
            <v>5.8599999999999999E-2</v>
          </cell>
          <cell r="I1244">
            <v>5.96E-2</v>
          </cell>
          <cell r="J1244">
            <v>5.9799999999999999E-2</v>
          </cell>
          <cell r="K1244">
            <v>6.0299999999999999E-2</v>
          </cell>
          <cell r="L1244">
            <v>6.1100000000000002E-2</v>
          </cell>
          <cell r="M1244">
            <v>6.0999999999999999E-2</v>
          </cell>
          <cell r="N1244">
            <v>6.1199999999999997E-2</v>
          </cell>
          <cell r="O1244">
            <v>6.1699999999999998E-2</v>
          </cell>
          <cell r="P1244">
            <v>6.1600000000000002E-2</v>
          </cell>
          <cell r="Q1244">
            <v>6.2100000000000002E-2</v>
          </cell>
          <cell r="R1244">
            <v>6.2100000000000002E-2</v>
          </cell>
          <cell r="S1244">
            <v>6.2899999999999998E-2</v>
          </cell>
          <cell r="T1244">
            <v>6.3E-2</v>
          </cell>
          <cell r="U1244">
            <v>6.3299999999999995E-2</v>
          </cell>
          <cell r="V1244">
            <v>6.3500000000000001E-2</v>
          </cell>
        </row>
        <row r="1245">
          <cell r="A1245">
            <v>36481</v>
          </cell>
          <cell r="B1245">
            <v>5.2200000000000003E-2</v>
          </cell>
          <cell r="C1245">
            <v>5.2200000000000003E-2</v>
          </cell>
          <cell r="D1245">
            <v>5.62E-2</v>
          </cell>
          <cell r="E1245">
            <v>5.7599999999999998E-2</v>
          </cell>
          <cell r="F1245">
            <v>5.8500000000000003E-2</v>
          </cell>
          <cell r="G1245">
            <v>5.8900000000000001E-2</v>
          </cell>
          <cell r="H1245">
            <v>5.91E-2</v>
          </cell>
          <cell r="I1245">
            <v>6.0100000000000001E-2</v>
          </cell>
          <cell r="J1245">
            <v>6.0199999999999997E-2</v>
          </cell>
          <cell r="K1245">
            <v>6.0900000000000003E-2</v>
          </cell>
          <cell r="L1245">
            <v>6.1800000000000001E-2</v>
          </cell>
          <cell r="M1245">
            <v>6.1600000000000002E-2</v>
          </cell>
          <cell r="N1245">
            <v>6.1699999999999998E-2</v>
          </cell>
          <cell r="O1245">
            <v>6.2300000000000001E-2</v>
          </cell>
          <cell r="P1245">
            <v>6.2300000000000001E-2</v>
          </cell>
          <cell r="Q1245">
            <v>6.2799999999999995E-2</v>
          </cell>
          <cell r="R1245">
            <v>6.2799999999999995E-2</v>
          </cell>
          <cell r="S1245">
            <v>6.3500000000000001E-2</v>
          </cell>
          <cell r="T1245">
            <v>6.3600000000000004E-2</v>
          </cell>
          <cell r="U1245">
            <v>6.3899999999999998E-2</v>
          </cell>
          <cell r="V1245">
            <v>6.4100000000000004E-2</v>
          </cell>
        </row>
        <row r="1246">
          <cell r="A1246">
            <v>36482</v>
          </cell>
          <cell r="B1246">
            <v>5.2400000000000002E-2</v>
          </cell>
          <cell r="C1246">
            <v>5.2400000000000002E-2</v>
          </cell>
          <cell r="D1246">
            <v>5.6000000000000001E-2</v>
          </cell>
          <cell r="E1246">
            <v>5.7700000000000001E-2</v>
          </cell>
          <cell r="F1246">
            <v>5.8599999999999999E-2</v>
          </cell>
          <cell r="G1246">
            <v>5.91E-2</v>
          </cell>
          <cell r="H1246">
            <v>5.9299999999999999E-2</v>
          </cell>
          <cell r="I1246">
            <v>6.0400000000000002E-2</v>
          </cell>
          <cell r="J1246">
            <v>6.0400000000000002E-2</v>
          </cell>
          <cell r="K1246">
            <v>6.0999999999999999E-2</v>
          </cell>
          <cell r="L1246">
            <v>6.1800000000000001E-2</v>
          </cell>
          <cell r="M1246">
            <v>6.2100000000000002E-2</v>
          </cell>
          <cell r="N1246">
            <v>6.2199999999999998E-2</v>
          </cell>
          <cell r="O1246">
            <v>6.25E-2</v>
          </cell>
          <cell r="P1246">
            <v>6.25E-2</v>
          </cell>
          <cell r="Q1246">
            <v>6.3100000000000003E-2</v>
          </cell>
          <cell r="R1246">
            <v>6.3E-2</v>
          </cell>
          <cell r="S1246">
            <v>6.3799999999999996E-2</v>
          </cell>
          <cell r="T1246">
            <v>6.3899999999999998E-2</v>
          </cell>
          <cell r="U1246">
            <v>6.4199999999999993E-2</v>
          </cell>
          <cell r="V1246">
            <v>6.4399999999999999E-2</v>
          </cell>
        </row>
        <row r="1247">
          <cell r="A1247">
            <v>36483</v>
          </cell>
          <cell r="B1247">
            <v>5.21E-2</v>
          </cell>
          <cell r="C1247">
            <v>5.21E-2</v>
          </cell>
          <cell r="D1247">
            <v>5.5800000000000002E-2</v>
          </cell>
          <cell r="E1247">
            <v>5.7599999999999998E-2</v>
          </cell>
          <cell r="F1247">
            <v>5.8500000000000003E-2</v>
          </cell>
          <cell r="G1247">
            <v>5.8999999999999997E-2</v>
          </cell>
          <cell r="H1247">
            <v>5.9200000000000003E-2</v>
          </cell>
          <cell r="I1247">
            <v>6.0199999999999997E-2</v>
          </cell>
          <cell r="J1247">
            <v>6.0299999999999999E-2</v>
          </cell>
          <cell r="K1247">
            <v>6.0900000000000003E-2</v>
          </cell>
          <cell r="L1247">
            <v>6.1699999999999998E-2</v>
          </cell>
          <cell r="M1247">
            <v>6.2E-2</v>
          </cell>
          <cell r="N1247">
            <v>6.2100000000000002E-2</v>
          </cell>
          <cell r="O1247">
            <v>6.25E-2</v>
          </cell>
          <cell r="P1247">
            <v>6.25E-2</v>
          </cell>
          <cell r="Q1247">
            <v>6.3E-2</v>
          </cell>
          <cell r="R1247">
            <v>6.3E-2</v>
          </cell>
          <cell r="S1247">
            <v>6.3700000000000007E-2</v>
          </cell>
          <cell r="T1247">
            <v>6.3899999999999998E-2</v>
          </cell>
          <cell r="U1247">
            <v>6.4100000000000004E-2</v>
          </cell>
          <cell r="V1247">
            <v>6.4399999999999999E-2</v>
          </cell>
        </row>
        <row r="1248">
          <cell r="A1248">
            <v>36486</v>
          </cell>
          <cell r="B1248">
            <v>5.2999999999999999E-2</v>
          </cell>
          <cell r="C1248">
            <v>5.2999999999999999E-2</v>
          </cell>
          <cell r="D1248">
            <v>5.6300000000000003E-2</v>
          </cell>
          <cell r="E1248">
            <v>5.79E-2</v>
          </cell>
          <cell r="F1248">
            <v>5.8700000000000002E-2</v>
          </cell>
          <cell r="G1248">
            <v>5.9200000000000003E-2</v>
          </cell>
          <cell r="H1248">
            <v>5.9499999999999997E-2</v>
          </cell>
          <cell r="I1248">
            <v>6.0600000000000001E-2</v>
          </cell>
          <cell r="J1248">
            <v>6.0600000000000001E-2</v>
          </cell>
          <cell r="K1248">
            <v>6.1199999999999997E-2</v>
          </cell>
          <cell r="L1248">
            <v>6.2E-2</v>
          </cell>
          <cell r="M1248">
            <v>6.2300000000000001E-2</v>
          </cell>
          <cell r="N1248">
            <v>6.2300000000000001E-2</v>
          </cell>
          <cell r="O1248">
            <v>6.2799999999999995E-2</v>
          </cell>
          <cell r="P1248">
            <v>6.2799999999999995E-2</v>
          </cell>
          <cell r="Q1248">
            <v>6.3200000000000006E-2</v>
          </cell>
          <cell r="R1248">
            <v>6.3299999999999995E-2</v>
          </cell>
          <cell r="S1248">
            <v>6.4000000000000001E-2</v>
          </cell>
          <cell r="T1248">
            <v>6.4000000000000001E-2</v>
          </cell>
          <cell r="U1248">
            <v>6.4399999999999999E-2</v>
          </cell>
          <cell r="V1248">
            <v>6.4600000000000005E-2</v>
          </cell>
        </row>
        <row r="1249">
          <cell r="A1249">
            <v>36487</v>
          </cell>
          <cell r="B1249">
            <v>5.2600000000000001E-2</v>
          </cell>
          <cell r="C1249">
            <v>5.2600000000000001E-2</v>
          </cell>
          <cell r="D1249">
            <v>5.6399999999999999E-2</v>
          </cell>
          <cell r="E1249">
            <v>5.8000000000000003E-2</v>
          </cell>
          <cell r="F1249">
            <v>5.8799999999999998E-2</v>
          </cell>
          <cell r="G1249">
            <v>5.9299999999999999E-2</v>
          </cell>
          <cell r="H1249">
            <v>5.96E-2</v>
          </cell>
          <cell r="I1249">
            <v>6.0499999999999998E-2</v>
          </cell>
          <cell r="J1249">
            <v>6.0600000000000001E-2</v>
          </cell>
          <cell r="K1249">
            <v>6.1199999999999997E-2</v>
          </cell>
          <cell r="L1249">
            <v>6.2100000000000002E-2</v>
          </cell>
          <cell r="M1249">
            <v>6.2199999999999998E-2</v>
          </cell>
          <cell r="N1249">
            <v>6.2399999999999997E-2</v>
          </cell>
          <cell r="O1249">
            <v>6.2700000000000006E-2</v>
          </cell>
          <cell r="P1249">
            <v>6.2799999999999995E-2</v>
          </cell>
          <cell r="Q1249">
            <v>6.3299999999999995E-2</v>
          </cell>
          <cell r="R1249">
            <v>6.3299999999999995E-2</v>
          </cell>
          <cell r="S1249">
            <v>6.3899999999999998E-2</v>
          </cell>
          <cell r="T1249">
            <v>6.4100000000000004E-2</v>
          </cell>
          <cell r="U1249">
            <v>6.4299999999999996E-2</v>
          </cell>
          <cell r="V1249">
            <v>6.4600000000000005E-2</v>
          </cell>
        </row>
        <row r="1250">
          <cell r="A1250">
            <v>36488</v>
          </cell>
          <cell r="B1250">
            <v>5.2200000000000003E-2</v>
          </cell>
          <cell r="C1250">
            <v>5.2200000000000003E-2</v>
          </cell>
          <cell r="D1250">
            <v>5.62E-2</v>
          </cell>
          <cell r="E1250">
            <v>5.79E-2</v>
          </cell>
          <cell r="F1250">
            <v>5.8700000000000002E-2</v>
          </cell>
          <cell r="G1250">
            <v>5.9200000000000003E-2</v>
          </cell>
          <cell r="H1250">
            <v>5.9499999999999997E-2</v>
          </cell>
          <cell r="I1250">
            <v>6.0499999999999998E-2</v>
          </cell>
          <cell r="J1250">
            <v>6.0499999999999998E-2</v>
          </cell>
          <cell r="K1250">
            <v>6.1199999999999997E-2</v>
          </cell>
          <cell r="L1250">
            <v>6.2E-2</v>
          </cell>
          <cell r="M1250">
            <v>6.2199999999999998E-2</v>
          </cell>
          <cell r="N1250">
            <v>6.2300000000000001E-2</v>
          </cell>
          <cell r="O1250">
            <v>6.2700000000000006E-2</v>
          </cell>
          <cell r="P1250">
            <v>6.2700000000000006E-2</v>
          </cell>
          <cell r="Q1250">
            <v>6.3200000000000006E-2</v>
          </cell>
          <cell r="R1250">
            <v>6.3200000000000006E-2</v>
          </cell>
          <cell r="S1250">
            <v>6.4000000000000001E-2</v>
          </cell>
          <cell r="T1250">
            <v>6.4100000000000004E-2</v>
          </cell>
          <cell r="U1250">
            <v>6.4399999999999999E-2</v>
          </cell>
          <cell r="V1250">
            <v>6.4600000000000005E-2</v>
          </cell>
        </row>
        <row r="1251">
          <cell r="A1251">
            <v>36490</v>
          </cell>
          <cell r="B1251">
            <v>5.21E-2</v>
          </cell>
          <cell r="C1251">
            <v>5.21E-2</v>
          </cell>
          <cell r="D1251">
            <v>5.62E-2</v>
          </cell>
          <cell r="E1251">
            <v>5.8099999999999999E-2</v>
          </cell>
          <cell r="F1251">
            <v>5.8900000000000001E-2</v>
          </cell>
          <cell r="G1251">
            <v>5.9499999999999997E-2</v>
          </cell>
          <cell r="H1251">
            <v>5.9799999999999999E-2</v>
          </cell>
          <cell r="I1251">
            <v>6.08E-2</v>
          </cell>
          <cell r="J1251">
            <v>6.08E-2</v>
          </cell>
          <cell r="K1251">
            <v>6.1400000000000003E-2</v>
          </cell>
          <cell r="L1251">
            <v>6.2300000000000001E-2</v>
          </cell>
          <cell r="M1251">
            <v>6.25E-2</v>
          </cell>
          <cell r="N1251">
            <v>6.2600000000000003E-2</v>
          </cell>
          <cell r="O1251">
            <v>6.3E-2</v>
          </cell>
          <cell r="P1251">
            <v>6.3E-2</v>
          </cell>
          <cell r="Q1251">
            <v>6.3500000000000001E-2</v>
          </cell>
          <cell r="R1251">
            <v>6.3500000000000001E-2</v>
          </cell>
          <cell r="S1251">
            <v>6.4199999999999993E-2</v>
          </cell>
          <cell r="T1251">
            <v>6.4299999999999996E-2</v>
          </cell>
          <cell r="U1251">
            <v>6.4699999999999994E-2</v>
          </cell>
          <cell r="V1251">
            <v>6.4799999999999996E-2</v>
          </cell>
        </row>
        <row r="1252">
          <cell r="A1252">
            <v>36493</v>
          </cell>
          <cell r="B1252">
            <v>5.3100000000000001E-2</v>
          </cell>
          <cell r="C1252">
            <v>5.3100000000000001E-2</v>
          </cell>
          <cell r="D1252">
            <v>5.7099999999999998E-2</v>
          </cell>
          <cell r="E1252">
            <v>5.8700000000000002E-2</v>
          </cell>
          <cell r="F1252">
            <v>5.9499999999999997E-2</v>
          </cell>
          <cell r="G1252">
            <v>6.0499999999999998E-2</v>
          </cell>
          <cell r="H1252">
            <v>6.0600000000000001E-2</v>
          </cell>
          <cell r="I1252">
            <v>6.1600000000000002E-2</v>
          </cell>
          <cell r="J1252">
            <v>6.1699999999999998E-2</v>
          </cell>
          <cell r="K1252">
            <v>6.2300000000000001E-2</v>
          </cell>
          <cell r="L1252">
            <v>6.3200000000000006E-2</v>
          </cell>
          <cell r="M1252">
            <v>6.3299999999999995E-2</v>
          </cell>
          <cell r="N1252">
            <v>6.3399999999999998E-2</v>
          </cell>
          <cell r="O1252">
            <v>6.3899999999999998E-2</v>
          </cell>
          <cell r="P1252">
            <v>6.3899999999999998E-2</v>
          </cell>
          <cell r="Q1252">
            <v>6.4399999999999999E-2</v>
          </cell>
          <cell r="R1252">
            <v>6.4399999999999999E-2</v>
          </cell>
          <cell r="S1252">
            <v>6.5100000000000005E-2</v>
          </cell>
          <cell r="T1252">
            <v>6.5199999999999994E-2</v>
          </cell>
          <cell r="U1252">
            <v>6.5500000000000003E-2</v>
          </cell>
          <cell r="V1252">
            <v>6.5699999999999995E-2</v>
          </cell>
        </row>
        <row r="1253">
          <cell r="A1253">
            <v>36494</v>
          </cell>
          <cell r="B1253">
            <v>5.2699999999999997E-2</v>
          </cell>
          <cell r="C1253">
            <v>5.2699999999999997E-2</v>
          </cell>
          <cell r="D1253">
            <v>5.6899999999999999E-2</v>
          </cell>
          <cell r="E1253">
            <v>5.8599999999999999E-2</v>
          </cell>
          <cell r="F1253">
            <v>5.9400000000000001E-2</v>
          </cell>
          <cell r="G1253">
            <v>6.0199999999999997E-2</v>
          </cell>
          <cell r="H1253">
            <v>6.0400000000000002E-2</v>
          </cell>
          <cell r="I1253">
            <v>6.1499999999999999E-2</v>
          </cell>
          <cell r="J1253">
            <v>6.1499999999999999E-2</v>
          </cell>
          <cell r="K1253">
            <v>6.2100000000000002E-2</v>
          </cell>
          <cell r="L1253">
            <v>6.2899999999999998E-2</v>
          </cell>
          <cell r="M1253">
            <v>6.3100000000000003E-2</v>
          </cell>
          <cell r="N1253">
            <v>6.3299999999999995E-2</v>
          </cell>
          <cell r="O1253">
            <v>6.3700000000000007E-2</v>
          </cell>
          <cell r="P1253">
            <v>6.3700000000000007E-2</v>
          </cell>
          <cell r="Q1253">
            <v>6.4199999999999993E-2</v>
          </cell>
          <cell r="R1253">
            <v>6.4199999999999993E-2</v>
          </cell>
          <cell r="S1253">
            <v>6.4899999999999999E-2</v>
          </cell>
          <cell r="T1253">
            <v>6.5000000000000002E-2</v>
          </cell>
          <cell r="U1253">
            <v>6.5299999999999997E-2</v>
          </cell>
          <cell r="V1253">
            <v>6.5500000000000003E-2</v>
          </cell>
        </row>
        <row r="1254">
          <cell r="A1254">
            <v>36495</v>
          </cell>
          <cell r="B1254">
            <v>5.2999999999999999E-2</v>
          </cell>
          <cell r="C1254">
            <v>5.2999999999999999E-2</v>
          </cell>
          <cell r="D1254">
            <v>5.7099999999999998E-2</v>
          </cell>
          <cell r="E1254">
            <v>5.8900000000000001E-2</v>
          </cell>
          <cell r="F1254">
            <v>5.9799999999999999E-2</v>
          </cell>
          <cell r="G1254">
            <v>6.0499999999999998E-2</v>
          </cell>
          <cell r="H1254">
            <v>6.0699999999999997E-2</v>
          </cell>
          <cell r="I1254">
            <v>6.1699999999999998E-2</v>
          </cell>
          <cell r="J1254">
            <v>6.1800000000000001E-2</v>
          </cell>
          <cell r="K1254">
            <v>6.2399999999999997E-2</v>
          </cell>
          <cell r="L1254">
            <v>6.3200000000000006E-2</v>
          </cell>
          <cell r="M1254">
            <v>6.3299999999999995E-2</v>
          </cell>
          <cell r="N1254">
            <v>6.3500000000000001E-2</v>
          </cell>
          <cell r="O1254">
            <v>6.3899999999999998E-2</v>
          </cell>
          <cell r="P1254">
            <v>6.3899999999999998E-2</v>
          </cell>
          <cell r="Q1254">
            <v>6.4299999999999996E-2</v>
          </cell>
          <cell r="R1254">
            <v>6.4399999999999999E-2</v>
          </cell>
          <cell r="S1254">
            <v>6.5100000000000005E-2</v>
          </cell>
          <cell r="T1254">
            <v>6.5199999999999994E-2</v>
          </cell>
          <cell r="U1254">
            <v>6.5500000000000003E-2</v>
          </cell>
          <cell r="V1254">
            <v>6.5699999999999995E-2</v>
          </cell>
        </row>
        <row r="1255">
          <cell r="A1255">
            <v>36496</v>
          </cell>
          <cell r="B1255">
            <v>5.33E-2</v>
          </cell>
          <cell r="C1255">
            <v>5.33E-2</v>
          </cell>
          <cell r="D1255">
            <v>5.7599999999999998E-2</v>
          </cell>
          <cell r="E1255">
            <v>5.9299999999999999E-2</v>
          </cell>
          <cell r="F1255">
            <v>6.0100000000000001E-2</v>
          </cell>
          <cell r="G1255">
            <v>6.08E-2</v>
          </cell>
          <cell r="H1255">
            <v>6.0999999999999999E-2</v>
          </cell>
          <cell r="I1255">
            <v>6.2100000000000002E-2</v>
          </cell>
          <cell r="J1255">
            <v>6.2100000000000002E-2</v>
          </cell>
          <cell r="K1255">
            <v>6.2700000000000006E-2</v>
          </cell>
          <cell r="L1255">
            <v>6.3500000000000001E-2</v>
          </cell>
          <cell r="M1255">
            <v>6.3700000000000007E-2</v>
          </cell>
          <cell r="N1255">
            <v>6.3700000000000007E-2</v>
          </cell>
          <cell r="O1255">
            <v>6.4199999999999993E-2</v>
          </cell>
          <cell r="P1255">
            <v>6.4199999999999993E-2</v>
          </cell>
          <cell r="Q1255">
            <v>6.4600000000000005E-2</v>
          </cell>
          <cell r="R1255">
            <v>6.4699999999999994E-2</v>
          </cell>
          <cell r="S1255">
            <v>6.54E-2</v>
          </cell>
          <cell r="T1255">
            <v>6.5500000000000003E-2</v>
          </cell>
          <cell r="U1255">
            <v>6.5799999999999997E-2</v>
          </cell>
          <cell r="V1255">
            <v>6.6000000000000003E-2</v>
          </cell>
        </row>
        <row r="1256">
          <cell r="A1256">
            <v>36497</v>
          </cell>
          <cell r="B1256">
            <v>5.2200000000000003E-2</v>
          </cell>
          <cell r="C1256">
            <v>5.2200000000000003E-2</v>
          </cell>
          <cell r="D1256">
            <v>5.6300000000000003E-2</v>
          </cell>
          <cell r="E1256">
            <v>5.8500000000000003E-2</v>
          </cell>
          <cell r="F1256">
            <v>5.9299999999999999E-2</v>
          </cell>
          <cell r="G1256">
            <v>5.9700000000000003E-2</v>
          </cell>
          <cell r="H1256">
            <v>5.9799999999999999E-2</v>
          </cell>
          <cell r="I1256">
            <v>6.13E-2</v>
          </cell>
          <cell r="J1256">
            <v>6.13E-2</v>
          </cell>
          <cell r="K1256">
            <v>6.1899999999999997E-2</v>
          </cell>
          <cell r="L1256">
            <v>6.2799999999999995E-2</v>
          </cell>
          <cell r="M1256">
            <v>6.2899999999999998E-2</v>
          </cell>
          <cell r="N1256">
            <v>6.3E-2</v>
          </cell>
          <cell r="O1256">
            <v>6.3399999999999998E-2</v>
          </cell>
          <cell r="P1256">
            <v>6.3399999999999998E-2</v>
          </cell>
          <cell r="Q1256">
            <v>6.3899999999999998E-2</v>
          </cell>
          <cell r="R1256">
            <v>6.3899999999999998E-2</v>
          </cell>
          <cell r="S1256">
            <v>6.4600000000000005E-2</v>
          </cell>
          <cell r="T1256">
            <v>6.4699999999999994E-2</v>
          </cell>
          <cell r="U1256">
            <v>6.5000000000000002E-2</v>
          </cell>
          <cell r="V1256">
            <v>6.5199999999999994E-2</v>
          </cell>
        </row>
        <row r="1257">
          <cell r="A1257">
            <v>36500</v>
          </cell>
          <cell r="B1257">
            <v>5.2400000000000002E-2</v>
          </cell>
          <cell r="C1257">
            <v>5.2400000000000002E-2</v>
          </cell>
          <cell r="D1257">
            <v>5.6500000000000002E-2</v>
          </cell>
          <cell r="E1257">
            <v>5.8599999999999999E-2</v>
          </cell>
          <cell r="F1257">
            <v>5.9299999999999999E-2</v>
          </cell>
          <cell r="G1257">
            <v>5.9700000000000003E-2</v>
          </cell>
          <cell r="H1257">
            <v>5.9799999999999999E-2</v>
          </cell>
          <cell r="I1257">
            <v>6.13E-2</v>
          </cell>
          <cell r="J1257">
            <v>6.13E-2</v>
          </cell>
          <cell r="K1257">
            <v>6.1899999999999997E-2</v>
          </cell>
          <cell r="L1257">
            <v>6.2700000000000006E-2</v>
          </cell>
          <cell r="M1257">
            <v>6.2799999999999995E-2</v>
          </cell>
          <cell r="N1257">
            <v>6.2899999999999998E-2</v>
          </cell>
          <cell r="O1257">
            <v>6.3299999999999995E-2</v>
          </cell>
          <cell r="P1257">
            <v>6.3299999999999995E-2</v>
          </cell>
          <cell r="Q1257">
            <v>6.3799999999999996E-2</v>
          </cell>
          <cell r="R1257">
            <v>6.3799999999999996E-2</v>
          </cell>
          <cell r="S1257">
            <v>6.4600000000000005E-2</v>
          </cell>
          <cell r="T1257">
            <v>6.4600000000000005E-2</v>
          </cell>
          <cell r="U1257">
            <v>6.5000000000000002E-2</v>
          </cell>
          <cell r="V1257">
            <v>6.5199999999999994E-2</v>
          </cell>
        </row>
        <row r="1258">
          <cell r="A1258">
            <v>36501</v>
          </cell>
          <cell r="B1258">
            <v>5.1999999999999998E-2</v>
          </cell>
          <cell r="C1258">
            <v>5.1999999999999998E-2</v>
          </cell>
          <cell r="D1258">
            <v>5.5899999999999998E-2</v>
          </cell>
          <cell r="E1258">
            <v>5.8200000000000002E-2</v>
          </cell>
          <cell r="F1258">
            <v>5.8900000000000001E-2</v>
          </cell>
          <cell r="G1258">
            <v>5.9400000000000001E-2</v>
          </cell>
          <cell r="H1258">
            <v>5.9499999999999997E-2</v>
          </cell>
          <cell r="I1258">
            <v>6.08E-2</v>
          </cell>
          <cell r="J1258">
            <v>6.08E-2</v>
          </cell>
          <cell r="K1258">
            <v>6.1499999999999999E-2</v>
          </cell>
          <cell r="L1258">
            <v>6.2100000000000002E-2</v>
          </cell>
          <cell r="M1258">
            <v>6.2399999999999997E-2</v>
          </cell>
          <cell r="N1258">
            <v>6.2600000000000003E-2</v>
          </cell>
          <cell r="O1258">
            <v>6.3E-2</v>
          </cell>
          <cell r="P1258">
            <v>6.2899999999999998E-2</v>
          </cell>
          <cell r="Q1258">
            <v>6.3500000000000001E-2</v>
          </cell>
          <cell r="R1258">
            <v>6.3500000000000001E-2</v>
          </cell>
          <cell r="S1258">
            <v>6.4199999999999993E-2</v>
          </cell>
          <cell r="T1258">
            <v>6.4299999999999996E-2</v>
          </cell>
          <cell r="U1258">
            <v>6.4600000000000005E-2</v>
          </cell>
          <cell r="V1258">
            <v>6.4799999999999996E-2</v>
          </cell>
        </row>
        <row r="1259">
          <cell r="A1259">
            <v>36502</v>
          </cell>
          <cell r="B1259">
            <v>5.2400000000000002E-2</v>
          </cell>
          <cell r="C1259">
            <v>5.2400000000000002E-2</v>
          </cell>
          <cell r="D1259">
            <v>5.6099999999999997E-2</v>
          </cell>
          <cell r="E1259">
            <v>5.8099999999999999E-2</v>
          </cell>
          <cell r="F1259">
            <v>5.8799999999999998E-2</v>
          </cell>
          <cell r="G1259">
            <v>5.9299999999999999E-2</v>
          </cell>
          <cell r="H1259">
            <v>5.9400000000000001E-2</v>
          </cell>
          <cell r="I1259">
            <v>6.1100000000000002E-2</v>
          </cell>
          <cell r="J1259">
            <v>6.1100000000000002E-2</v>
          </cell>
          <cell r="K1259">
            <v>6.1800000000000001E-2</v>
          </cell>
          <cell r="L1259">
            <v>6.2399999999999997E-2</v>
          </cell>
          <cell r="M1259">
            <v>6.2700000000000006E-2</v>
          </cell>
          <cell r="N1259">
            <v>6.2799999999999995E-2</v>
          </cell>
          <cell r="O1259">
            <v>6.3200000000000006E-2</v>
          </cell>
          <cell r="P1259">
            <v>6.3299999999999995E-2</v>
          </cell>
          <cell r="Q1259">
            <v>6.3799999999999996E-2</v>
          </cell>
          <cell r="R1259">
            <v>6.3799999999999996E-2</v>
          </cell>
          <cell r="S1259">
            <v>6.4500000000000002E-2</v>
          </cell>
          <cell r="T1259">
            <v>6.4600000000000005E-2</v>
          </cell>
          <cell r="U1259">
            <v>6.4899999999999999E-2</v>
          </cell>
          <cell r="V1259">
            <v>6.5100000000000005E-2</v>
          </cell>
        </row>
        <row r="1260">
          <cell r="A1260">
            <v>36503</v>
          </cell>
          <cell r="B1260">
            <v>5.1900000000000002E-2</v>
          </cell>
          <cell r="C1260">
            <v>5.1900000000000002E-2</v>
          </cell>
          <cell r="D1260">
            <v>5.5899999999999998E-2</v>
          </cell>
          <cell r="E1260">
            <v>5.79E-2</v>
          </cell>
          <cell r="F1260">
            <v>5.8700000000000002E-2</v>
          </cell>
          <cell r="G1260">
            <v>5.8999999999999997E-2</v>
          </cell>
          <cell r="H1260">
            <v>5.9200000000000003E-2</v>
          </cell>
          <cell r="I1260">
            <v>6.0900000000000003E-2</v>
          </cell>
          <cell r="J1260">
            <v>6.0900000000000003E-2</v>
          </cell>
          <cell r="K1260">
            <v>6.1600000000000002E-2</v>
          </cell>
          <cell r="L1260">
            <v>6.2300000000000001E-2</v>
          </cell>
          <cell r="M1260">
            <v>6.2700000000000006E-2</v>
          </cell>
          <cell r="N1260">
            <v>6.2799999999999995E-2</v>
          </cell>
          <cell r="O1260">
            <v>6.3200000000000006E-2</v>
          </cell>
          <cell r="P1260">
            <v>6.3100000000000003E-2</v>
          </cell>
          <cell r="Q1260">
            <v>6.3600000000000004E-2</v>
          </cell>
          <cell r="R1260">
            <v>6.3600000000000004E-2</v>
          </cell>
          <cell r="S1260">
            <v>6.4399999999999999E-2</v>
          </cell>
          <cell r="T1260">
            <v>6.4500000000000002E-2</v>
          </cell>
          <cell r="U1260">
            <v>6.4799999999999996E-2</v>
          </cell>
          <cell r="V1260">
            <v>6.5000000000000002E-2</v>
          </cell>
        </row>
        <row r="1261">
          <cell r="A1261">
            <v>36504</v>
          </cell>
          <cell r="B1261">
            <v>5.1499999999999997E-2</v>
          </cell>
          <cell r="C1261">
            <v>5.1499999999999997E-2</v>
          </cell>
          <cell r="D1261">
            <v>5.5300000000000002E-2</v>
          </cell>
          <cell r="E1261">
            <v>5.7799999999999997E-2</v>
          </cell>
          <cell r="F1261">
            <v>5.8599999999999999E-2</v>
          </cell>
          <cell r="G1261">
            <v>5.8999999999999997E-2</v>
          </cell>
          <cell r="H1261">
            <v>5.91E-2</v>
          </cell>
          <cell r="I1261">
            <v>6.0199999999999997E-2</v>
          </cell>
          <cell r="J1261">
            <v>6.0299999999999999E-2</v>
          </cell>
          <cell r="K1261">
            <v>6.0999999999999999E-2</v>
          </cell>
          <cell r="L1261">
            <v>6.1699999999999998E-2</v>
          </cell>
          <cell r="M1261">
            <v>6.1899999999999997E-2</v>
          </cell>
          <cell r="N1261">
            <v>6.2100000000000002E-2</v>
          </cell>
          <cell r="O1261">
            <v>6.25E-2</v>
          </cell>
          <cell r="P1261">
            <v>6.25E-2</v>
          </cell>
          <cell r="Q1261">
            <v>6.3E-2</v>
          </cell>
          <cell r="R1261">
            <v>6.3E-2</v>
          </cell>
          <cell r="S1261">
            <v>6.3700000000000007E-2</v>
          </cell>
          <cell r="T1261">
            <v>6.3700000000000007E-2</v>
          </cell>
          <cell r="U1261">
            <v>6.4100000000000004E-2</v>
          </cell>
          <cell r="V1261">
            <v>6.4199999999999993E-2</v>
          </cell>
        </row>
        <row r="1262">
          <cell r="A1262">
            <v>36507</v>
          </cell>
          <cell r="B1262">
            <v>5.2499999999999998E-2</v>
          </cell>
          <cell r="C1262">
            <v>5.2499999999999998E-2</v>
          </cell>
          <cell r="D1262">
            <v>5.62E-2</v>
          </cell>
          <cell r="E1262">
            <v>5.8099999999999999E-2</v>
          </cell>
          <cell r="F1262">
            <v>5.8999999999999997E-2</v>
          </cell>
          <cell r="G1262">
            <v>5.9499999999999997E-2</v>
          </cell>
          <cell r="H1262">
            <v>5.96E-2</v>
          </cell>
          <cell r="I1262">
            <v>6.0699999999999997E-2</v>
          </cell>
          <cell r="J1262">
            <v>6.0699999999999997E-2</v>
          </cell>
          <cell r="K1262">
            <v>6.1400000000000003E-2</v>
          </cell>
          <cell r="L1262">
            <v>6.2100000000000002E-2</v>
          </cell>
          <cell r="M1262">
            <v>6.2399999999999997E-2</v>
          </cell>
          <cell r="N1262">
            <v>6.2399999999999997E-2</v>
          </cell>
          <cell r="O1262">
            <v>6.2799999999999995E-2</v>
          </cell>
          <cell r="P1262">
            <v>6.2899999999999998E-2</v>
          </cell>
          <cell r="Q1262">
            <v>6.3399999999999998E-2</v>
          </cell>
          <cell r="R1262">
            <v>6.3399999999999998E-2</v>
          </cell>
          <cell r="S1262">
            <v>6.4000000000000001E-2</v>
          </cell>
          <cell r="T1262">
            <v>6.4100000000000004E-2</v>
          </cell>
          <cell r="U1262">
            <v>6.4399999999999999E-2</v>
          </cell>
          <cell r="V1262">
            <v>6.4600000000000005E-2</v>
          </cell>
        </row>
        <row r="1263">
          <cell r="A1263">
            <v>36508</v>
          </cell>
          <cell r="B1263">
            <v>5.2900000000000003E-2</v>
          </cell>
          <cell r="C1263">
            <v>5.2900000000000003E-2</v>
          </cell>
          <cell r="D1263">
            <v>5.7099999999999998E-2</v>
          </cell>
          <cell r="E1263">
            <v>5.9200000000000003E-2</v>
          </cell>
          <cell r="F1263">
            <v>0.06</v>
          </cell>
          <cell r="G1263">
            <v>6.0499999999999998E-2</v>
          </cell>
          <cell r="H1263">
            <v>6.0499999999999998E-2</v>
          </cell>
          <cell r="I1263">
            <v>6.1699999999999998E-2</v>
          </cell>
          <cell r="J1263">
            <v>6.1699999999999998E-2</v>
          </cell>
          <cell r="K1263">
            <v>6.2399999999999997E-2</v>
          </cell>
          <cell r="L1263">
            <v>6.3100000000000003E-2</v>
          </cell>
          <cell r="M1263">
            <v>6.3299999999999995E-2</v>
          </cell>
          <cell r="N1263">
            <v>6.3500000000000001E-2</v>
          </cell>
          <cell r="O1263">
            <v>6.3799999999999996E-2</v>
          </cell>
          <cell r="P1263">
            <v>6.3500000000000001E-2</v>
          </cell>
          <cell r="Q1263">
            <v>6.4199999999999993E-2</v>
          </cell>
          <cell r="R1263">
            <v>6.4000000000000001E-2</v>
          </cell>
          <cell r="S1263">
            <v>6.5000000000000002E-2</v>
          </cell>
          <cell r="T1263">
            <v>6.5100000000000005E-2</v>
          </cell>
          <cell r="U1263">
            <v>6.54E-2</v>
          </cell>
          <cell r="V1263">
            <v>6.5600000000000006E-2</v>
          </cell>
        </row>
        <row r="1264">
          <cell r="A1264">
            <v>36509</v>
          </cell>
          <cell r="B1264">
            <v>5.3199999999999997E-2</v>
          </cell>
          <cell r="C1264">
            <v>5.3199999999999997E-2</v>
          </cell>
          <cell r="D1264">
            <v>5.7299999999999997E-2</v>
          </cell>
          <cell r="E1264">
            <v>5.96E-2</v>
          </cell>
          <cell r="F1264">
            <v>6.0299999999999999E-2</v>
          </cell>
          <cell r="G1264">
            <v>6.0699999999999997E-2</v>
          </cell>
          <cell r="H1264">
            <v>6.0900000000000003E-2</v>
          </cell>
          <cell r="I1264">
            <v>6.2E-2</v>
          </cell>
          <cell r="J1264">
            <v>6.2E-2</v>
          </cell>
          <cell r="K1264">
            <v>6.2799999999999995E-2</v>
          </cell>
          <cell r="L1264">
            <v>6.3299999999999995E-2</v>
          </cell>
          <cell r="M1264">
            <v>6.3600000000000004E-2</v>
          </cell>
          <cell r="N1264">
            <v>6.3700000000000007E-2</v>
          </cell>
          <cell r="O1264">
            <v>6.4199999999999993E-2</v>
          </cell>
          <cell r="P1264">
            <v>6.3899999999999998E-2</v>
          </cell>
          <cell r="Q1264">
            <v>6.4500000000000002E-2</v>
          </cell>
          <cell r="R1264">
            <v>6.4199999999999993E-2</v>
          </cell>
          <cell r="S1264">
            <v>6.5299999999999997E-2</v>
          </cell>
          <cell r="T1264">
            <v>6.54E-2</v>
          </cell>
          <cell r="U1264">
            <v>6.5699999999999995E-2</v>
          </cell>
          <cell r="V1264">
            <v>6.59E-2</v>
          </cell>
        </row>
        <row r="1265">
          <cell r="A1265">
            <v>36510</v>
          </cell>
          <cell r="B1265">
            <v>5.3600000000000002E-2</v>
          </cell>
          <cell r="C1265">
            <v>5.3600000000000002E-2</v>
          </cell>
          <cell r="D1265">
            <v>5.7799999999999997E-2</v>
          </cell>
          <cell r="E1265">
            <v>6.0199999999999997E-2</v>
          </cell>
          <cell r="F1265">
            <v>6.08E-2</v>
          </cell>
          <cell r="G1265">
            <v>6.1400000000000003E-2</v>
          </cell>
          <cell r="H1265">
            <v>6.1499999999999999E-2</v>
          </cell>
          <cell r="I1265">
            <v>6.2600000000000003E-2</v>
          </cell>
          <cell r="J1265">
            <v>6.2700000000000006E-2</v>
          </cell>
          <cell r="K1265">
            <v>6.3299999999999995E-2</v>
          </cell>
          <cell r="L1265">
            <v>6.4000000000000001E-2</v>
          </cell>
          <cell r="M1265">
            <v>6.4199999999999993E-2</v>
          </cell>
          <cell r="N1265">
            <v>6.4299999999999996E-2</v>
          </cell>
          <cell r="O1265">
            <v>6.4699999999999994E-2</v>
          </cell>
          <cell r="P1265">
            <v>6.4500000000000002E-2</v>
          </cell>
          <cell r="Q1265">
            <v>6.5199999999999994E-2</v>
          </cell>
          <cell r="R1265">
            <v>6.4899999999999999E-2</v>
          </cell>
          <cell r="S1265">
            <v>6.59E-2</v>
          </cell>
          <cell r="T1265">
            <v>6.6000000000000003E-2</v>
          </cell>
          <cell r="U1265">
            <v>6.6299999999999998E-2</v>
          </cell>
          <cell r="V1265">
            <v>6.6500000000000004E-2</v>
          </cell>
        </row>
        <row r="1266">
          <cell r="A1266">
            <v>36511</v>
          </cell>
          <cell r="B1266">
            <v>5.3199999999999997E-2</v>
          </cell>
          <cell r="C1266">
            <v>5.3199999999999997E-2</v>
          </cell>
          <cell r="D1266">
            <v>5.7599999999999998E-2</v>
          </cell>
          <cell r="E1266">
            <v>5.9799999999999999E-2</v>
          </cell>
          <cell r="F1266">
            <v>6.0699999999999997E-2</v>
          </cell>
          <cell r="G1266">
            <v>6.1100000000000002E-2</v>
          </cell>
          <cell r="H1266">
            <v>6.1400000000000003E-2</v>
          </cell>
          <cell r="I1266">
            <v>6.2399999999999997E-2</v>
          </cell>
          <cell r="J1266">
            <v>6.25E-2</v>
          </cell>
          <cell r="K1266">
            <v>6.3200000000000006E-2</v>
          </cell>
          <cell r="L1266">
            <v>6.3899999999999998E-2</v>
          </cell>
          <cell r="M1266">
            <v>6.4199999999999993E-2</v>
          </cell>
          <cell r="N1266">
            <v>6.4299999999999996E-2</v>
          </cell>
          <cell r="O1266">
            <v>6.4699999999999994E-2</v>
          </cell>
          <cell r="P1266">
            <v>6.4399999999999999E-2</v>
          </cell>
          <cell r="Q1266">
            <v>6.5100000000000005E-2</v>
          </cell>
          <cell r="R1266">
            <v>6.4799999999999996E-2</v>
          </cell>
          <cell r="S1266">
            <v>6.5799999999999997E-2</v>
          </cell>
          <cell r="T1266">
            <v>6.6000000000000003E-2</v>
          </cell>
          <cell r="U1266">
            <v>6.6299999999999998E-2</v>
          </cell>
          <cell r="V1266">
            <v>6.6500000000000004E-2</v>
          </cell>
        </row>
        <row r="1267">
          <cell r="A1267">
            <v>36514</v>
          </cell>
          <cell r="B1267">
            <v>5.4300000000000001E-2</v>
          </cell>
          <cell r="C1267">
            <v>5.4300000000000001E-2</v>
          </cell>
          <cell r="D1267">
            <v>5.8599999999999999E-2</v>
          </cell>
          <cell r="E1267">
            <v>6.0699999999999997E-2</v>
          </cell>
          <cell r="F1267">
            <v>6.13E-2</v>
          </cell>
          <cell r="G1267">
            <v>6.1800000000000001E-2</v>
          </cell>
          <cell r="H1267">
            <v>6.2E-2</v>
          </cell>
          <cell r="I1267">
            <v>6.3100000000000003E-2</v>
          </cell>
          <cell r="J1267">
            <v>6.3100000000000003E-2</v>
          </cell>
          <cell r="K1267">
            <v>6.3799999999999996E-2</v>
          </cell>
          <cell r="L1267">
            <v>6.4500000000000002E-2</v>
          </cell>
          <cell r="M1267">
            <v>6.4799999999999996E-2</v>
          </cell>
          <cell r="N1267">
            <v>6.4799999999999996E-2</v>
          </cell>
          <cell r="O1267">
            <v>6.5199999999999994E-2</v>
          </cell>
          <cell r="P1267">
            <v>6.4899999999999999E-2</v>
          </cell>
          <cell r="Q1267">
            <v>6.5699999999999995E-2</v>
          </cell>
          <cell r="R1267">
            <v>6.54E-2</v>
          </cell>
          <cell r="S1267">
            <v>6.6400000000000001E-2</v>
          </cell>
          <cell r="T1267">
            <v>6.6500000000000004E-2</v>
          </cell>
          <cell r="U1267">
            <v>6.6799999999999998E-2</v>
          </cell>
          <cell r="V1267">
            <v>6.7000000000000004E-2</v>
          </cell>
        </row>
        <row r="1268">
          <cell r="A1268">
            <v>36515</v>
          </cell>
          <cell r="B1268">
            <v>5.3800000000000001E-2</v>
          </cell>
          <cell r="C1268">
            <v>5.3800000000000001E-2</v>
          </cell>
          <cell r="D1268">
            <v>5.8400000000000001E-2</v>
          </cell>
          <cell r="E1268">
            <v>6.0600000000000001E-2</v>
          </cell>
          <cell r="F1268">
            <v>6.1400000000000003E-2</v>
          </cell>
          <cell r="G1268">
            <v>6.1899999999999997E-2</v>
          </cell>
          <cell r="H1268">
            <v>6.2E-2</v>
          </cell>
          <cell r="I1268">
            <v>6.3200000000000006E-2</v>
          </cell>
          <cell r="J1268">
            <v>6.3200000000000006E-2</v>
          </cell>
          <cell r="K1268">
            <v>6.3899999999999998E-2</v>
          </cell>
          <cell r="L1268">
            <v>6.4500000000000002E-2</v>
          </cell>
          <cell r="M1268">
            <v>6.4799999999999996E-2</v>
          </cell>
          <cell r="N1268">
            <v>6.5000000000000002E-2</v>
          </cell>
          <cell r="O1268">
            <v>6.5299999999999997E-2</v>
          </cell>
          <cell r="P1268">
            <v>6.5000000000000002E-2</v>
          </cell>
          <cell r="Q1268">
            <v>6.5699999999999995E-2</v>
          </cell>
          <cell r="R1268">
            <v>6.5500000000000003E-2</v>
          </cell>
          <cell r="S1268">
            <v>6.6500000000000004E-2</v>
          </cell>
          <cell r="T1268">
            <v>6.6600000000000006E-2</v>
          </cell>
          <cell r="U1268">
            <v>6.6799999999999998E-2</v>
          </cell>
          <cell r="V1268">
            <v>6.7100000000000007E-2</v>
          </cell>
        </row>
        <row r="1269">
          <cell r="A1269">
            <v>36516</v>
          </cell>
          <cell r="B1269">
            <v>5.4199999999999998E-2</v>
          </cell>
          <cell r="C1269">
            <v>5.4199999999999998E-2</v>
          </cell>
          <cell r="D1269">
            <v>5.8599999999999999E-2</v>
          </cell>
          <cell r="E1269">
            <v>6.0900000000000003E-2</v>
          </cell>
          <cell r="F1269">
            <v>6.1499999999999999E-2</v>
          </cell>
          <cell r="G1269">
            <v>6.2100000000000002E-2</v>
          </cell>
          <cell r="H1269">
            <v>6.2199999999999998E-2</v>
          </cell>
          <cell r="I1269">
            <v>6.3399999999999998E-2</v>
          </cell>
          <cell r="J1269">
            <v>6.3500000000000001E-2</v>
          </cell>
          <cell r="K1269">
            <v>6.4100000000000004E-2</v>
          </cell>
          <cell r="L1269">
            <v>6.4699999999999994E-2</v>
          </cell>
          <cell r="M1269">
            <v>6.5000000000000002E-2</v>
          </cell>
          <cell r="N1269">
            <v>6.5100000000000005E-2</v>
          </cell>
          <cell r="O1269">
            <v>6.5600000000000006E-2</v>
          </cell>
          <cell r="P1269">
            <v>6.5299999999999997E-2</v>
          </cell>
          <cell r="Q1269">
            <v>6.6000000000000003E-2</v>
          </cell>
          <cell r="R1269">
            <v>6.5699999999999995E-2</v>
          </cell>
          <cell r="S1269">
            <v>6.6699999999999995E-2</v>
          </cell>
          <cell r="T1269">
            <v>6.6799999999999998E-2</v>
          </cell>
          <cell r="U1269">
            <v>6.7100000000000007E-2</v>
          </cell>
          <cell r="V1269">
            <v>6.7299999999999999E-2</v>
          </cell>
        </row>
        <row r="1270">
          <cell r="A1270">
            <v>36517</v>
          </cell>
          <cell r="B1270">
            <v>5.2900000000000003E-2</v>
          </cell>
          <cell r="C1270">
            <v>5.2900000000000003E-2</v>
          </cell>
          <cell r="D1270">
            <v>5.8000000000000003E-2</v>
          </cell>
          <cell r="E1270">
            <v>6.0600000000000001E-2</v>
          </cell>
          <cell r="F1270">
            <v>6.1199999999999997E-2</v>
          </cell>
          <cell r="G1270">
            <v>6.1699999999999998E-2</v>
          </cell>
          <cell r="H1270">
            <v>6.1899999999999997E-2</v>
          </cell>
          <cell r="I1270">
            <v>6.3500000000000001E-2</v>
          </cell>
          <cell r="J1270">
            <v>6.3500000000000001E-2</v>
          </cell>
          <cell r="K1270">
            <v>6.4199999999999993E-2</v>
          </cell>
          <cell r="L1270">
            <v>6.4799999999999996E-2</v>
          </cell>
          <cell r="M1270">
            <v>6.5100000000000005E-2</v>
          </cell>
          <cell r="N1270">
            <v>6.5299999999999997E-2</v>
          </cell>
          <cell r="O1270">
            <v>6.5699999999999995E-2</v>
          </cell>
          <cell r="P1270">
            <v>6.54E-2</v>
          </cell>
          <cell r="Q1270">
            <v>6.6100000000000006E-2</v>
          </cell>
          <cell r="R1270">
            <v>6.5799999999999997E-2</v>
          </cell>
          <cell r="S1270">
            <v>6.6799999999999998E-2</v>
          </cell>
          <cell r="T1270">
            <v>6.6900000000000001E-2</v>
          </cell>
          <cell r="U1270">
            <v>6.7199999999999996E-2</v>
          </cell>
          <cell r="V1270">
            <v>6.7400000000000002E-2</v>
          </cell>
        </row>
        <row r="1271">
          <cell r="A1271">
            <v>36521</v>
          </cell>
          <cell r="B1271">
            <v>5.45E-2</v>
          </cell>
          <cell r="C1271">
            <v>5.45E-2</v>
          </cell>
          <cell r="D1271">
            <v>5.8700000000000002E-2</v>
          </cell>
          <cell r="E1271">
            <v>6.08E-2</v>
          </cell>
          <cell r="F1271">
            <v>6.1600000000000002E-2</v>
          </cell>
          <cell r="G1271">
            <v>6.1899999999999997E-2</v>
          </cell>
          <cell r="H1271">
            <v>6.2E-2</v>
          </cell>
          <cell r="I1271">
            <v>6.3600000000000004E-2</v>
          </cell>
          <cell r="J1271">
            <v>6.3600000000000004E-2</v>
          </cell>
          <cell r="K1271">
            <v>6.4299999999999996E-2</v>
          </cell>
          <cell r="L1271">
            <v>6.4899999999999999E-2</v>
          </cell>
          <cell r="M1271">
            <v>6.5299999999999997E-2</v>
          </cell>
          <cell r="N1271">
            <v>6.54E-2</v>
          </cell>
          <cell r="O1271">
            <v>6.5699999999999995E-2</v>
          </cell>
          <cell r="P1271">
            <v>6.5500000000000003E-2</v>
          </cell>
          <cell r="Q1271">
            <v>6.6199999999999995E-2</v>
          </cell>
          <cell r="R1271">
            <v>6.59E-2</v>
          </cell>
          <cell r="S1271">
            <v>6.7000000000000004E-2</v>
          </cell>
          <cell r="T1271">
            <v>6.7100000000000007E-2</v>
          </cell>
          <cell r="U1271">
            <v>6.7400000000000002E-2</v>
          </cell>
          <cell r="V1271">
            <v>6.7599999999999993E-2</v>
          </cell>
        </row>
        <row r="1272">
          <cell r="A1272">
            <v>36522</v>
          </cell>
          <cell r="B1272">
            <v>5.3999999999999999E-2</v>
          </cell>
          <cell r="C1272">
            <v>5.3999999999999999E-2</v>
          </cell>
          <cell r="D1272">
            <v>5.8900000000000001E-2</v>
          </cell>
          <cell r="E1272">
            <v>6.0900000000000003E-2</v>
          </cell>
          <cell r="F1272">
            <v>6.1699999999999998E-2</v>
          </cell>
          <cell r="G1272">
            <v>6.1899999999999997E-2</v>
          </cell>
          <cell r="H1272">
            <v>6.2E-2</v>
          </cell>
          <cell r="I1272">
            <v>6.3799999999999996E-2</v>
          </cell>
          <cell r="J1272">
            <v>6.3799999999999996E-2</v>
          </cell>
          <cell r="K1272">
            <v>6.4600000000000005E-2</v>
          </cell>
          <cell r="L1272">
            <v>6.5100000000000005E-2</v>
          </cell>
          <cell r="M1272">
            <v>6.5500000000000003E-2</v>
          </cell>
          <cell r="N1272">
            <v>6.5600000000000006E-2</v>
          </cell>
          <cell r="O1272">
            <v>6.6000000000000003E-2</v>
          </cell>
          <cell r="P1272">
            <v>6.5699999999999995E-2</v>
          </cell>
          <cell r="Q1272">
            <v>6.6299999999999998E-2</v>
          </cell>
          <cell r="R1272">
            <v>6.6000000000000003E-2</v>
          </cell>
          <cell r="S1272">
            <v>6.7199999999999996E-2</v>
          </cell>
          <cell r="T1272">
            <v>6.7299999999999999E-2</v>
          </cell>
          <cell r="U1272">
            <v>6.7599999999999993E-2</v>
          </cell>
          <cell r="V1272">
            <v>6.7799999999999999E-2</v>
          </cell>
        </row>
        <row r="1273">
          <cell r="A1273">
            <v>36523</v>
          </cell>
          <cell r="B1273">
            <v>5.3600000000000002E-2</v>
          </cell>
          <cell r="C1273">
            <v>5.3600000000000002E-2</v>
          </cell>
          <cell r="D1273">
            <v>5.8299999999999998E-2</v>
          </cell>
          <cell r="E1273">
            <v>5.9900000000000002E-2</v>
          </cell>
          <cell r="F1273">
            <v>6.1400000000000003E-2</v>
          </cell>
          <cell r="G1273">
            <v>6.1499999999999999E-2</v>
          </cell>
          <cell r="H1273">
            <v>6.1699999999999998E-2</v>
          </cell>
          <cell r="I1273">
            <v>6.3500000000000001E-2</v>
          </cell>
          <cell r="J1273">
            <v>6.3600000000000004E-2</v>
          </cell>
          <cell r="K1273">
            <v>6.4199999999999993E-2</v>
          </cell>
          <cell r="L1273">
            <v>6.4799999999999996E-2</v>
          </cell>
          <cell r="M1273">
            <v>6.5000000000000002E-2</v>
          </cell>
          <cell r="N1273">
            <v>6.5299999999999997E-2</v>
          </cell>
          <cell r="O1273">
            <v>6.5299999999999997E-2</v>
          </cell>
          <cell r="P1273">
            <v>6.54E-2</v>
          </cell>
          <cell r="Q1273">
            <v>6.6100000000000006E-2</v>
          </cell>
          <cell r="R1273">
            <v>6.5799999999999997E-2</v>
          </cell>
          <cell r="S1273">
            <v>6.6799999999999998E-2</v>
          </cell>
          <cell r="T1273">
            <v>6.7000000000000004E-2</v>
          </cell>
          <cell r="U1273">
            <v>6.7199999999999996E-2</v>
          </cell>
          <cell r="V1273">
            <v>6.7500000000000004E-2</v>
          </cell>
        </row>
        <row r="1274">
          <cell r="A1274">
            <v>36524</v>
          </cell>
          <cell r="B1274">
            <v>5.7000000000000002E-2</v>
          </cell>
          <cell r="C1274">
            <v>5.7000000000000002E-2</v>
          </cell>
          <cell r="D1274">
            <v>5.8099999999999999E-2</v>
          </cell>
          <cell r="E1274">
            <v>6.0999999999999999E-2</v>
          </cell>
          <cell r="F1274">
            <v>6.1100000000000002E-2</v>
          </cell>
          <cell r="G1274">
            <v>6.1600000000000002E-2</v>
          </cell>
          <cell r="H1274">
            <v>6.25E-2</v>
          </cell>
          <cell r="I1274">
            <v>6.3299999999999995E-2</v>
          </cell>
          <cell r="J1274">
            <v>6.3700000000000007E-2</v>
          </cell>
          <cell r="K1274">
            <v>6.4000000000000001E-2</v>
          </cell>
          <cell r="L1274">
            <v>6.4699999999999994E-2</v>
          </cell>
          <cell r="M1274">
            <v>6.5199999999999994E-2</v>
          </cell>
          <cell r="N1274">
            <v>6.5100000000000005E-2</v>
          </cell>
          <cell r="O1274">
            <v>6.54E-2</v>
          </cell>
          <cell r="P1274">
            <v>6.5699999999999995E-2</v>
          </cell>
          <cell r="Q1274">
            <v>6.59E-2</v>
          </cell>
          <cell r="R1274">
            <v>6.6299999999999998E-2</v>
          </cell>
          <cell r="S1274">
            <v>6.6699999999999995E-2</v>
          </cell>
          <cell r="T1274">
            <v>6.6699999999999995E-2</v>
          </cell>
          <cell r="U1274">
            <v>6.7100000000000007E-2</v>
          </cell>
          <cell r="V1274">
            <v>6.7199999999999996E-2</v>
          </cell>
        </row>
        <row r="1275">
          <cell r="A1275">
            <v>36525</v>
          </cell>
          <cell r="B1275">
            <v>5.7299999999999997E-2</v>
          </cell>
          <cell r="C1275">
            <v>5.7299999999999997E-2</v>
          </cell>
          <cell r="D1275">
            <v>5.9299999999999999E-2</v>
          </cell>
          <cell r="E1275">
            <v>6.13E-2</v>
          </cell>
          <cell r="F1275">
            <v>6.1899999999999997E-2</v>
          </cell>
          <cell r="G1275">
            <v>6.2E-2</v>
          </cell>
          <cell r="H1275">
            <v>6.3600000000000004E-2</v>
          </cell>
          <cell r="I1275">
            <v>6.3799999999999996E-2</v>
          </cell>
          <cell r="J1275">
            <v>6.4500000000000002E-2</v>
          </cell>
          <cell r="K1275">
            <v>6.4500000000000002E-2</v>
          </cell>
          <cell r="L1275">
            <v>6.5100000000000005E-2</v>
          </cell>
          <cell r="M1275">
            <v>6.5699999999999995E-2</v>
          </cell>
          <cell r="N1275">
            <v>6.59E-2</v>
          </cell>
          <cell r="O1275">
            <v>6.6000000000000003E-2</v>
          </cell>
          <cell r="P1275">
            <v>6.6299999999999998E-2</v>
          </cell>
          <cell r="Q1275">
            <v>6.6400000000000001E-2</v>
          </cell>
          <cell r="R1275">
            <v>6.7100000000000007E-2</v>
          </cell>
          <cell r="S1275">
            <v>6.7199999999999996E-2</v>
          </cell>
          <cell r="T1275">
            <v>6.7400000000000002E-2</v>
          </cell>
          <cell r="U1275">
            <v>6.7699999999999996E-2</v>
          </cell>
          <cell r="V1275">
            <v>6.8000000000000005E-2</v>
          </cell>
        </row>
        <row r="1276">
          <cell r="A1276">
            <v>36528</v>
          </cell>
          <cell r="B1276">
            <v>5.8299999999999998E-2</v>
          </cell>
          <cell r="C1276">
            <v>5.8299999999999998E-2</v>
          </cell>
          <cell r="D1276">
            <v>6.13E-2</v>
          </cell>
          <cell r="E1276">
            <v>6.2600000000000003E-2</v>
          </cell>
          <cell r="F1276">
            <v>6.3100000000000003E-2</v>
          </cell>
          <cell r="G1276">
            <v>6.3299999999999995E-2</v>
          </cell>
          <cell r="H1276">
            <v>6.4899999999999999E-2</v>
          </cell>
          <cell r="I1276">
            <v>6.5100000000000005E-2</v>
          </cell>
          <cell r="J1276">
            <v>6.5699999999999995E-2</v>
          </cell>
          <cell r="K1276">
            <v>6.5699999999999995E-2</v>
          </cell>
          <cell r="L1276">
            <v>6.6600000000000006E-2</v>
          </cell>
          <cell r="M1276">
            <v>6.7000000000000004E-2</v>
          </cell>
          <cell r="N1276">
            <v>6.7100000000000007E-2</v>
          </cell>
          <cell r="O1276">
            <v>6.7299999999999999E-2</v>
          </cell>
          <cell r="P1276">
            <v>6.7500000000000004E-2</v>
          </cell>
          <cell r="Q1276">
            <v>6.7699999999999996E-2</v>
          </cell>
          <cell r="R1276">
            <v>6.83E-2</v>
          </cell>
          <cell r="S1276">
            <v>6.8500000000000005E-2</v>
          </cell>
          <cell r="T1276">
            <v>6.8699999999999997E-2</v>
          </cell>
          <cell r="U1276">
            <v>6.8900000000000003E-2</v>
          </cell>
          <cell r="V1276">
            <v>6.9099999999999995E-2</v>
          </cell>
        </row>
        <row r="1277">
          <cell r="A1277">
            <v>36529</v>
          </cell>
          <cell r="B1277">
            <v>5.8099999999999999E-2</v>
          </cell>
          <cell r="C1277">
            <v>5.8099999999999999E-2</v>
          </cell>
          <cell r="D1277">
            <v>6.08E-2</v>
          </cell>
          <cell r="E1277">
            <v>6.1800000000000001E-2</v>
          </cell>
          <cell r="F1277">
            <v>6.25E-2</v>
          </cell>
          <cell r="G1277">
            <v>6.2600000000000003E-2</v>
          </cell>
          <cell r="H1277">
            <v>6.4199999999999993E-2</v>
          </cell>
          <cell r="I1277">
            <v>6.4299999999999996E-2</v>
          </cell>
          <cell r="J1277">
            <v>6.5000000000000002E-2</v>
          </cell>
          <cell r="K1277">
            <v>6.5100000000000005E-2</v>
          </cell>
          <cell r="L1277">
            <v>6.59E-2</v>
          </cell>
          <cell r="M1277">
            <v>6.6199999999999995E-2</v>
          </cell>
          <cell r="N1277">
            <v>6.6500000000000004E-2</v>
          </cell>
          <cell r="O1277">
            <v>6.6500000000000004E-2</v>
          </cell>
          <cell r="P1277">
            <v>6.6799999999999998E-2</v>
          </cell>
          <cell r="Q1277">
            <v>6.7000000000000004E-2</v>
          </cell>
          <cell r="R1277">
            <v>6.7500000000000004E-2</v>
          </cell>
          <cell r="S1277">
            <v>6.7699999999999996E-2</v>
          </cell>
          <cell r="T1277">
            <v>6.8000000000000005E-2</v>
          </cell>
          <cell r="U1277">
            <v>6.8199999999999997E-2</v>
          </cell>
          <cell r="V1277">
            <v>6.8500000000000005E-2</v>
          </cell>
        </row>
        <row r="1278">
          <cell r="A1278">
            <v>36530</v>
          </cell>
          <cell r="B1278">
            <v>5.8299999999999998E-2</v>
          </cell>
          <cell r="C1278">
            <v>5.8299999999999998E-2</v>
          </cell>
          <cell r="D1278">
            <v>6.13E-2</v>
          </cell>
          <cell r="E1278">
            <v>6.2600000000000003E-2</v>
          </cell>
          <cell r="F1278">
            <v>6.3100000000000003E-2</v>
          </cell>
          <cell r="G1278">
            <v>6.3299999999999995E-2</v>
          </cell>
          <cell r="H1278">
            <v>6.5000000000000002E-2</v>
          </cell>
          <cell r="I1278">
            <v>6.5299999999999997E-2</v>
          </cell>
          <cell r="J1278">
            <v>6.59E-2</v>
          </cell>
          <cell r="K1278">
            <v>6.59E-2</v>
          </cell>
          <cell r="L1278">
            <v>6.6900000000000001E-2</v>
          </cell>
          <cell r="M1278">
            <v>6.7299999999999999E-2</v>
          </cell>
          <cell r="N1278">
            <v>6.7400000000000002E-2</v>
          </cell>
          <cell r="O1278">
            <v>6.7500000000000004E-2</v>
          </cell>
          <cell r="P1278">
            <v>6.7900000000000002E-2</v>
          </cell>
          <cell r="Q1278">
            <v>6.8000000000000005E-2</v>
          </cell>
          <cell r="R1278">
            <v>6.8599999999999994E-2</v>
          </cell>
          <cell r="S1278">
            <v>6.88E-2</v>
          </cell>
          <cell r="T1278">
            <v>6.8900000000000003E-2</v>
          </cell>
          <cell r="U1278">
            <v>6.9199999999999998E-2</v>
          </cell>
          <cell r="V1278">
            <v>6.9500000000000006E-2</v>
          </cell>
        </row>
        <row r="1279">
          <cell r="A1279">
            <v>36531</v>
          </cell>
          <cell r="B1279">
            <v>5.8099999999999999E-2</v>
          </cell>
          <cell r="C1279">
            <v>5.8099999999999999E-2</v>
          </cell>
          <cell r="D1279">
            <v>6.1100000000000002E-2</v>
          </cell>
          <cell r="E1279">
            <v>6.2300000000000001E-2</v>
          </cell>
          <cell r="F1279">
            <v>6.2899999999999998E-2</v>
          </cell>
          <cell r="G1279">
            <v>6.3100000000000003E-2</v>
          </cell>
          <cell r="H1279">
            <v>6.4600000000000005E-2</v>
          </cell>
          <cell r="I1279">
            <v>6.4799999999999996E-2</v>
          </cell>
          <cell r="J1279">
            <v>6.54E-2</v>
          </cell>
          <cell r="K1279">
            <v>6.54E-2</v>
          </cell>
          <cell r="L1279">
            <v>6.6400000000000001E-2</v>
          </cell>
          <cell r="M1279">
            <v>6.6699999999999995E-2</v>
          </cell>
          <cell r="N1279">
            <v>6.6900000000000001E-2</v>
          </cell>
          <cell r="O1279">
            <v>6.7000000000000004E-2</v>
          </cell>
          <cell r="P1279">
            <v>6.7299999999999999E-2</v>
          </cell>
          <cell r="Q1279">
            <v>6.7500000000000004E-2</v>
          </cell>
          <cell r="R1279">
            <v>6.8099999999999994E-2</v>
          </cell>
          <cell r="S1279">
            <v>6.83E-2</v>
          </cell>
          <cell r="T1279">
            <v>6.8500000000000005E-2</v>
          </cell>
          <cell r="U1279">
            <v>6.8699999999999997E-2</v>
          </cell>
          <cell r="V1279">
            <v>6.8900000000000003E-2</v>
          </cell>
        </row>
        <row r="1280">
          <cell r="A1280">
            <v>36532</v>
          </cell>
          <cell r="B1280">
            <v>5.7200000000000001E-2</v>
          </cell>
          <cell r="C1280">
            <v>5.7200000000000001E-2</v>
          </cell>
          <cell r="D1280">
            <v>6.0600000000000001E-2</v>
          </cell>
          <cell r="E1280">
            <v>6.1699999999999998E-2</v>
          </cell>
          <cell r="F1280">
            <v>6.2399999999999997E-2</v>
          </cell>
          <cell r="G1280">
            <v>6.2600000000000003E-2</v>
          </cell>
          <cell r="H1280">
            <v>6.4000000000000001E-2</v>
          </cell>
          <cell r="I1280">
            <v>6.4299999999999996E-2</v>
          </cell>
          <cell r="J1280">
            <v>6.4899999999999999E-2</v>
          </cell>
          <cell r="K1280">
            <v>6.4899999999999999E-2</v>
          </cell>
          <cell r="L1280">
            <v>6.59E-2</v>
          </cell>
          <cell r="M1280">
            <v>6.6199999999999995E-2</v>
          </cell>
          <cell r="N1280">
            <v>6.6400000000000001E-2</v>
          </cell>
          <cell r="O1280">
            <v>6.6500000000000004E-2</v>
          </cell>
          <cell r="P1280">
            <v>6.6799999999999998E-2</v>
          </cell>
          <cell r="Q1280">
            <v>6.6900000000000001E-2</v>
          </cell>
          <cell r="R1280">
            <v>6.7500000000000004E-2</v>
          </cell>
          <cell r="S1280">
            <v>6.7699999999999996E-2</v>
          </cell>
          <cell r="T1280">
            <v>6.7900000000000002E-2</v>
          </cell>
          <cell r="U1280">
            <v>6.8099999999999994E-2</v>
          </cell>
          <cell r="V1280">
            <v>6.83E-2</v>
          </cell>
        </row>
        <row r="1281">
          <cell r="A1281">
            <v>36535</v>
          </cell>
          <cell r="B1281">
            <v>5.8599999999999999E-2</v>
          </cell>
          <cell r="C1281">
            <v>5.8599999999999999E-2</v>
          </cell>
          <cell r="D1281">
            <v>6.1400000000000003E-2</v>
          </cell>
          <cell r="E1281">
            <v>6.25E-2</v>
          </cell>
          <cell r="F1281">
            <v>6.3200000000000006E-2</v>
          </cell>
          <cell r="G1281">
            <v>6.3299999999999995E-2</v>
          </cell>
          <cell r="H1281">
            <v>6.4799999999999996E-2</v>
          </cell>
          <cell r="I1281">
            <v>6.5000000000000002E-2</v>
          </cell>
          <cell r="J1281">
            <v>6.5600000000000006E-2</v>
          </cell>
          <cell r="K1281">
            <v>6.5600000000000006E-2</v>
          </cell>
          <cell r="L1281">
            <v>6.6500000000000004E-2</v>
          </cell>
          <cell r="M1281">
            <v>6.6900000000000001E-2</v>
          </cell>
          <cell r="N1281">
            <v>6.7000000000000004E-2</v>
          </cell>
          <cell r="O1281">
            <v>6.7199999999999996E-2</v>
          </cell>
          <cell r="P1281">
            <v>6.7400000000000002E-2</v>
          </cell>
          <cell r="Q1281">
            <v>6.7599999999999993E-2</v>
          </cell>
          <cell r="R1281">
            <v>6.8199999999999997E-2</v>
          </cell>
          <cell r="S1281">
            <v>6.83E-2</v>
          </cell>
          <cell r="T1281">
            <v>6.8599999999999994E-2</v>
          </cell>
          <cell r="U1281">
            <v>6.8699999999999997E-2</v>
          </cell>
          <cell r="V1281">
            <v>6.9000000000000006E-2</v>
          </cell>
        </row>
        <row r="1282">
          <cell r="A1282">
            <v>36536</v>
          </cell>
          <cell r="B1282">
            <v>5.9400000000000001E-2</v>
          </cell>
          <cell r="C1282">
            <v>5.9400000000000001E-2</v>
          </cell>
          <cell r="D1282">
            <v>6.2199999999999998E-2</v>
          </cell>
          <cell r="E1282">
            <v>6.3299999999999995E-2</v>
          </cell>
          <cell r="F1282">
            <v>6.3799999999999996E-2</v>
          </cell>
          <cell r="G1282">
            <v>6.4000000000000001E-2</v>
          </cell>
          <cell r="H1282">
            <v>6.5600000000000006E-2</v>
          </cell>
          <cell r="I1282">
            <v>6.59E-2</v>
          </cell>
          <cell r="J1282">
            <v>6.6600000000000006E-2</v>
          </cell>
          <cell r="K1282">
            <v>6.6500000000000004E-2</v>
          </cell>
          <cell r="L1282">
            <v>6.7400000000000002E-2</v>
          </cell>
          <cell r="M1282">
            <v>6.7699999999999996E-2</v>
          </cell>
          <cell r="N1282">
            <v>6.7900000000000002E-2</v>
          </cell>
          <cell r="O1282">
            <v>6.8000000000000005E-2</v>
          </cell>
          <cell r="P1282">
            <v>6.83E-2</v>
          </cell>
          <cell r="Q1282">
            <v>6.8400000000000002E-2</v>
          </cell>
          <cell r="R1282">
            <v>6.8900000000000003E-2</v>
          </cell>
          <cell r="S1282">
            <v>6.9000000000000006E-2</v>
          </cell>
          <cell r="T1282">
            <v>6.93E-2</v>
          </cell>
          <cell r="U1282">
            <v>6.9500000000000006E-2</v>
          </cell>
          <cell r="V1282">
            <v>6.9699999999999998E-2</v>
          </cell>
        </row>
        <row r="1283">
          <cell r="A1283">
            <v>36537</v>
          </cell>
          <cell r="B1283">
            <v>5.8000000000000003E-2</v>
          </cell>
          <cell r="C1283">
            <v>5.8000000000000003E-2</v>
          </cell>
          <cell r="D1283">
            <v>6.2399999999999997E-2</v>
          </cell>
          <cell r="E1283">
            <v>6.3399999999999998E-2</v>
          </cell>
          <cell r="F1283">
            <v>6.4299999999999996E-2</v>
          </cell>
          <cell r="G1283">
            <v>6.4399999999999999E-2</v>
          </cell>
          <cell r="H1283">
            <v>6.59E-2</v>
          </cell>
          <cell r="I1283">
            <v>6.6199999999999995E-2</v>
          </cell>
          <cell r="J1283">
            <v>6.6799999999999998E-2</v>
          </cell>
          <cell r="K1283">
            <v>6.6799999999999998E-2</v>
          </cell>
          <cell r="L1283">
            <v>6.7699999999999996E-2</v>
          </cell>
          <cell r="M1283">
            <v>6.8000000000000005E-2</v>
          </cell>
          <cell r="N1283">
            <v>6.8199999999999997E-2</v>
          </cell>
          <cell r="O1283">
            <v>6.8400000000000002E-2</v>
          </cell>
          <cell r="P1283">
            <v>6.8599999999999994E-2</v>
          </cell>
          <cell r="Q1283">
            <v>6.8699999999999997E-2</v>
          </cell>
          <cell r="R1283">
            <v>6.9199999999999998E-2</v>
          </cell>
          <cell r="S1283">
            <v>6.9400000000000003E-2</v>
          </cell>
          <cell r="T1283">
            <v>6.9599999999999995E-2</v>
          </cell>
          <cell r="U1283">
            <v>6.9800000000000001E-2</v>
          </cell>
          <cell r="V1283">
            <v>7.0000000000000007E-2</v>
          </cell>
        </row>
        <row r="1284">
          <cell r="A1284">
            <v>36538</v>
          </cell>
          <cell r="B1284">
            <v>5.7200000000000001E-2</v>
          </cell>
          <cell r="C1284">
            <v>5.7200000000000001E-2</v>
          </cell>
          <cell r="D1284">
            <v>6.1600000000000002E-2</v>
          </cell>
          <cell r="E1284">
            <v>6.2600000000000003E-2</v>
          </cell>
          <cell r="F1284">
            <v>6.3500000000000001E-2</v>
          </cell>
          <cell r="G1284">
            <v>6.3500000000000001E-2</v>
          </cell>
          <cell r="H1284">
            <v>6.5199999999999994E-2</v>
          </cell>
          <cell r="I1284">
            <v>6.5299999999999997E-2</v>
          </cell>
          <cell r="J1284">
            <v>6.6000000000000003E-2</v>
          </cell>
          <cell r="K1284">
            <v>6.6000000000000003E-2</v>
          </cell>
          <cell r="L1284">
            <v>6.7000000000000004E-2</v>
          </cell>
          <cell r="M1284">
            <v>6.7199999999999996E-2</v>
          </cell>
          <cell r="N1284">
            <v>6.7500000000000004E-2</v>
          </cell>
          <cell r="O1284">
            <v>6.7500000000000004E-2</v>
          </cell>
          <cell r="P1284">
            <v>6.7699999999999996E-2</v>
          </cell>
          <cell r="Q1284">
            <v>6.7799999999999999E-2</v>
          </cell>
          <cell r="R1284">
            <v>6.8400000000000002E-2</v>
          </cell>
          <cell r="S1284">
            <v>6.8500000000000005E-2</v>
          </cell>
          <cell r="T1284">
            <v>6.88E-2</v>
          </cell>
          <cell r="U1284">
            <v>6.9000000000000006E-2</v>
          </cell>
          <cell r="V1284">
            <v>6.9199999999999998E-2</v>
          </cell>
        </row>
        <row r="1285">
          <cell r="A1285">
            <v>36539</v>
          </cell>
          <cell r="B1285">
            <v>5.6899999999999999E-2</v>
          </cell>
          <cell r="C1285">
            <v>5.6899999999999999E-2</v>
          </cell>
          <cell r="D1285">
            <v>6.1400000000000003E-2</v>
          </cell>
          <cell r="E1285">
            <v>6.2700000000000006E-2</v>
          </cell>
          <cell r="F1285">
            <v>6.3500000000000001E-2</v>
          </cell>
          <cell r="G1285">
            <v>6.3799999999999996E-2</v>
          </cell>
          <cell r="H1285">
            <v>6.54E-2</v>
          </cell>
          <cell r="I1285">
            <v>6.5600000000000006E-2</v>
          </cell>
          <cell r="J1285">
            <v>6.6299999999999998E-2</v>
          </cell>
          <cell r="K1285">
            <v>6.6299999999999998E-2</v>
          </cell>
          <cell r="L1285">
            <v>6.7199999999999996E-2</v>
          </cell>
          <cell r="M1285">
            <v>6.7599999999999993E-2</v>
          </cell>
          <cell r="N1285">
            <v>6.7699999999999996E-2</v>
          </cell>
          <cell r="O1285">
            <v>6.7900000000000002E-2</v>
          </cell>
          <cell r="P1285">
            <v>6.8099999999999994E-2</v>
          </cell>
          <cell r="Q1285">
            <v>6.8199999999999997E-2</v>
          </cell>
          <cell r="R1285">
            <v>6.8699999999999997E-2</v>
          </cell>
          <cell r="S1285">
            <v>6.8900000000000003E-2</v>
          </cell>
          <cell r="T1285">
            <v>6.9099999999999995E-2</v>
          </cell>
          <cell r="U1285">
            <v>6.93E-2</v>
          </cell>
          <cell r="V1285">
            <v>6.9599999999999995E-2</v>
          </cell>
        </row>
        <row r="1286">
          <cell r="A1286">
            <v>36543</v>
          </cell>
          <cell r="B1286">
            <v>5.74E-2</v>
          </cell>
          <cell r="C1286">
            <v>5.74E-2</v>
          </cell>
          <cell r="D1286">
            <v>6.1699999999999998E-2</v>
          </cell>
          <cell r="E1286">
            <v>6.2899999999999998E-2</v>
          </cell>
          <cell r="F1286">
            <v>6.3700000000000007E-2</v>
          </cell>
          <cell r="G1286">
            <v>6.3899999999999998E-2</v>
          </cell>
          <cell r="H1286">
            <v>6.5799999999999997E-2</v>
          </cell>
          <cell r="I1286">
            <v>6.59E-2</v>
          </cell>
          <cell r="J1286">
            <v>6.6500000000000004E-2</v>
          </cell>
          <cell r="K1286">
            <v>6.6600000000000006E-2</v>
          </cell>
          <cell r="L1286">
            <v>6.7400000000000002E-2</v>
          </cell>
          <cell r="M1286">
            <v>6.7699999999999996E-2</v>
          </cell>
          <cell r="N1286">
            <v>6.8099999999999994E-2</v>
          </cell>
          <cell r="O1286">
            <v>6.8199999999999997E-2</v>
          </cell>
          <cell r="P1286">
            <v>6.8400000000000002E-2</v>
          </cell>
          <cell r="Q1286">
            <v>6.8500000000000005E-2</v>
          </cell>
          <cell r="R1286">
            <v>6.88E-2</v>
          </cell>
          <cell r="S1286">
            <v>6.9099999999999995E-2</v>
          </cell>
          <cell r="T1286">
            <v>6.93E-2</v>
          </cell>
          <cell r="U1286">
            <v>6.9500000000000006E-2</v>
          </cell>
          <cell r="V1286">
            <v>6.9699999999999998E-2</v>
          </cell>
        </row>
        <row r="1287">
          <cell r="A1287">
            <v>36544</v>
          </cell>
          <cell r="B1287">
            <v>5.7099999999999998E-2</v>
          </cell>
          <cell r="C1287">
            <v>5.7099999999999998E-2</v>
          </cell>
          <cell r="D1287">
            <v>6.1600000000000002E-2</v>
          </cell>
          <cell r="E1287">
            <v>6.2799999999999995E-2</v>
          </cell>
          <cell r="F1287">
            <v>6.3399999999999998E-2</v>
          </cell>
          <cell r="G1287">
            <v>6.3700000000000007E-2</v>
          </cell>
          <cell r="H1287">
            <v>6.5600000000000006E-2</v>
          </cell>
          <cell r="I1287">
            <v>6.5799999999999997E-2</v>
          </cell>
          <cell r="J1287">
            <v>6.6299999999999998E-2</v>
          </cell>
          <cell r="K1287">
            <v>6.6299999999999998E-2</v>
          </cell>
          <cell r="L1287">
            <v>6.7400000000000002E-2</v>
          </cell>
          <cell r="M1287">
            <v>6.7699999999999996E-2</v>
          </cell>
          <cell r="N1287">
            <v>6.8000000000000005E-2</v>
          </cell>
          <cell r="O1287">
            <v>6.8000000000000005E-2</v>
          </cell>
          <cell r="P1287">
            <v>6.83E-2</v>
          </cell>
          <cell r="Q1287">
            <v>6.8400000000000002E-2</v>
          </cell>
          <cell r="R1287">
            <v>6.88E-2</v>
          </cell>
          <cell r="S1287">
            <v>6.9000000000000006E-2</v>
          </cell>
          <cell r="T1287">
            <v>6.9199999999999998E-2</v>
          </cell>
          <cell r="U1287">
            <v>6.9400000000000003E-2</v>
          </cell>
          <cell r="V1287">
            <v>6.9599999999999995E-2</v>
          </cell>
        </row>
        <row r="1288">
          <cell r="A1288">
            <v>36545</v>
          </cell>
          <cell r="B1288">
            <v>5.74E-2</v>
          </cell>
          <cell r="C1288">
            <v>5.74E-2</v>
          </cell>
          <cell r="D1288">
            <v>6.2100000000000002E-2</v>
          </cell>
          <cell r="E1288">
            <v>6.3200000000000006E-2</v>
          </cell>
          <cell r="F1288">
            <v>6.3700000000000007E-2</v>
          </cell>
          <cell r="G1288">
            <v>6.3899999999999998E-2</v>
          </cell>
          <cell r="H1288">
            <v>6.6000000000000003E-2</v>
          </cell>
          <cell r="I1288">
            <v>6.6299999999999998E-2</v>
          </cell>
          <cell r="J1288">
            <v>6.6900000000000001E-2</v>
          </cell>
          <cell r="K1288">
            <v>6.6799999999999998E-2</v>
          </cell>
          <cell r="L1288">
            <v>6.7799999999999999E-2</v>
          </cell>
          <cell r="M1288">
            <v>6.8000000000000005E-2</v>
          </cell>
          <cell r="N1288">
            <v>6.8400000000000002E-2</v>
          </cell>
          <cell r="O1288">
            <v>6.8400000000000002E-2</v>
          </cell>
          <cell r="P1288">
            <v>6.8599999999999994E-2</v>
          </cell>
          <cell r="Q1288">
            <v>6.8699999999999997E-2</v>
          </cell>
          <cell r="R1288">
            <v>6.9099999999999995E-2</v>
          </cell>
          <cell r="S1288">
            <v>6.9199999999999998E-2</v>
          </cell>
          <cell r="T1288">
            <v>6.9500000000000006E-2</v>
          </cell>
          <cell r="U1288">
            <v>6.9699999999999998E-2</v>
          </cell>
          <cell r="V1288">
            <v>6.9800000000000001E-2</v>
          </cell>
        </row>
        <row r="1289">
          <cell r="A1289">
            <v>36546</v>
          </cell>
          <cell r="B1289">
            <v>5.7099999999999998E-2</v>
          </cell>
          <cell r="C1289">
            <v>5.7099999999999998E-2</v>
          </cell>
          <cell r="D1289">
            <v>6.1600000000000002E-2</v>
          </cell>
          <cell r="E1289">
            <v>6.2799999999999995E-2</v>
          </cell>
          <cell r="F1289">
            <v>6.3600000000000004E-2</v>
          </cell>
          <cell r="G1289">
            <v>6.3799999999999996E-2</v>
          </cell>
          <cell r="H1289">
            <v>6.5699999999999995E-2</v>
          </cell>
          <cell r="I1289">
            <v>6.59E-2</v>
          </cell>
          <cell r="J1289">
            <v>6.6500000000000004E-2</v>
          </cell>
          <cell r="K1289">
            <v>6.6199999999999995E-2</v>
          </cell>
          <cell r="L1289">
            <v>6.7500000000000004E-2</v>
          </cell>
          <cell r="M1289">
            <v>6.7900000000000002E-2</v>
          </cell>
          <cell r="N1289">
            <v>6.8199999999999997E-2</v>
          </cell>
          <cell r="O1289">
            <v>6.83E-2</v>
          </cell>
          <cell r="P1289">
            <v>6.8500000000000005E-2</v>
          </cell>
          <cell r="Q1289">
            <v>6.8599999999999994E-2</v>
          </cell>
          <cell r="R1289">
            <v>6.8900000000000003E-2</v>
          </cell>
          <cell r="S1289">
            <v>6.9099999999999995E-2</v>
          </cell>
          <cell r="T1289">
            <v>6.93E-2</v>
          </cell>
          <cell r="U1289">
            <v>6.9400000000000003E-2</v>
          </cell>
          <cell r="V1289">
            <v>6.9599999999999995E-2</v>
          </cell>
        </row>
        <row r="1290">
          <cell r="A1290">
            <v>36549</v>
          </cell>
          <cell r="B1290">
            <v>5.6800000000000003E-2</v>
          </cell>
          <cell r="C1290">
            <v>5.6800000000000003E-2</v>
          </cell>
          <cell r="D1290">
            <v>6.1400000000000003E-2</v>
          </cell>
          <cell r="E1290">
            <v>6.2700000000000006E-2</v>
          </cell>
          <cell r="F1290">
            <v>6.3299999999999995E-2</v>
          </cell>
          <cell r="G1290">
            <v>6.3399999999999998E-2</v>
          </cell>
          <cell r="H1290">
            <v>6.4899999999999999E-2</v>
          </cell>
          <cell r="I1290">
            <v>6.5100000000000005E-2</v>
          </cell>
          <cell r="J1290">
            <v>6.5699999999999995E-2</v>
          </cell>
          <cell r="K1290">
            <v>6.54E-2</v>
          </cell>
          <cell r="L1290">
            <v>6.6799999999999998E-2</v>
          </cell>
          <cell r="M1290">
            <v>6.7100000000000007E-2</v>
          </cell>
          <cell r="N1290">
            <v>6.7299999999999999E-2</v>
          </cell>
          <cell r="O1290">
            <v>6.7500000000000004E-2</v>
          </cell>
          <cell r="P1290">
            <v>6.7699999999999996E-2</v>
          </cell>
          <cell r="Q1290">
            <v>6.7799999999999999E-2</v>
          </cell>
          <cell r="R1290">
            <v>6.8099999999999994E-2</v>
          </cell>
          <cell r="S1290">
            <v>6.83E-2</v>
          </cell>
          <cell r="T1290">
            <v>6.8500000000000005E-2</v>
          </cell>
          <cell r="U1290">
            <v>6.8599999999999994E-2</v>
          </cell>
          <cell r="V1290">
            <v>6.8699999999999997E-2</v>
          </cell>
        </row>
        <row r="1291">
          <cell r="A1291">
            <v>36550</v>
          </cell>
          <cell r="B1291">
            <v>5.7099999999999998E-2</v>
          </cell>
          <cell r="C1291">
            <v>5.7099999999999998E-2</v>
          </cell>
          <cell r="D1291">
            <v>6.1600000000000002E-2</v>
          </cell>
          <cell r="E1291">
            <v>6.2799999999999995E-2</v>
          </cell>
          <cell r="F1291">
            <v>6.3399999999999998E-2</v>
          </cell>
          <cell r="G1291">
            <v>6.3500000000000001E-2</v>
          </cell>
          <cell r="H1291">
            <v>6.5199999999999994E-2</v>
          </cell>
          <cell r="I1291">
            <v>6.54E-2</v>
          </cell>
          <cell r="J1291">
            <v>6.6100000000000006E-2</v>
          </cell>
          <cell r="K1291">
            <v>6.5699999999999995E-2</v>
          </cell>
          <cell r="L1291">
            <v>6.6699999999999995E-2</v>
          </cell>
          <cell r="M1291">
            <v>6.7000000000000004E-2</v>
          </cell>
          <cell r="N1291">
            <v>6.7400000000000002E-2</v>
          </cell>
          <cell r="O1291">
            <v>6.7400000000000002E-2</v>
          </cell>
          <cell r="P1291">
            <v>6.7699999999999996E-2</v>
          </cell>
          <cell r="Q1291">
            <v>6.7799999999999999E-2</v>
          </cell>
          <cell r="R1291">
            <v>6.8000000000000005E-2</v>
          </cell>
          <cell r="S1291">
            <v>6.83E-2</v>
          </cell>
          <cell r="T1291">
            <v>6.8500000000000005E-2</v>
          </cell>
          <cell r="U1291">
            <v>6.8599999999999994E-2</v>
          </cell>
          <cell r="V1291">
            <v>6.8699999999999997E-2</v>
          </cell>
        </row>
        <row r="1292">
          <cell r="A1292">
            <v>36551</v>
          </cell>
          <cell r="B1292">
            <v>5.74E-2</v>
          </cell>
          <cell r="C1292">
            <v>5.74E-2</v>
          </cell>
          <cell r="D1292">
            <v>6.1800000000000001E-2</v>
          </cell>
          <cell r="E1292">
            <v>6.2899999999999998E-2</v>
          </cell>
          <cell r="F1292">
            <v>6.3500000000000001E-2</v>
          </cell>
          <cell r="G1292">
            <v>6.3700000000000007E-2</v>
          </cell>
          <cell r="H1292">
            <v>6.54E-2</v>
          </cell>
          <cell r="I1292">
            <v>6.5600000000000006E-2</v>
          </cell>
          <cell r="J1292">
            <v>6.6199999999999995E-2</v>
          </cell>
          <cell r="K1292">
            <v>6.59E-2</v>
          </cell>
          <cell r="L1292">
            <v>6.6699999999999995E-2</v>
          </cell>
          <cell r="M1292">
            <v>6.7100000000000007E-2</v>
          </cell>
          <cell r="N1292">
            <v>6.7400000000000002E-2</v>
          </cell>
          <cell r="O1292">
            <v>6.7500000000000004E-2</v>
          </cell>
          <cell r="P1292">
            <v>6.7599999999999993E-2</v>
          </cell>
          <cell r="Q1292">
            <v>6.7799999999999999E-2</v>
          </cell>
          <cell r="R1292">
            <v>6.8099999999999994E-2</v>
          </cell>
          <cell r="S1292">
            <v>6.83E-2</v>
          </cell>
          <cell r="T1292">
            <v>6.8500000000000005E-2</v>
          </cell>
          <cell r="U1292">
            <v>6.8599999999999994E-2</v>
          </cell>
          <cell r="V1292">
            <v>6.8699999999999997E-2</v>
          </cell>
        </row>
        <row r="1293">
          <cell r="A1293">
            <v>36552</v>
          </cell>
          <cell r="B1293">
            <v>5.8299999999999998E-2</v>
          </cell>
          <cell r="C1293">
            <v>5.8299999999999998E-2</v>
          </cell>
          <cell r="D1293">
            <v>6.2600000000000003E-2</v>
          </cell>
          <cell r="E1293">
            <v>6.3500000000000001E-2</v>
          </cell>
          <cell r="F1293">
            <v>6.4299999999999996E-2</v>
          </cell>
          <cell r="G1293">
            <v>6.4399999999999999E-2</v>
          </cell>
          <cell r="H1293">
            <v>6.5799999999999997E-2</v>
          </cell>
          <cell r="I1293">
            <v>6.6000000000000003E-2</v>
          </cell>
          <cell r="J1293">
            <v>6.6699999999999995E-2</v>
          </cell>
          <cell r="K1293">
            <v>6.6400000000000001E-2</v>
          </cell>
          <cell r="L1293">
            <v>6.6600000000000006E-2</v>
          </cell>
          <cell r="M1293">
            <v>6.6900000000000001E-2</v>
          </cell>
          <cell r="N1293">
            <v>6.7299999999999999E-2</v>
          </cell>
          <cell r="O1293">
            <v>6.7299999999999999E-2</v>
          </cell>
          <cell r="P1293">
            <v>6.7599999999999993E-2</v>
          </cell>
          <cell r="Q1293">
            <v>6.7699999999999996E-2</v>
          </cell>
          <cell r="R1293">
            <v>6.8000000000000005E-2</v>
          </cell>
          <cell r="S1293">
            <v>6.8199999999999997E-2</v>
          </cell>
          <cell r="T1293">
            <v>6.8400000000000002E-2</v>
          </cell>
          <cell r="U1293">
            <v>6.8500000000000005E-2</v>
          </cell>
          <cell r="V1293">
            <v>6.8599999999999994E-2</v>
          </cell>
        </row>
        <row r="1294">
          <cell r="A1294">
            <v>36553</v>
          </cell>
          <cell r="B1294">
            <v>5.8000000000000003E-2</v>
          </cell>
          <cell r="C1294">
            <v>5.8000000000000003E-2</v>
          </cell>
          <cell r="D1294">
            <v>6.2399999999999997E-2</v>
          </cell>
          <cell r="E1294">
            <v>6.3600000000000004E-2</v>
          </cell>
          <cell r="F1294">
            <v>6.4399999999999999E-2</v>
          </cell>
          <cell r="G1294">
            <v>6.0199999999999997E-2</v>
          </cell>
          <cell r="H1294">
            <v>6.5600000000000006E-2</v>
          </cell>
          <cell r="I1294">
            <v>6.59E-2</v>
          </cell>
          <cell r="J1294">
            <v>6.6500000000000004E-2</v>
          </cell>
          <cell r="K1294">
            <v>6.6199999999999995E-2</v>
          </cell>
          <cell r="L1294">
            <v>6.6600000000000006E-2</v>
          </cell>
          <cell r="M1294">
            <v>6.6900000000000001E-2</v>
          </cell>
          <cell r="N1294">
            <v>6.6900000000000001E-2</v>
          </cell>
          <cell r="O1294">
            <v>6.7000000000000004E-2</v>
          </cell>
          <cell r="P1294">
            <v>6.7199999999999996E-2</v>
          </cell>
          <cell r="Q1294">
            <v>6.7299999999999999E-2</v>
          </cell>
          <cell r="R1294">
            <v>6.7599999999999993E-2</v>
          </cell>
          <cell r="S1294">
            <v>6.7500000000000004E-2</v>
          </cell>
          <cell r="T1294">
            <v>6.7699999999999996E-2</v>
          </cell>
          <cell r="U1294">
            <v>6.7599999999999993E-2</v>
          </cell>
          <cell r="V1294">
            <v>6.7699999999999996E-2</v>
          </cell>
        </row>
        <row r="1295">
          <cell r="A1295">
            <v>36556</v>
          </cell>
          <cell r="B1295">
            <v>5.8900000000000001E-2</v>
          </cell>
          <cell r="C1295">
            <v>5.8900000000000001E-2</v>
          </cell>
          <cell r="D1295">
            <v>6.3299999999999995E-2</v>
          </cell>
          <cell r="E1295">
            <v>6.4699999999999994E-2</v>
          </cell>
          <cell r="F1295">
            <v>6.5000000000000002E-2</v>
          </cell>
          <cell r="G1295">
            <v>6.5299999999999997E-2</v>
          </cell>
          <cell r="H1295">
            <v>6.6400000000000001E-2</v>
          </cell>
          <cell r="I1295">
            <v>6.6600000000000006E-2</v>
          </cell>
          <cell r="J1295">
            <v>6.7000000000000004E-2</v>
          </cell>
          <cell r="K1295">
            <v>6.6600000000000006E-2</v>
          </cell>
          <cell r="L1295">
            <v>6.7599999999999993E-2</v>
          </cell>
          <cell r="M1295">
            <v>6.7599999999999993E-2</v>
          </cell>
          <cell r="N1295">
            <v>6.7699999999999996E-2</v>
          </cell>
          <cell r="O1295">
            <v>6.7699999999999996E-2</v>
          </cell>
          <cell r="P1295">
            <v>6.7599999999999993E-2</v>
          </cell>
          <cell r="Q1295">
            <v>6.7699999999999996E-2</v>
          </cell>
          <cell r="R1295">
            <v>6.7799999999999999E-2</v>
          </cell>
          <cell r="S1295">
            <v>6.7799999999999999E-2</v>
          </cell>
          <cell r="T1295">
            <v>6.7799999999999999E-2</v>
          </cell>
          <cell r="U1295">
            <v>6.7799999999999999E-2</v>
          </cell>
          <cell r="V1295">
            <v>6.7799999999999999E-2</v>
          </cell>
        </row>
        <row r="1296">
          <cell r="A1296">
            <v>36557</v>
          </cell>
          <cell r="B1296">
            <v>5.8200000000000002E-2</v>
          </cell>
          <cell r="C1296">
            <v>5.8200000000000002E-2</v>
          </cell>
          <cell r="D1296">
            <v>6.2899999999999998E-2</v>
          </cell>
          <cell r="E1296">
            <v>6.4399999999999999E-2</v>
          </cell>
          <cell r="F1296">
            <v>6.4899999999999999E-2</v>
          </cell>
          <cell r="G1296">
            <v>6.5000000000000002E-2</v>
          </cell>
          <cell r="H1296">
            <v>6.6199999999999995E-2</v>
          </cell>
          <cell r="I1296">
            <v>6.6400000000000001E-2</v>
          </cell>
          <cell r="J1296">
            <v>6.6600000000000006E-2</v>
          </cell>
          <cell r="K1296">
            <v>6.6400000000000001E-2</v>
          </cell>
          <cell r="L1296">
            <v>6.7000000000000004E-2</v>
          </cell>
          <cell r="M1296">
            <v>6.7000000000000004E-2</v>
          </cell>
          <cell r="N1296">
            <v>6.7100000000000007E-2</v>
          </cell>
          <cell r="O1296">
            <v>6.7199999999999996E-2</v>
          </cell>
          <cell r="P1296">
            <v>6.7000000000000004E-2</v>
          </cell>
          <cell r="Q1296">
            <v>6.7199999999999996E-2</v>
          </cell>
          <cell r="R1296">
            <v>6.7199999999999996E-2</v>
          </cell>
          <cell r="S1296">
            <v>6.7299999999999999E-2</v>
          </cell>
          <cell r="T1296">
            <v>6.7299999999999999E-2</v>
          </cell>
          <cell r="U1296">
            <v>6.7299999999999999E-2</v>
          </cell>
          <cell r="V1296">
            <v>6.7299999999999999E-2</v>
          </cell>
        </row>
        <row r="1297">
          <cell r="A1297">
            <v>36558</v>
          </cell>
          <cell r="B1297">
            <v>5.8599999999999999E-2</v>
          </cell>
          <cell r="C1297">
            <v>5.8599999999999999E-2</v>
          </cell>
          <cell r="D1297">
            <v>6.3100000000000003E-2</v>
          </cell>
          <cell r="E1297">
            <v>6.4799999999999996E-2</v>
          </cell>
          <cell r="F1297">
            <v>6.5100000000000005E-2</v>
          </cell>
          <cell r="G1297">
            <v>6.5299999999999997E-2</v>
          </cell>
          <cell r="H1297">
            <v>6.6199999999999995E-2</v>
          </cell>
          <cell r="I1297">
            <v>6.6500000000000004E-2</v>
          </cell>
          <cell r="J1297">
            <v>6.6799999999999998E-2</v>
          </cell>
          <cell r="K1297">
            <v>6.6500000000000004E-2</v>
          </cell>
          <cell r="L1297">
            <v>6.6799999999999998E-2</v>
          </cell>
          <cell r="M1297">
            <v>6.6799999999999998E-2</v>
          </cell>
          <cell r="N1297">
            <v>6.6900000000000001E-2</v>
          </cell>
          <cell r="O1297">
            <v>6.7000000000000004E-2</v>
          </cell>
          <cell r="P1297">
            <v>6.6900000000000001E-2</v>
          </cell>
          <cell r="Q1297">
            <v>6.7000000000000004E-2</v>
          </cell>
          <cell r="R1297">
            <v>6.7000000000000004E-2</v>
          </cell>
          <cell r="S1297">
            <v>6.7000000000000004E-2</v>
          </cell>
          <cell r="T1297">
            <v>6.7100000000000007E-2</v>
          </cell>
          <cell r="U1297">
            <v>6.7100000000000007E-2</v>
          </cell>
          <cell r="V1297">
            <v>6.7100000000000007E-2</v>
          </cell>
        </row>
        <row r="1298">
          <cell r="A1298">
            <v>36559</v>
          </cell>
          <cell r="B1298">
            <v>5.8200000000000002E-2</v>
          </cell>
          <cell r="C1298">
            <v>5.8200000000000002E-2</v>
          </cell>
          <cell r="D1298">
            <v>6.2600000000000003E-2</v>
          </cell>
          <cell r="E1298">
            <v>6.4000000000000001E-2</v>
          </cell>
          <cell r="F1298">
            <v>6.4500000000000002E-2</v>
          </cell>
          <cell r="G1298">
            <v>6.4500000000000002E-2</v>
          </cell>
          <cell r="H1298">
            <v>6.5000000000000002E-2</v>
          </cell>
          <cell r="I1298">
            <v>6.5199999999999994E-2</v>
          </cell>
          <cell r="J1298">
            <v>6.5600000000000006E-2</v>
          </cell>
          <cell r="K1298">
            <v>6.5299999999999997E-2</v>
          </cell>
          <cell r="L1298">
            <v>6.5799999999999997E-2</v>
          </cell>
          <cell r="M1298">
            <v>6.5799999999999997E-2</v>
          </cell>
          <cell r="N1298">
            <v>6.59E-2</v>
          </cell>
          <cell r="O1298">
            <v>6.59E-2</v>
          </cell>
          <cell r="P1298">
            <v>6.5699999999999995E-2</v>
          </cell>
          <cell r="Q1298">
            <v>6.5699999999999995E-2</v>
          </cell>
          <cell r="R1298">
            <v>6.5799999999999997E-2</v>
          </cell>
          <cell r="S1298">
            <v>6.5699999999999995E-2</v>
          </cell>
          <cell r="T1298">
            <v>6.5799999999999997E-2</v>
          </cell>
          <cell r="U1298">
            <v>6.5799999999999997E-2</v>
          </cell>
          <cell r="V1298">
            <v>6.5799999999999997E-2</v>
          </cell>
        </row>
        <row r="1299">
          <cell r="A1299">
            <v>36560</v>
          </cell>
          <cell r="B1299">
            <v>5.79E-2</v>
          </cell>
          <cell r="C1299">
            <v>5.79E-2</v>
          </cell>
          <cell r="D1299">
            <v>6.2799999999999995E-2</v>
          </cell>
          <cell r="E1299">
            <v>6.4600000000000005E-2</v>
          </cell>
          <cell r="F1299">
            <v>6.4899999999999999E-2</v>
          </cell>
          <cell r="G1299">
            <v>6.5199999999999994E-2</v>
          </cell>
          <cell r="H1299">
            <v>6.5799999999999997E-2</v>
          </cell>
          <cell r="I1299">
            <v>6.6100000000000006E-2</v>
          </cell>
          <cell r="J1299">
            <v>6.6900000000000001E-2</v>
          </cell>
          <cell r="K1299">
            <v>6.6699999999999995E-2</v>
          </cell>
          <cell r="L1299">
            <v>6.7000000000000004E-2</v>
          </cell>
          <cell r="M1299">
            <v>6.6900000000000001E-2</v>
          </cell>
          <cell r="N1299">
            <v>6.7000000000000004E-2</v>
          </cell>
          <cell r="O1299">
            <v>6.7000000000000004E-2</v>
          </cell>
          <cell r="P1299">
            <v>6.6799999999999998E-2</v>
          </cell>
          <cell r="Q1299">
            <v>6.6699999999999995E-2</v>
          </cell>
          <cell r="R1299">
            <v>6.6799999999999998E-2</v>
          </cell>
          <cell r="S1299">
            <v>6.6799999999999998E-2</v>
          </cell>
          <cell r="T1299">
            <v>6.6799999999999998E-2</v>
          </cell>
          <cell r="U1299">
            <v>6.6799999999999998E-2</v>
          </cell>
          <cell r="V1299">
            <v>6.6799999999999998E-2</v>
          </cell>
        </row>
        <row r="1300">
          <cell r="A1300">
            <v>36563</v>
          </cell>
          <cell r="B1300">
            <v>5.9499999999999997E-2</v>
          </cell>
          <cell r="C1300">
            <v>5.9499999999999997E-2</v>
          </cell>
          <cell r="D1300">
            <v>6.3600000000000004E-2</v>
          </cell>
          <cell r="E1300">
            <v>6.54E-2</v>
          </cell>
          <cell r="F1300">
            <v>6.5799999999999997E-2</v>
          </cell>
          <cell r="G1300">
            <v>6.59E-2</v>
          </cell>
          <cell r="H1300">
            <v>6.7100000000000007E-2</v>
          </cell>
          <cell r="I1300">
            <v>6.7299999999999999E-2</v>
          </cell>
          <cell r="J1300">
            <v>6.8000000000000005E-2</v>
          </cell>
          <cell r="K1300">
            <v>6.7699999999999996E-2</v>
          </cell>
          <cell r="L1300">
            <v>6.8099999999999994E-2</v>
          </cell>
          <cell r="M1300">
            <v>6.8099999999999994E-2</v>
          </cell>
          <cell r="N1300">
            <v>6.8099999999999994E-2</v>
          </cell>
          <cell r="O1300">
            <v>6.8199999999999997E-2</v>
          </cell>
          <cell r="P1300">
            <v>6.7900000000000002E-2</v>
          </cell>
          <cell r="Q1300">
            <v>6.7900000000000002E-2</v>
          </cell>
          <cell r="R1300">
            <v>6.7599999999999993E-2</v>
          </cell>
          <cell r="S1300">
            <v>6.7699999999999996E-2</v>
          </cell>
          <cell r="T1300">
            <v>6.7699999999999996E-2</v>
          </cell>
          <cell r="U1300">
            <v>6.7699999999999996E-2</v>
          </cell>
          <cell r="V1300">
            <v>6.7699999999999996E-2</v>
          </cell>
        </row>
        <row r="1301">
          <cell r="A1301">
            <v>36564</v>
          </cell>
          <cell r="B1301">
            <v>5.9200000000000003E-2</v>
          </cell>
          <cell r="C1301">
            <v>5.9200000000000003E-2</v>
          </cell>
          <cell r="D1301">
            <v>6.3799999999999996E-2</v>
          </cell>
          <cell r="E1301">
            <v>6.5299999999999997E-2</v>
          </cell>
          <cell r="F1301">
            <v>6.5699999999999995E-2</v>
          </cell>
          <cell r="G1301">
            <v>6.59E-2</v>
          </cell>
          <cell r="H1301">
            <v>6.6900000000000001E-2</v>
          </cell>
          <cell r="I1301">
            <v>6.7000000000000004E-2</v>
          </cell>
          <cell r="J1301">
            <v>6.7799999999999999E-2</v>
          </cell>
          <cell r="K1301">
            <v>6.7500000000000004E-2</v>
          </cell>
          <cell r="L1301">
            <v>6.7799999999999999E-2</v>
          </cell>
          <cell r="M1301">
            <v>6.7799999999999999E-2</v>
          </cell>
          <cell r="N1301">
            <v>6.7799999999999999E-2</v>
          </cell>
          <cell r="O1301">
            <v>6.7799999999999999E-2</v>
          </cell>
          <cell r="P1301">
            <v>6.7799999999999999E-2</v>
          </cell>
          <cell r="Q1301">
            <v>6.7799999999999999E-2</v>
          </cell>
          <cell r="R1301">
            <v>6.7699999999999996E-2</v>
          </cell>
          <cell r="S1301">
            <v>6.7599999999999993E-2</v>
          </cell>
          <cell r="T1301">
            <v>6.7500000000000004E-2</v>
          </cell>
          <cell r="U1301">
            <v>6.7599999999999993E-2</v>
          </cell>
          <cell r="V1301">
            <v>6.7400000000000002E-2</v>
          </cell>
        </row>
        <row r="1302">
          <cell r="A1302">
            <v>36565</v>
          </cell>
          <cell r="B1302">
            <v>5.9499999999999997E-2</v>
          </cell>
          <cell r="C1302">
            <v>5.9499999999999997E-2</v>
          </cell>
          <cell r="D1302">
            <v>6.4000000000000001E-2</v>
          </cell>
          <cell r="E1302">
            <v>6.5600000000000006E-2</v>
          </cell>
          <cell r="F1302">
            <v>6.6000000000000003E-2</v>
          </cell>
          <cell r="G1302">
            <v>6.6199999999999995E-2</v>
          </cell>
          <cell r="H1302">
            <v>6.7199999999999996E-2</v>
          </cell>
          <cell r="I1302">
            <v>6.7400000000000002E-2</v>
          </cell>
          <cell r="J1302">
            <v>6.8199999999999997E-2</v>
          </cell>
          <cell r="K1302">
            <v>6.7900000000000002E-2</v>
          </cell>
          <cell r="L1302">
            <v>6.8500000000000005E-2</v>
          </cell>
          <cell r="M1302">
            <v>6.8500000000000005E-2</v>
          </cell>
          <cell r="N1302">
            <v>6.8500000000000005E-2</v>
          </cell>
          <cell r="O1302">
            <v>6.8500000000000005E-2</v>
          </cell>
          <cell r="P1302">
            <v>6.8400000000000002E-2</v>
          </cell>
          <cell r="Q1302">
            <v>6.8400000000000002E-2</v>
          </cell>
          <cell r="R1302">
            <v>6.8400000000000002E-2</v>
          </cell>
          <cell r="S1302">
            <v>6.83E-2</v>
          </cell>
          <cell r="T1302">
            <v>6.83E-2</v>
          </cell>
          <cell r="U1302">
            <v>6.8199999999999997E-2</v>
          </cell>
          <cell r="V1302">
            <v>6.8099999999999994E-2</v>
          </cell>
        </row>
        <row r="1303">
          <cell r="A1303">
            <v>36566</v>
          </cell>
          <cell r="B1303">
            <v>5.9200000000000003E-2</v>
          </cell>
          <cell r="C1303">
            <v>5.9200000000000003E-2</v>
          </cell>
          <cell r="D1303">
            <v>6.3799999999999996E-2</v>
          </cell>
          <cell r="E1303">
            <v>6.5299999999999997E-2</v>
          </cell>
          <cell r="F1303">
            <v>6.5699999999999995E-2</v>
          </cell>
          <cell r="G1303">
            <v>6.5799999999999997E-2</v>
          </cell>
          <cell r="H1303">
            <v>6.7299999999999999E-2</v>
          </cell>
          <cell r="I1303">
            <v>6.7500000000000004E-2</v>
          </cell>
          <cell r="J1303">
            <v>6.8199999999999997E-2</v>
          </cell>
          <cell r="K1303">
            <v>6.7900000000000002E-2</v>
          </cell>
          <cell r="L1303">
            <v>6.8500000000000005E-2</v>
          </cell>
          <cell r="M1303">
            <v>6.8599999999999994E-2</v>
          </cell>
          <cell r="N1303">
            <v>6.9099999999999995E-2</v>
          </cell>
          <cell r="O1303">
            <v>6.9099999999999995E-2</v>
          </cell>
          <cell r="P1303">
            <v>6.9099999999999995E-2</v>
          </cell>
          <cell r="Q1303">
            <v>6.9000000000000006E-2</v>
          </cell>
          <cell r="R1303">
            <v>6.9000000000000006E-2</v>
          </cell>
          <cell r="S1303">
            <v>6.9000000000000006E-2</v>
          </cell>
          <cell r="T1303">
            <v>6.88E-2</v>
          </cell>
          <cell r="U1303">
            <v>6.88E-2</v>
          </cell>
          <cell r="V1303">
            <v>6.8699999999999997E-2</v>
          </cell>
        </row>
        <row r="1304">
          <cell r="A1304">
            <v>36567</v>
          </cell>
          <cell r="B1304">
            <v>5.8200000000000002E-2</v>
          </cell>
          <cell r="C1304">
            <v>5.8200000000000002E-2</v>
          </cell>
          <cell r="D1304">
            <v>6.3E-2</v>
          </cell>
          <cell r="E1304">
            <v>6.4699999999999994E-2</v>
          </cell>
          <cell r="F1304">
            <v>6.5000000000000002E-2</v>
          </cell>
          <cell r="G1304">
            <v>6.5199999999999994E-2</v>
          </cell>
          <cell r="H1304">
            <v>6.6699999999999995E-2</v>
          </cell>
          <cell r="I1304">
            <v>6.6900000000000001E-2</v>
          </cell>
          <cell r="J1304">
            <v>6.7599999999999993E-2</v>
          </cell>
          <cell r="K1304">
            <v>6.7400000000000002E-2</v>
          </cell>
          <cell r="L1304">
            <v>6.8000000000000005E-2</v>
          </cell>
          <cell r="M1304">
            <v>6.8099999999999994E-2</v>
          </cell>
          <cell r="N1304">
            <v>6.8699999999999997E-2</v>
          </cell>
          <cell r="O1304">
            <v>6.8699999999999997E-2</v>
          </cell>
          <cell r="P1304">
            <v>6.8599999999999994E-2</v>
          </cell>
          <cell r="Q1304">
            <v>6.8599999999999994E-2</v>
          </cell>
          <cell r="R1304">
            <v>6.8599999999999994E-2</v>
          </cell>
          <cell r="S1304">
            <v>6.8500000000000005E-2</v>
          </cell>
          <cell r="T1304">
            <v>6.8400000000000002E-2</v>
          </cell>
          <cell r="U1304">
            <v>6.8400000000000002E-2</v>
          </cell>
          <cell r="V1304">
            <v>6.8199999999999997E-2</v>
          </cell>
        </row>
        <row r="1305">
          <cell r="A1305">
            <v>36570</v>
          </cell>
          <cell r="B1305">
            <v>5.8500000000000003E-2</v>
          </cell>
          <cell r="C1305">
            <v>5.8500000000000003E-2</v>
          </cell>
          <cell r="D1305">
            <v>6.2799999999999995E-2</v>
          </cell>
          <cell r="E1305">
            <v>6.4299999999999996E-2</v>
          </cell>
          <cell r="F1305">
            <v>6.4799999999999996E-2</v>
          </cell>
          <cell r="G1305">
            <v>6.5000000000000002E-2</v>
          </cell>
          <cell r="H1305">
            <v>6.6699999999999995E-2</v>
          </cell>
          <cell r="I1305">
            <v>6.7000000000000004E-2</v>
          </cell>
          <cell r="J1305">
            <v>6.7199999999999996E-2</v>
          </cell>
          <cell r="K1305">
            <v>6.6900000000000001E-2</v>
          </cell>
          <cell r="L1305">
            <v>6.7500000000000004E-2</v>
          </cell>
          <cell r="M1305">
            <v>6.7500000000000004E-2</v>
          </cell>
          <cell r="N1305">
            <v>6.7699999999999996E-2</v>
          </cell>
          <cell r="O1305">
            <v>6.7799999999999999E-2</v>
          </cell>
          <cell r="P1305">
            <v>6.7599999999999993E-2</v>
          </cell>
          <cell r="Q1305">
            <v>6.7599999999999993E-2</v>
          </cell>
          <cell r="R1305">
            <v>6.7500000000000004E-2</v>
          </cell>
          <cell r="S1305">
            <v>6.7599999999999993E-2</v>
          </cell>
          <cell r="T1305">
            <v>6.7500000000000004E-2</v>
          </cell>
          <cell r="U1305">
            <v>6.7400000000000002E-2</v>
          </cell>
          <cell r="V1305">
            <v>6.7299999999999999E-2</v>
          </cell>
        </row>
        <row r="1306">
          <cell r="A1306">
            <v>36571</v>
          </cell>
          <cell r="B1306">
            <v>5.8900000000000001E-2</v>
          </cell>
          <cell r="C1306">
            <v>5.8900000000000001E-2</v>
          </cell>
          <cell r="D1306">
            <v>6.3399999999999998E-2</v>
          </cell>
          <cell r="E1306">
            <v>6.4899999999999999E-2</v>
          </cell>
          <cell r="F1306">
            <v>6.54E-2</v>
          </cell>
          <cell r="G1306">
            <v>6.5500000000000003E-2</v>
          </cell>
          <cell r="H1306">
            <v>6.7100000000000007E-2</v>
          </cell>
          <cell r="I1306">
            <v>6.7299999999999999E-2</v>
          </cell>
          <cell r="J1306">
            <v>6.7500000000000004E-2</v>
          </cell>
          <cell r="K1306">
            <v>6.7199999999999996E-2</v>
          </cell>
          <cell r="L1306">
            <v>6.7799999999999999E-2</v>
          </cell>
          <cell r="M1306">
            <v>6.7799999999999999E-2</v>
          </cell>
          <cell r="N1306">
            <v>6.7799999999999999E-2</v>
          </cell>
          <cell r="O1306">
            <v>6.7900000000000002E-2</v>
          </cell>
          <cell r="P1306">
            <v>6.7699999999999996E-2</v>
          </cell>
          <cell r="Q1306">
            <v>6.7699999999999996E-2</v>
          </cell>
          <cell r="R1306">
            <v>6.7699999999999996E-2</v>
          </cell>
          <cell r="S1306">
            <v>6.7699999999999996E-2</v>
          </cell>
          <cell r="T1306">
            <v>6.7599999999999993E-2</v>
          </cell>
          <cell r="U1306">
            <v>6.7599999999999993E-2</v>
          </cell>
          <cell r="V1306">
            <v>6.7500000000000004E-2</v>
          </cell>
        </row>
        <row r="1307">
          <cell r="A1307">
            <v>36572</v>
          </cell>
          <cell r="B1307">
            <v>5.79E-2</v>
          </cell>
          <cell r="C1307">
            <v>5.79E-2</v>
          </cell>
          <cell r="D1307">
            <v>6.2899999999999998E-2</v>
          </cell>
          <cell r="E1307">
            <v>6.4799999999999996E-2</v>
          </cell>
          <cell r="F1307">
            <v>6.5299999999999997E-2</v>
          </cell>
          <cell r="G1307">
            <v>6.5500000000000003E-2</v>
          </cell>
          <cell r="H1307">
            <v>6.7000000000000004E-2</v>
          </cell>
          <cell r="I1307">
            <v>6.7199999999999996E-2</v>
          </cell>
          <cell r="J1307">
            <v>6.7400000000000002E-2</v>
          </cell>
          <cell r="K1307">
            <v>6.7100000000000007E-2</v>
          </cell>
          <cell r="L1307">
            <v>6.7699999999999996E-2</v>
          </cell>
          <cell r="M1307">
            <v>6.7799999999999999E-2</v>
          </cell>
          <cell r="N1307">
            <v>6.7900000000000002E-2</v>
          </cell>
          <cell r="O1307">
            <v>6.7799999999999999E-2</v>
          </cell>
          <cell r="P1307">
            <v>6.7799999999999999E-2</v>
          </cell>
          <cell r="Q1307">
            <v>6.7799999999999999E-2</v>
          </cell>
          <cell r="R1307">
            <v>6.7900000000000002E-2</v>
          </cell>
          <cell r="S1307">
            <v>6.7900000000000002E-2</v>
          </cell>
          <cell r="T1307">
            <v>6.7799999999999999E-2</v>
          </cell>
          <cell r="U1307">
            <v>6.7699999999999996E-2</v>
          </cell>
          <cell r="V1307">
            <v>6.7699999999999996E-2</v>
          </cell>
        </row>
        <row r="1308">
          <cell r="A1308">
            <v>36573</v>
          </cell>
          <cell r="B1308">
            <v>5.8200000000000002E-2</v>
          </cell>
          <cell r="C1308">
            <v>5.8200000000000002E-2</v>
          </cell>
          <cell r="D1308">
            <v>6.3399999999999998E-2</v>
          </cell>
          <cell r="E1308">
            <v>6.54E-2</v>
          </cell>
          <cell r="F1308">
            <v>6.5799999999999997E-2</v>
          </cell>
          <cell r="G1308">
            <v>6.5799999999999997E-2</v>
          </cell>
          <cell r="H1308">
            <v>6.7400000000000002E-2</v>
          </cell>
          <cell r="I1308">
            <v>6.7699999999999996E-2</v>
          </cell>
          <cell r="J1308">
            <v>6.8000000000000005E-2</v>
          </cell>
          <cell r="K1308">
            <v>6.7699999999999996E-2</v>
          </cell>
          <cell r="L1308">
            <v>6.83E-2</v>
          </cell>
          <cell r="M1308">
            <v>6.8199999999999997E-2</v>
          </cell>
          <cell r="N1308">
            <v>6.8000000000000005E-2</v>
          </cell>
          <cell r="O1308">
            <v>6.8000000000000005E-2</v>
          </cell>
          <cell r="P1308">
            <v>6.8099999999999994E-2</v>
          </cell>
          <cell r="Q1308">
            <v>6.8099999999999994E-2</v>
          </cell>
          <cell r="R1308">
            <v>6.8099999999999994E-2</v>
          </cell>
          <cell r="S1308">
            <v>6.8000000000000005E-2</v>
          </cell>
          <cell r="T1308">
            <v>6.8000000000000005E-2</v>
          </cell>
          <cell r="U1308">
            <v>6.8000000000000005E-2</v>
          </cell>
          <cell r="V1308">
            <v>6.7799999999999999E-2</v>
          </cell>
        </row>
        <row r="1309">
          <cell r="A1309">
            <v>36574</v>
          </cell>
          <cell r="B1309">
            <v>5.6500000000000002E-2</v>
          </cell>
          <cell r="C1309">
            <v>5.6500000000000002E-2</v>
          </cell>
          <cell r="D1309">
            <v>6.2199999999999998E-2</v>
          </cell>
          <cell r="E1309">
            <v>6.4399999999999999E-2</v>
          </cell>
          <cell r="F1309">
            <v>6.5100000000000005E-2</v>
          </cell>
          <cell r="G1309">
            <v>6.5299999999999997E-2</v>
          </cell>
          <cell r="H1309">
            <v>6.6600000000000006E-2</v>
          </cell>
          <cell r="I1309">
            <v>6.6799999999999998E-2</v>
          </cell>
          <cell r="J1309">
            <v>6.7100000000000007E-2</v>
          </cell>
          <cell r="K1309">
            <v>6.6900000000000001E-2</v>
          </cell>
          <cell r="L1309">
            <v>6.7400000000000002E-2</v>
          </cell>
          <cell r="M1309">
            <v>6.7699999999999996E-2</v>
          </cell>
          <cell r="N1309">
            <v>6.7299999999999999E-2</v>
          </cell>
          <cell r="O1309">
            <v>6.7299999999999999E-2</v>
          </cell>
          <cell r="P1309">
            <v>6.7299999999999999E-2</v>
          </cell>
          <cell r="Q1309">
            <v>6.7299999999999999E-2</v>
          </cell>
          <cell r="R1309">
            <v>6.7100000000000007E-2</v>
          </cell>
          <cell r="S1309">
            <v>6.7100000000000007E-2</v>
          </cell>
          <cell r="T1309">
            <v>6.7000000000000004E-2</v>
          </cell>
          <cell r="U1309">
            <v>6.7000000000000004E-2</v>
          </cell>
          <cell r="V1309">
            <v>6.6799999999999998E-2</v>
          </cell>
        </row>
        <row r="1310">
          <cell r="A1310">
            <v>36578</v>
          </cell>
          <cell r="B1310">
            <v>5.6399999999999999E-2</v>
          </cell>
          <cell r="C1310">
            <v>5.6399999999999999E-2</v>
          </cell>
          <cell r="D1310">
            <v>6.1800000000000001E-2</v>
          </cell>
          <cell r="E1310">
            <v>6.3899999999999998E-2</v>
          </cell>
          <cell r="F1310">
            <v>6.4600000000000005E-2</v>
          </cell>
          <cell r="G1310">
            <v>6.4799999999999996E-2</v>
          </cell>
          <cell r="H1310">
            <v>6.5699999999999995E-2</v>
          </cell>
          <cell r="I1310">
            <v>6.59E-2</v>
          </cell>
          <cell r="J1310">
            <v>6.6199999999999995E-2</v>
          </cell>
          <cell r="K1310">
            <v>6.59E-2</v>
          </cell>
          <cell r="L1310">
            <v>6.6500000000000004E-2</v>
          </cell>
          <cell r="M1310">
            <v>6.6600000000000006E-2</v>
          </cell>
          <cell r="N1310">
            <v>6.6100000000000006E-2</v>
          </cell>
          <cell r="O1310">
            <v>6.6199999999999995E-2</v>
          </cell>
          <cell r="P1310">
            <v>6.6199999999999995E-2</v>
          </cell>
          <cell r="Q1310">
            <v>6.6100000000000006E-2</v>
          </cell>
          <cell r="R1310">
            <v>6.59E-2</v>
          </cell>
          <cell r="S1310">
            <v>6.6000000000000003E-2</v>
          </cell>
          <cell r="T1310">
            <v>6.59E-2</v>
          </cell>
          <cell r="U1310">
            <v>6.59E-2</v>
          </cell>
          <cell r="V1310">
            <v>6.5699999999999995E-2</v>
          </cell>
        </row>
        <row r="1311">
          <cell r="A1311">
            <v>36579</v>
          </cell>
          <cell r="B1311">
            <v>5.74E-2</v>
          </cell>
          <cell r="C1311">
            <v>5.74E-2</v>
          </cell>
          <cell r="D1311">
            <v>6.3100000000000003E-2</v>
          </cell>
          <cell r="E1311">
            <v>6.4699999999999994E-2</v>
          </cell>
          <cell r="F1311">
            <v>6.5600000000000006E-2</v>
          </cell>
          <cell r="G1311">
            <v>6.5699999999999995E-2</v>
          </cell>
          <cell r="H1311">
            <v>6.6500000000000004E-2</v>
          </cell>
          <cell r="I1311">
            <v>6.6799999999999998E-2</v>
          </cell>
          <cell r="J1311">
            <v>6.7100000000000007E-2</v>
          </cell>
          <cell r="K1311">
            <v>6.6799999999999998E-2</v>
          </cell>
          <cell r="L1311">
            <v>6.7299999999999999E-2</v>
          </cell>
          <cell r="M1311">
            <v>6.7599999999999993E-2</v>
          </cell>
          <cell r="N1311">
            <v>6.6900000000000001E-2</v>
          </cell>
          <cell r="O1311">
            <v>6.6900000000000001E-2</v>
          </cell>
          <cell r="P1311">
            <v>6.6799999999999998E-2</v>
          </cell>
          <cell r="Q1311">
            <v>6.6900000000000001E-2</v>
          </cell>
          <cell r="R1311">
            <v>6.6699999999999995E-2</v>
          </cell>
          <cell r="S1311">
            <v>6.6600000000000006E-2</v>
          </cell>
          <cell r="T1311">
            <v>6.6600000000000006E-2</v>
          </cell>
          <cell r="U1311">
            <v>6.6500000000000004E-2</v>
          </cell>
          <cell r="V1311">
            <v>6.6400000000000001E-2</v>
          </cell>
        </row>
        <row r="1312">
          <cell r="A1312">
            <v>36580</v>
          </cell>
          <cell r="B1312">
            <v>5.6399999999999999E-2</v>
          </cell>
          <cell r="C1312">
            <v>5.6399999999999999E-2</v>
          </cell>
          <cell r="D1312">
            <v>6.1800000000000001E-2</v>
          </cell>
          <cell r="E1312">
            <v>6.3399999999999998E-2</v>
          </cell>
          <cell r="F1312">
            <v>6.4399999999999999E-2</v>
          </cell>
          <cell r="G1312">
            <v>6.4500000000000002E-2</v>
          </cell>
          <cell r="H1312">
            <v>6.54E-2</v>
          </cell>
          <cell r="I1312">
            <v>6.5500000000000003E-2</v>
          </cell>
          <cell r="J1312">
            <v>6.59E-2</v>
          </cell>
          <cell r="K1312">
            <v>6.5600000000000006E-2</v>
          </cell>
          <cell r="L1312">
            <v>6.6100000000000006E-2</v>
          </cell>
          <cell r="M1312">
            <v>6.6299999999999998E-2</v>
          </cell>
          <cell r="N1312">
            <v>6.6299999999999998E-2</v>
          </cell>
          <cell r="O1312">
            <v>6.6199999999999995E-2</v>
          </cell>
          <cell r="P1312">
            <v>6.6299999999999998E-2</v>
          </cell>
          <cell r="Q1312">
            <v>6.6299999999999998E-2</v>
          </cell>
          <cell r="R1312">
            <v>6.6100000000000006E-2</v>
          </cell>
          <cell r="S1312">
            <v>6.6100000000000006E-2</v>
          </cell>
          <cell r="T1312">
            <v>6.6000000000000003E-2</v>
          </cell>
          <cell r="U1312">
            <v>6.6000000000000003E-2</v>
          </cell>
          <cell r="V1312">
            <v>6.5799999999999997E-2</v>
          </cell>
        </row>
        <row r="1313">
          <cell r="A1313">
            <v>36581</v>
          </cell>
          <cell r="B1313">
            <v>5.4600000000000003E-2</v>
          </cell>
          <cell r="C1313">
            <v>5.4600000000000003E-2</v>
          </cell>
          <cell r="D1313">
            <v>6.0600000000000001E-2</v>
          </cell>
          <cell r="E1313">
            <v>6.2600000000000003E-2</v>
          </cell>
          <cell r="F1313">
            <v>6.3399999999999998E-2</v>
          </cell>
          <cell r="G1313">
            <v>6.3500000000000001E-2</v>
          </cell>
          <cell r="H1313">
            <v>6.4699999999999994E-2</v>
          </cell>
          <cell r="I1313">
            <v>6.5000000000000002E-2</v>
          </cell>
          <cell r="J1313">
            <v>6.5299999999999997E-2</v>
          </cell>
          <cell r="K1313">
            <v>6.5000000000000002E-2</v>
          </cell>
          <cell r="L1313">
            <v>6.5600000000000006E-2</v>
          </cell>
          <cell r="M1313">
            <v>6.5799999999999997E-2</v>
          </cell>
          <cell r="N1313">
            <v>6.6199999999999995E-2</v>
          </cell>
          <cell r="O1313">
            <v>6.6199999999999995E-2</v>
          </cell>
          <cell r="P1313">
            <v>6.6199999999999995E-2</v>
          </cell>
          <cell r="Q1313">
            <v>6.6199999999999995E-2</v>
          </cell>
          <cell r="R1313">
            <v>6.6000000000000003E-2</v>
          </cell>
          <cell r="S1313">
            <v>6.6000000000000003E-2</v>
          </cell>
          <cell r="T1313">
            <v>6.6000000000000003E-2</v>
          </cell>
          <cell r="U1313">
            <v>6.6000000000000003E-2</v>
          </cell>
          <cell r="V1313">
            <v>6.5799999999999997E-2</v>
          </cell>
        </row>
        <row r="1314">
          <cell r="A1314">
            <v>36584</v>
          </cell>
          <cell r="B1314">
            <v>5.7000000000000002E-2</v>
          </cell>
          <cell r="C1314">
            <v>5.7000000000000002E-2</v>
          </cell>
          <cell r="D1314">
            <v>6.08E-2</v>
          </cell>
          <cell r="E1314">
            <v>6.3399999999999998E-2</v>
          </cell>
          <cell r="F1314">
            <v>6.4199999999999993E-2</v>
          </cell>
          <cell r="G1314">
            <v>6.4399999999999999E-2</v>
          </cell>
          <cell r="H1314">
            <v>6.6199999999999995E-2</v>
          </cell>
          <cell r="I1314">
            <v>6.6299999999999998E-2</v>
          </cell>
          <cell r="J1314">
            <v>6.6600000000000006E-2</v>
          </cell>
          <cell r="K1314">
            <v>6.6299999999999998E-2</v>
          </cell>
          <cell r="L1314">
            <v>6.7000000000000004E-2</v>
          </cell>
          <cell r="M1314">
            <v>6.7199999999999996E-2</v>
          </cell>
          <cell r="N1314">
            <v>6.7000000000000004E-2</v>
          </cell>
          <cell r="O1314">
            <v>6.7000000000000004E-2</v>
          </cell>
          <cell r="P1314">
            <v>6.7000000000000004E-2</v>
          </cell>
          <cell r="Q1314">
            <v>6.7100000000000007E-2</v>
          </cell>
          <cell r="R1314">
            <v>6.7000000000000004E-2</v>
          </cell>
          <cell r="S1314">
            <v>6.7000000000000004E-2</v>
          </cell>
          <cell r="T1314">
            <v>6.6900000000000001E-2</v>
          </cell>
          <cell r="U1314">
            <v>6.6900000000000001E-2</v>
          </cell>
          <cell r="V1314">
            <v>6.6600000000000006E-2</v>
          </cell>
        </row>
        <row r="1315">
          <cell r="A1315">
            <v>36585</v>
          </cell>
          <cell r="B1315">
            <v>5.74E-2</v>
          </cell>
          <cell r="C1315">
            <v>5.74E-2</v>
          </cell>
          <cell r="D1315">
            <v>6.0999999999999999E-2</v>
          </cell>
          <cell r="E1315">
            <v>6.3799999999999996E-2</v>
          </cell>
          <cell r="F1315">
            <v>6.4500000000000002E-2</v>
          </cell>
          <cell r="G1315">
            <v>6.4699999999999994E-2</v>
          </cell>
          <cell r="H1315">
            <v>6.6199999999999995E-2</v>
          </cell>
          <cell r="I1315">
            <v>6.6500000000000004E-2</v>
          </cell>
          <cell r="J1315">
            <v>6.6699999999999995E-2</v>
          </cell>
          <cell r="K1315">
            <v>6.6400000000000001E-2</v>
          </cell>
          <cell r="L1315">
            <v>6.7000000000000004E-2</v>
          </cell>
          <cell r="M1315">
            <v>6.7299999999999999E-2</v>
          </cell>
          <cell r="N1315">
            <v>6.6699999999999995E-2</v>
          </cell>
          <cell r="O1315">
            <v>6.6799999999999998E-2</v>
          </cell>
          <cell r="P1315">
            <v>6.6799999999999998E-2</v>
          </cell>
          <cell r="Q1315">
            <v>6.6900000000000001E-2</v>
          </cell>
          <cell r="R1315">
            <v>6.6799999999999998E-2</v>
          </cell>
          <cell r="S1315">
            <v>6.6799999999999998E-2</v>
          </cell>
          <cell r="T1315">
            <v>6.6699999999999995E-2</v>
          </cell>
          <cell r="U1315">
            <v>6.6699999999999995E-2</v>
          </cell>
          <cell r="V1315">
            <v>6.6699999999999995E-2</v>
          </cell>
        </row>
        <row r="1316">
          <cell r="A1316">
            <v>36586</v>
          </cell>
          <cell r="B1316">
            <v>5.9499999999999997E-2</v>
          </cell>
          <cell r="C1316">
            <v>5.9499999999999997E-2</v>
          </cell>
          <cell r="D1316">
            <v>6.1699999999999998E-2</v>
          </cell>
          <cell r="E1316">
            <v>6.4000000000000001E-2</v>
          </cell>
          <cell r="F1316">
            <v>6.4699999999999994E-2</v>
          </cell>
          <cell r="G1316">
            <v>6.4699999999999994E-2</v>
          </cell>
          <cell r="H1316">
            <v>6.6199999999999995E-2</v>
          </cell>
          <cell r="I1316">
            <v>6.6400000000000001E-2</v>
          </cell>
          <cell r="J1316">
            <v>6.6600000000000006E-2</v>
          </cell>
          <cell r="K1316">
            <v>6.6199999999999995E-2</v>
          </cell>
          <cell r="L1316">
            <v>6.6799999999999998E-2</v>
          </cell>
          <cell r="M1316">
            <v>6.7000000000000004E-2</v>
          </cell>
          <cell r="N1316">
            <v>6.6600000000000006E-2</v>
          </cell>
          <cell r="O1316">
            <v>6.6699999999999995E-2</v>
          </cell>
          <cell r="P1316">
            <v>6.6600000000000006E-2</v>
          </cell>
          <cell r="Q1316">
            <v>6.6699999999999995E-2</v>
          </cell>
          <cell r="R1316">
            <v>6.6600000000000006E-2</v>
          </cell>
          <cell r="S1316">
            <v>6.6600000000000006E-2</v>
          </cell>
          <cell r="T1316">
            <v>6.6500000000000004E-2</v>
          </cell>
          <cell r="U1316">
            <v>6.6500000000000004E-2</v>
          </cell>
          <cell r="V1316">
            <v>6.6500000000000004E-2</v>
          </cell>
        </row>
        <row r="1317">
          <cell r="A1317">
            <v>36587</v>
          </cell>
          <cell r="B1317">
            <v>5.9200000000000003E-2</v>
          </cell>
          <cell r="C1317">
            <v>5.9200000000000003E-2</v>
          </cell>
          <cell r="D1317">
            <v>6.1899999999999997E-2</v>
          </cell>
          <cell r="E1317">
            <v>6.4199999999999993E-2</v>
          </cell>
          <cell r="F1317">
            <v>6.4799999999999996E-2</v>
          </cell>
          <cell r="G1317">
            <v>6.4799999999999996E-2</v>
          </cell>
          <cell r="H1317">
            <v>6.6299999999999998E-2</v>
          </cell>
          <cell r="I1317">
            <v>6.6400000000000001E-2</v>
          </cell>
          <cell r="J1317">
            <v>6.6900000000000001E-2</v>
          </cell>
          <cell r="K1317">
            <v>6.6600000000000006E-2</v>
          </cell>
          <cell r="L1317">
            <v>6.7100000000000007E-2</v>
          </cell>
          <cell r="M1317">
            <v>6.7400000000000002E-2</v>
          </cell>
          <cell r="N1317">
            <v>6.6900000000000001E-2</v>
          </cell>
          <cell r="O1317">
            <v>6.6900000000000001E-2</v>
          </cell>
          <cell r="P1317">
            <v>6.6900000000000001E-2</v>
          </cell>
          <cell r="Q1317">
            <v>6.7000000000000004E-2</v>
          </cell>
          <cell r="R1317">
            <v>6.6799999999999998E-2</v>
          </cell>
          <cell r="S1317">
            <v>6.6799999999999998E-2</v>
          </cell>
          <cell r="T1317">
            <v>6.6799999999999998E-2</v>
          </cell>
          <cell r="U1317">
            <v>6.6699999999999995E-2</v>
          </cell>
          <cell r="V1317">
            <v>6.6799999999999998E-2</v>
          </cell>
        </row>
        <row r="1318">
          <cell r="A1318">
            <v>36588</v>
          </cell>
          <cell r="B1318">
            <v>5.8099999999999999E-2</v>
          </cell>
          <cell r="C1318">
            <v>5.8099999999999999E-2</v>
          </cell>
          <cell r="D1318">
            <v>6.13E-2</v>
          </cell>
          <cell r="E1318">
            <v>6.3799999999999996E-2</v>
          </cell>
          <cell r="F1318">
            <v>6.4299999999999996E-2</v>
          </cell>
          <cell r="G1318">
            <v>6.4600000000000005E-2</v>
          </cell>
          <cell r="H1318">
            <v>6.6000000000000003E-2</v>
          </cell>
          <cell r="I1318">
            <v>6.6100000000000006E-2</v>
          </cell>
          <cell r="J1318">
            <v>6.6600000000000006E-2</v>
          </cell>
          <cell r="K1318">
            <v>6.6199999999999995E-2</v>
          </cell>
          <cell r="L1318">
            <v>6.6900000000000001E-2</v>
          </cell>
          <cell r="M1318">
            <v>6.7000000000000004E-2</v>
          </cell>
          <cell r="N1318">
            <v>6.6699999999999995E-2</v>
          </cell>
          <cell r="O1318">
            <v>6.6600000000000006E-2</v>
          </cell>
          <cell r="P1318">
            <v>6.6699999999999995E-2</v>
          </cell>
          <cell r="Q1318">
            <v>6.6799999999999998E-2</v>
          </cell>
          <cell r="R1318">
            <v>6.6600000000000006E-2</v>
          </cell>
          <cell r="S1318">
            <v>6.6600000000000006E-2</v>
          </cell>
          <cell r="T1318">
            <v>6.6500000000000004E-2</v>
          </cell>
          <cell r="U1318">
            <v>6.6500000000000004E-2</v>
          </cell>
          <cell r="V1318">
            <v>6.6400000000000001E-2</v>
          </cell>
        </row>
        <row r="1319">
          <cell r="A1319">
            <v>36591</v>
          </cell>
          <cell r="B1319">
            <v>5.9900000000000002E-2</v>
          </cell>
          <cell r="C1319">
            <v>5.9900000000000002E-2</v>
          </cell>
          <cell r="D1319">
            <v>6.1899999999999997E-2</v>
          </cell>
          <cell r="E1319">
            <v>6.4399999999999999E-2</v>
          </cell>
          <cell r="F1319">
            <v>6.5000000000000002E-2</v>
          </cell>
          <cell r="G1319">
            <v>6.5100000000000005E-2</v>
          </cell>
          <cell r="H1319">
            <v>6.6500000000000004E-2</v>
          </cell>
          <cell r="I1319">
            <v>6.6799999999999998E-2</v>
          </cell>
          <cell r="J1319">
            <v>6.7000000000000004E-2</v>
          </cell>
          <cell r="K1319">
            <v>6.6699999999999995E-2</v>
          </cell>
          <cell r="L1319">
            <v>6.7100000000000007E-2</v>
          </cell>
          <cell r="M1319">
            <v>6.7199999999999996E-2</v>
          </cell>
          <cell r="N1319">
            <v>6.6799999999999998E-2</v>
          </cell>
          <cell r="O1319">
            <v>6.6799999999999998E-2</v>
          </cell>
          <cell r="P1319">
            <v>6.6799999999999998E-2</v>
          </cell>
          <cell r="Q1319">
            <v>6.6900000000000001E-2</v>
          </cell>
          <cell r="R1319">
            <v>6.6799999999999998E-2</v>
          </cell>
          <cell r="S1319">
            <v>6.6699999999999995E-2</v>
          </cell>
          <cell r="T1319">
            <v>6.6600000000000006E-2</v>
          </cell>
          <cell r="U1319">
            <v>6.6600000000000006E-2</v>
          </cell>
          <cell r="V1319">
            <v>6.6500000000000004E-2</v>
          </cell>
        </row>
        <row r="1320">
          <cell r="A1320">
            <v>36592</v>
          </cell>
          <cell r="B1320">
            <v>5.8799999999999998E-2</v>
          </cell>
          <cell r="C1320">
            <v>5.8799999999999998E-2</v>
          </cell>
          <cell r="D1320">
            <v>6.1699999999999998E-2</v>
          </cell>
          <cell r="E1320">
            <v>6.4000000000000001E-2</v>
          </cell>
          <cell r="F1320">
            <v>6.4500000000000002E-2</v>
          </cell>
          <cell r="G1320">
            <v>6.4699999999999994E-2</v>
          </cell>
          <cell r="H1320">
            <v>6.6100000000000006E-2</v>
          </cell>
          <cell r="I1320">
            <v>6.6400000000000001E-2</v>
          </cell>
          <cell r="J1320">
            <v>6.6699999999999995E-2</v>
          </cell>
          <cell r="K1320">
            <v>6.6400000000000001E-2</v>
          </cell>
          <cell r="L1320">
            <v>6.6699999999999995E-2</v>
          </cell>
          <cell r="M1320">
            <v>6.6799999999999998E-2</v>
          </cell>
          <cell r="N1320">
            <v>6.6500000000000004E-2</v>
          </cell>
          <cell r="O1320">
            <v>6.6500000000000004E-2</v>
          </cell>
          <cell r="P1320">
            <v>6.6600000000000006E-2</v>
          </cell>
          <cell r="Q1320">
            <v>6.6600000000000006E-2</v>
          </cell>
          <cell r="R1320">
            <v>6.6400000000000001E-2</v>
          </cell>
          <cell r="S1320">
            <v>6.6400000000000001E-2</v>
          </cell>
          <cell r="T1320">
            <v>6.6299999999999998E-2</v>
          </cell>
          <cell r="U1320">
            <v>6.6299999999999998E-2</v>
          </cell>
          <cell r="V1320">
            <v>6.6199999999999995E-2</v>
          </cell>
        </row>
        <row r="1321">
          <cell r="A1321">
            <v>36593</v>
          </cell>
          <cell r="B1321">
            <v>5.9200000000000003E-2</v>
          </cell>
          <cell r="C1321">
            <v>5.9200000000000003E-2</v>
          </cell>
          <cell r="D1321">
            <v>6.1499999999999999E-2</v>
          </cell>
          <cell r="E1321">
            <v>6.4199999999999993E-2</v>
          </cell>
          <cell r="F1321">
            <v>6.4600000000000005E-2</v>
          </cell>
          <cell r="G1321">
            <v>6.4699999999999994E-2</v>
          </cell>
          <cell r="H1321">
            <v>6.6100000000000006E-2</v>
          </cell>
          <cell r="I1321">
            <v>6.6400000000000001E-2</v>
          </cell>
          <cell r="J1321">
            <v>6.6600000000000006E-2</v>
          </cell>
          <cell r="K1321">
            <v>6.6299999999999998E-2</v>
          </cell>
          <cell r="L1321">
            <v>6.6600000000000006E-2</v>
          </cell>
          <cell r="M1321">
            <v>6.6699999999999995E-2</v>
          </cell>
          <cell r="N1321">
            <v>6.6600000000000006E-2</v>
          </cell>
          <cell r="O1321">
            <v>6.6600000000000006E-2</v>
          </cell>
          <cell r="P1321">
            <v>6.6699999999999995E-2</v>
          </cell>
          <cell r="Q1321">
            <v>6.6799999999999998E-2</v>
          </cell>
          <cell r="R1321">
            <v>6.6500000000000004E-2</v>
          </cell>
          <cell r="S1321">
            <v>6.6500000000000004E-2</v>
          </cell>
          <cell r="T1321">
            <v>6.6400000000000001E-2</v>
          </cell>
          <cell r="U1321">
            <v>6.6400000000000001E-2</v>
          </cell>
          <cell r="V1321">
            <v>6.6299999999999998E-2</v>
          </cell>
        </row>
        <row r="1322">
          <cell r="A1322">
            <v>36594</v>
          </cell>
          <cell r="B1322">
            <v>5.8799999999999998E-2</v>
          </cell>
          <cell r="C1322">
            <v>5.8799999999999998E-2</v>
          </cell>
          <cell r="D1322">
            <v>6.1400000000000003E-2</v>
          </cell>
          <cell r="E1322">
            <v>6.3799999999999996E-2</v>
          </cell>
          <cell r="F1322">
            <v>6.4299999999999996E-2</v>
          </cell>
          <cell r="G1322">
            <v>6.4600000000000005E-2</v>
          </cell>
          <cell r="H1322">
            <v>6.59E-2</v>
          </cell>
          <cell r="I1322">
            <v>6.6100000000000006E-2</v>
          </cell>
          <cell r="J1322">
            <v>6.6400000000000001E-2</v>
          </cell>
          <cell r="K1322">
            <v>6.6199999999999995E-2</v>
          </cell>
          <cell r="L1322">
            <v>6.6500000000000004E-2</v>
          </cell>
          <cell r="M1322">
            <v>6.6500000000000004E-2</v>
          </cell>
          <cell r="N1322">
            <v>6.6299999999999998E-2</v>
          </cell>
          <cell r="O1322">
            <v>6.6400000000000001E-2</v>
          </cell>
          <cell r="P1322">
            <v>6.6299999999999998E-2</v>
          </cell>
          <cell r="Q1322">
            <v>6.6400000000000001E-2</v>
          </cell>
          <cell r="R1322">
            <v>6.6199999999999995E-2</v>
          </cell>
          <cell r="S1322">
            <v>6.6199999999999995E-2</v>
          </cell>
          <cell r="T1322">
            <v>6.6100000000000006E-2</v>
          </cell>
          <cell r="U1322">
            <v>6.6100000000000006E-2</v>
          </cell>
          <cell r="V1322">
            <v>6.6000000000000003E-2</v>
          </cell>
        </row>
        <row r="1323">
          <cell r="A1323">
            <v>36595</v>
          </cell>
          <cell r="B1323">
            <v>5.8400000000000001E-2</v>
          </cell>
          <cell r="C1323">
            <v>5.8400000000000001E-2</v>
          </cell>
          <cell r="D1323">
            <v>6.1499999999999999E-2</v>
          </cell>
          <cell r="E1323">
            <v>6.4199999999999993E-2</v>
          </cell>
          <cell r="F1323">
            <v>6.4600000000000005E-2</v>
          </cell>
          <cell r="G1323">
            <v>6.4799999999999996E-2</v>
          </cell>
          <cell r="H1323">
            <v>6.6100000000000006E-2</v>
          </cell>
          <cell r="I1323">
            <v>6.6400000000000001E-2</v>
          </cell>
          <cell r="J1323">
            <v>6.6799999999999998E-2</v>
          </cell>
          <cell r="K1323">
            <v>6.6400000000000001E-2</v>
          </cell>
          <cell r="L1323">
            <v>6.6799999999999998E-2</v>
          </cell>
          <cell r="M1323">
            <v>6.6900000000000001E-2</v>
          </cell>
          <cell r="N1323">
            <v>6.6699999999999995E-2</v>
          </cell>
          <cell r="O1323">
            <v>6.6699999999999995E-2</v>
          </cell>
          <cell r="P1323">
            <v>6.6699999999999995E-2</v>
          </cell>
          <cell r="Q1323">
            <v>6.6799999999999998E-2</v>
          </cell>
          <cell r="R1323">
            <v>6.6600000000000006E-2</v>
          </cell>
          <cell r="S1323">
            <v>6.6600000000000006E-2</v>
          </cell>
          <cell r="T1323">
            <v>6.6500000000000004E-2</v>
          </cell>
          <cell r="U1323">
            <v>6.6500000000000004E-2</v>
          </cell>
          <cell r="V1323">
            <v>6.6400000000000001E-2</v>
          </cell>
        </row>
        <row r="1324">
          <cell r="A1324">
            <v>36598</v>
          </cell>
          <cell r="B1324">
            <v>5.96E-2</v>
          </cell>
          <cell r="C1324">
            <v>5.96E-2</v>
          </cell>
          <cell r="D1324">
            <v>6.1699999999999998E-2</v>
          </cell>
          <cell r="E1324">
            <v>6.4299999999999996E-2</v>
          </cell>
          <cell r="F1324">
            <v>6.4699999999999994E-2</v>
          </cell>
          <cell r="G1324">
            <v>6.4899999999999999E-2</v>
          </cell>
          <cell r="H1324">
            <v>6.6199999999999995E-2</v>
          </cell>
          <cell r="I1324">
            <v>6.6500000000000004E-2</v>
          </cell>
          <cell r="J1324">
            <v>6.6699999999999995E-2</v>
          </cell>
          <cell r="K1324">
            <v>6.6500000000000004E-2</v>
          </cell>
          <cell r="L1324">
            <v>6.6699999999999995E-2</v>
          </cell>
          <cell r="M1324">
            <v>6.6799999999999998E-2</v>
          </cell>
          <cell r="N1324">
            <v>6.6600000000000006E-2</v>
          </cell>
          <cell r="O1324">
            <v>6.6600000000000006E-2</v>
          </cell>
          <cell r="P1324">
            <v>6.6600000000000006E-2</v>
          </cell>
          <cell r="Q1324">
            <v>6.6699999999999995E-2</v>
          </cell>
          <cell r="R1324">
            <v>6.6500000000000004E-2</v>
          </cell>
          <cell r="S1324">
            <v>6.6600000000000006E-2</v>
          </cell>
          <cell r="T1324">
            <v>6.6400000000000001E-2</v>
          </cell>
          <cell r="U1324">
            <v>6.6400000000000001E-2</v>
          </cell>
          <cell r="V1324">
            <v>6.6299999999999998E-2</v>
          </cell>
        </row>
        <row r="1325">
          <cell r="A1325">
            <v>36599</v>
          </cell>
          <cell r="B1325">
            <v>5.9200000000000003E-2</v>
          </cell>
          <cell r="C1325">
            <v>5.9200000000000003E-2</v>
          </cell>
          <cell r="D1325">
            <v>6.1199999999999997E-2</v>
          </cell>
          <cell r="E1325">
            <v>6.3700000000000007E-2</v>
          </cell>
          <cell r="F1325">
            <v>6.4199999999999993E-2</v>
          </cell>
          <cell r="G1325">
            <v>6.4299999999999996E-2</v>
          </cell>
          <cell r="H1325">
            <v>6.5600000000000006E-2</v>
          </cell>
          <cell r="I1325">
            <v>6.59E-2</v>
          </cell>
          <cell r="J1325">
            <v>6.6100000000000006E-2</v>
          </cell>
          <cell r="K1325">
            <v>6.5799999999999997E-2</v>
          </cell>
          <cell r="L1325">
            <v>6.6100000000000006E-2</v>
          </cell>
          <cell r="M1325">
            <v>6.6299999999999998E-2</v>
          </cell>
          <cell r="N1325">
            <v>6.6000000000000003E-2</v>
          </cell>
          <cell r="O1325">
            <v>6.6000000000000003E-2</v>
          </cell>
          <cell r="P1325">
            <v>6.6000000000000003E-2</v>
          </cell>
          <cell r="Q1325">
            <v>6.6100000000000006E-2</v>
          </cell>
          <cell r="R1325">
            <v>6.59E-2</v>
          </cell>
          <cell r="S1325">
            <v>6.59E-2</v>
          </cell>
          <cell r="T1325">
            <v>6.5799999999999997E-2</v>
          </cell>
          <cell r="U1325">
            <v>6.5799999999999997E-2</v>
          </cell>
          <cell r="V1325">
            <v>6.5699999999999995E-2</v>
          </cell>
        </row>
        <row r="1326">
          <cell r="A1326">
            <v>36600</v>
          </cell>
          <cell r="B1326">
            <v>5.8799999999999998E-2</v>
          </cell>
          <cell r="C1326">
            <v>5.8799999999999998E-2</v>
          </cell>
          <cell r="D1326">
            <v>6.0999999999999999E-2</v>
          </cell>
          <cell r="E1326">
            <v>6.3799999999999996E-2</v>
          </cell>
          <cell r="F1326">
            <v>6.4299999999999996E-2</v>
          </cell>
          <cell r="G1326">
            <v>6.4600000000000005E-2</v>
          </cell>
          <cell r="H1326">
            <v>6.5799999999999997E-2</v>
          </cell>
          <cell r="I1326">
            <v>6.59E-2</v>
          </cell>
          <cell r="J1326">
            <v>6.6100000000000006E-2</v>
          </cell>
          <cell r="K1326">
            <v>6.59E-2</v>
          </cell>
          <cell r="L1326">
            <v>6.6400000000000001E-2</v>
          </cell>
          <cell r="M1326">
            <v>6.6500000000000004E-2</v>
          </cell>
          <cell r="N1326">
            <v>6.6400000000000001E-2</v>
          </cell>
          <cell r="O1326">
            <v>6.6600000000000006E-2</v>
          </cell>
          <cell r="P1326">
            <v>6.6299999999999998E-2</v>
          </cell>
          <cell r="Q1326">
            <v>6.6199999999999995E-2</v>
          </cell>
          <cell r="R1326">
            <v>6.6000000000000003E-2</v>
          </cell>
          <cell r="S1326">
            <v>6.6000000000000003E-2</v>
          </cell>
          <cell r="T1326">
            <v>6.59E-2</v>
          </cell>
          <cell r="U1326">
            <v>6.59E-2</v>
          </cell>
          <cell r="V1326">
            <v>6.5799999999999997E-2</v>
          </cell>
        </row>
        <row r="1327">
          <cell r="A1327">
            <v>36601</v>
          </cell>
          <cell r="B1327">
            <v>5.7599999999999998E-2</v>
          </cell>
          <cell r="C1327">
            <v>5.7599999999999998E-2</v>
          </cell>
          <cell r="D1327">
            <v>6.08E-2</v>
          </cell>
          <cell r="E1327">
            <v>6.3500000000000001E-2</v>
          </cell>
          <cell r="F1327">
            <v>6.4000000000000001E-2</v>
          </cell>
          <cell r="G1327">
            <v>6.4000000000000001E-2</v>
          </cell>
          <cell r="H1327">
            <v>6.4899999999999999E-2</v>
          </cell>
          <cell r="I1327">
            <v>6.4799999999999996E-2</v>
          </cell>
          <cell r="J1327">
            <v>6.5100000000000005E-2</v>
          </cell>
          <cell r="K1327">
            <v>6.4899999999999999E-2</v>
          </cell>
          <cell r="L1327">
            <v>6.5699999999999995E-2</v>
          </cell>
          <cell r="M1327">
            <v>6.5699999999999995E-2</v>
          </cell>
          <cell r="N1327">
            <v>6.5500000000000003E-2</v>
          </cell>
          <cell r="O1327">
            <v>6.5600000000000006E-2</v>
          </cell>
          <cell r="P1327">
            <v>6.54E-2</v>
          </cell>
          <cell r="Q1327">
            <v>6.5299999999999997E-2</v>
          </cell>
          <cell r="R1327">
            <v>6.54E-2</v>
          </cell>
          <cell r="S1327">
            <v>6.54E-2</v>
          </cell>
          <cell r="T1327">
            <v>6.5299999999999997E-2</v>
          </cell>
          <cell r="U1327">
            <v>6.5199999999999994E-2</v>
          </cell>
          <cell r="V1327">
            <v>6.5199999999999994E-2</v>
          </cell>
        </row>
        <row r="1328">
          <cell r="A1328">
            <v>36602</v>
          </cell>
          <cell r="B1328">
            <v>5.8000000000000003E-2</v>
          </cell>
          <cell r="C1328">
            <v>5.8000000000000003E-2</v>
          </cell>
          <cell r="D1328">
            <v>6.0999999999999999E-2</v>
          </cell>
          <cell r="E1328">
            <v>6.3100000000000003E-2</v>
          </cell>
          <cell r="F1328">
            <v>6.3700000000000007E-2</v>
          </cell>
          <cell r="G1328">
            <v>6.3899999999999998E-2</v>
          </cell>
          <cell r="H1328">
            <v>6.4399999999999999E-2</v>
          </cell>
          <cell r="I1328">
            <v>6.4500000000000002E-2</v>
          </cell>
          <cell r="J1328">
            <v>6.4699999999999994E-2</v>
          </cell>
          <cell r="K1328">
            <v>6.4600000000000005E-2</v>
          </cell>
          <cell r="L1328">
            <v>6.4799999999999996E-2</v>
          </cell>
          <cell r="M1328">
            <v>6.5100000000000005E-2</v>
          </cell>
          <cell r="N1328">
            <v>6.4899999999999999E-2</v>
          </cell>
          <cell r="O1328">
            <v>6.5000000000000002E-2</v>
          </cell>
          <cell r="P1328">
            <v>6.5000000000000002E-2</v>
          </cell>
          <cell r="Q1328">
            <v>6.4799999999999996E-2</v>
          </cell>
          <cell r="R1328">
            <v>6.4899999999999999E-2</v>
          </cell>
          <cell r="S1328">
            <v>6.4699999999999994E-2</v>
          </cell>
          <cell r="T1328">
            <v>6.4799999999999996E-2</v>
          </cell>
          <cell r="U1328">
            <v>6.4699999999999994E-2</v>
          </cell>
          <cell r="V1328">
            <v>6.4799999999999996E-2</v>
          </cell>
        </row>
        <row r="1329">
          <cell r="A1329">
            <v>36605</v>
          </cell>
          <cell r="B1329">
            <v>5.8400000000000001E-2</v>
          </cell>
          <cell r="C1329">
            <v>5.8400000000000001E-2</v>
          </cell>
          <cell r="D1329">
            <v>6.2E-2</v>
          </cell>
          <cell r="E1329">
            <v>6.3700000000000007E-2</v>
          </cell>
          <cell r="F1329">
            <v>6.4199999999999993E-2</v>
          </cell>
          <cell r="G1329">
            <v>6.4600000000000005E-2</v>
          </cell>
          <cell r="H1329">
            <v>6.4500000000000002E-2</v>
          </cell>
          <cell r="I1329">
            <v>6.4600000000000005E-2</v>
          </cell>
          <cell r="J1329">
            <v>6.4699999999999994E-2</v>
          </cell>
          <cell r="K1329">
            <v>6.4299999999999996E-2</v>
          </cell>
          <cell r="L1329">
            <v>6.5199999999999994E-2</v>
          </cell>
          <cell r="M1329">
            <v>6.5100000000000005E-2</v>
          </cell>
          <cell r="N1329">
            <v>6.4799999999999996E-2</v>
          </cell>
          <cell r="O1329">
            <v>6.4799999999999996E-2</v>
          </cell>
          <cell r="P1329">
            <v>6.4699999999999994E-2</v>
          </cell>
          <cell r="Q1329">
            <v>6.4500000000000002E-2</v>
          </cell>
          <cell r="R1329">
            <v>6.4699999999999994E-2</v>
          </cell>
          <cell r="S1329">
            <v>6.4699999999999994E-2</v>
          </cell>
          <cell r="T1329">
            <v>6.4600000000000005E-2</v>
          </cell>
          <cell r="U1329">
            <v>6.4600000000000005E-2</v>
          </cell>
          <cell r="V1329">
            <v>6.4600000000000005E-2</v>
          </cell>
        </row>
        <row r="1330">
          <cell r="A1330">
            <v>36606</v>
          </cell>
          <cell r="B1330">
            <v>5.79E-2</v>
          </cell>
          <cell r="C1330">
            <v>5.79E-2</v>
          </cell>
          <cell r="D1330">
            <v>6.1800000000000001E-2</v>
          </cell>
          <cell r="E1330">
            <v>6.3600000000000004E-2</v>
          </cell>
          <cell r="F1330">
            <v>6.4299999999999996E-2</v>
          </cell>
          <cell r="G1330">
            <v>6.4199999999999993E-2</v>
          </cell>
          <cell r="H1330">
            <v>6.4600000000000005E-2</v>
          </cell>
          <cell r="I1330">
            <v>6.4600000000000005E-2</v>
          </cell>
          <cell r="J1330">
            <v>6.4899999999999999E-2</v>
          </cell>
          <cell r="K1330">
            <v>6.4500000000000002E-2</v>
          </cell>
          <cell r="L1330">
            <v>6.5199999999999994E-2</v>
          </cell>
          <cell r="M1330">
            <v>6.5100000000000005E-2</v>
          </cell>
          <cell r="N1330">
            <v>6.4600000000000005E-2</v>
          </cell>
          <cell r="O1330">
            <v>6.4600000000000005E-2</v>
          </cell>
          <cell r="P1330">
            <v>6.4500000000000002E-2</v>
          </cell>
          <cell r="Q1330">
            <v>6.4399999999999999E-2</v>
          </cell>
          <cell r="R1330">
            <v>6.4500000000000002E-2</v>
          </cell>
          <cell r="S1330">
            <v>6.4500000000000002E-2</v>
          </cell>
          <cell r="T1330">
            <v>6.4399999999999999E-2</v>
          </cell>
          <cell r="U1330">
            <v>6.4500000000000002E-2</v>
          </cell>
          <cell r="V1330">
            <v>6.4299999999999996E-2</v>
          </cell>
        </row>
        <row r="1331">
          <cell r="A1331">
            <v>36607</v>
          </cell>
          <cell r="B1331">
            <v>5.8400000000000001E-2</v>
          </cell>
          <cell r="C1331">
            <v>5.8400000000000001E-2</v>
          </cell>
          <cell r="D1331">
            <v>6.1600000000000002E-2</v>
          </cell>
          <cell r="E1331">
            <v>6.3500000000000001E-2</v>
          </cell>
          <cell r="F1331">
            <v>6.4000000000000001E-2</v>
          </cell>
          <cell r="G1331">
            <v>6.3799999999999996E-2</v>
          </cell>
          <cell r="H1331">
            <v>6.4199999999999993E-2</v>
          </cell>
          <cell r="I1331">
            <v>6.4199999999999993E-2</v>
          </cell>
          <cell r="J1331">
            <v>6.4500000000000002E-2</v>
          </cell>
          <cell r="K1331">
            <v>6.4000000000000001E-2</v>
          </cell>
          <cell r="L1331">
            <v>6.4600000000000005E-2</v>
          </cell>
          <cell r="M1331">
            <v>6.4799999999999996E-2</v>
          </cell>
          <cell r="N1331">
            <v>6.4299999999999996E-2</v>
          </cell>
          <cell r="O1331">
            <v>6.4199999999999993E-2</v>
          </cell>
          <cell r="P1331">
            <v>6.4299999999999996E-2</v>
          </cell>
          <cell r="Q1331">
            <v>6.4199999999999993E-2</v>
          </cell>
          <cell r="R1331">
            <v>6.4199999999999993E-2</v>
          </cell>
          <cell r="S1331">
            <v>6.4100000000000004E-2</v>
          </cell>
          <cell r="T1331">
            <v>6.4199999999999993E-2</v>
          </cell>
          <cell r="U1331">
            <v>6.4100000000000004E-2</v>
          </cell>
          <cell r="V1331">
            <v>6.4100000000000004E-2</v>
          </cell>
        </row>
        <row r="1332">
          <cell r="A1332">
            <v>36608</v>
          </cell>
          <cell r="B1332">
            <v>5.8799999999999998E-2</v>
          </cell>
          <cell r="C1332">
            <v>5.8799999999999998E-2</v>
          </cell>
          <cell r="D1332">
            <v>6.2199999999999998E-2</v>
          </cell>
          <cell r="E1332">
            <v>6.3600000000000004E-2</v>
          </cell>
          <cell r="F1332">
            <v>6.4100000000000004E-2</v>
          </cell>
          <cell r="G1332">
            <v>6.4100000000000004E-2</v>
          </cell>
          <cell r="H1332">
            <v>6.4699999999999994E-2</v>
          </cell>
          <cell r="I1332">
            <v>6.4799999999999996E-2</v>
          </cell>
          <cell r="J1332">
            <v>6.4799999999999996E-2</v>
          </cell>
          <cell r="K1332">
            <v>6.4299999999999996E-2</v>
          </cell>
          <cell r="L1332">
            <v>6.4899999999999999E-2</v>
          </cell>
          <cell r="M1332">
            <v>6.5000000000000002E-2</v>
          </cell>
          <cell r="N1332">
            <v>6.4899999999999999E-2</v>
          </cell>
          <cell r="O1332">
            <v>6.4699999999999994E-2</v>
          </cell>
          <cell r="P1332">
            <v>6.4899999999999999E-2</v>
          </cell>
          <cell r="Q1332">
            <v>6.4600000000000005E-2</v>
          </cell>
          <cell r="R1332">
            <v>6.4799999999999996E-2</v>
          </cell>
          <cell r="S1332">
            <v>6.4699999999999994E-2</v>
          </cell>
          <cell r="T1332">
            <v>6.4799999999999996E-2</v>
          </cell>
          <cell r="U1332">
            <v>6.4699999999999994E-2</v>
          </cell>
          <cell r="V1332">
            <v>6.4699999999999994E-2</v>
          </cell>
        </row>
        <row r="1333">
          <cell r="A1333">
            <v>36609</v>
          </cell>
          <cell r="B1333">
            <v>5.8299999999999998E-2</v>
          </cell>
          <cell r="C1333">
            <v>5.8299999999999998E-2</v>
          </cell>
          <cell r="D1333">
            <v>6.2E-2</v>
          </cell>
          <cell r="E1333">
            <v>6.3700000000000007E-2</v>
          </cell>
          <cell r="F1333">
            <v>6.4199999999999993E-2</v>
          </cell>
          <cell r="G1333">
            <v>6.4299999999999996E-2</v>
          </cell>
          <cell r="H1333">
            <v>6.4899999999999999E-2</v>
          </cell>
          <cell r="I1333">
            <v>6.4899999999999999E-2</v>
          </cell>
          <cell r="J1333">
            <v>6.5100000000000005E-2</v>
          </cell>
          <cell r="K1333">
            <v>6.4799999999999996E-2</v>
          </cell>
          <cell r="L1333">
            <v>6.5199999999999994E-2</v>
          </cell>
          <cell r="M1333">
            <v>6.54E-2</v>
          </cell>
          <cell r="N1333">
            <v>6.5199999999999994E-2</v>
          </cell>
          <cell r="O1333">
            <v>6.5100000000000005E-2</v>
          </cell>
          <cell r="P1333">
            <v>6.5199999999999994E-2</v>
          </cell>
          <cell r="Q1333">
            <v>6.5000000000000002E-2</v>
          </cell>
          <cell r="R1333">
            <v>6.5100000000000005E-2</v>
          </cell>
          <cell r="S1333">
            <v>6.5000000000000002E-2</v>
          </cell>
          <cell r="T1333">
            <v>6.4899999999999999E-2</v>
          </cell>
          <cell r="U1333">
            <v>6.4799999999999996E-2</v>
          </cell>
          <cell r="V1333">
            <v>6.4699999999999994E-2</v>
          </cell>
        </row>
        <row r="1334">
          <cell r="A1334">
            <v>36612</v>
          </cell>
          <cell r="B1334">
            <v>5.8799999999999998E-2</v>
          </cell>
          <cell r="C1334">
            <v>5.8799999999999998E-2</v>
          </cell>
          <cell r="D1334">
            <v>6.2600000000000003E-2</v>
          </cell>
          <cell r="E1334">
            <v>6.4100000000000004E-2</v>
          </cell>
          <cell r="F1334">
            <v>6.4500000000000002E-2</v>
          </cell>
          <cell r="G1334">
            <v>6.4500000000000002E-2</v>
          </cell>
          <cell r="H1334">
            <v>6.5100000000000005E-2</v>
          </cell>
          <cell r="I1334">
            <v>6.5199999999999994E-2</v>
          </cell>
          <cell r="J1334">
            <v>6.54E-2</v>
          </cell>
          <cell r="K1334">
            <v>6.5000000000000002E-2</v>
          </cell>
          <cell r="L1334">
            <v>6.54E-2</v>
          </cell>
          <cell r="M1334">
            <v>6.5500000000000003E-2</v>
          </cell>
          <cell r="N1334">
            <v>6.54E-2</v>
          </cell>
          <cell r="O1334">
            <v>6.5299999999999997E-2</v>
          </cell>
          <cell r="P1334">
            <v>6.5299999999999997E-2</v>
          </cell>
          <cell r="Q1334">
            <v>6.5100000000000005E-2</v>
          </cell>
          <cell r="R1334">
            <v>6.5199999999999994E-2</v>
          </cell>
          <cell r="S1334">
            <v>6.5100000000000005E-2</v>
          </cell>
          <cell r="T1334">
            <v>6.5000000000000002E-2</v>
          </cell>
          <cell r="U1334">
            <v>6.4899999999999999E-2</v>
          </cell>
          <cell r="V1334">
            <v>6.4799999999999996E-2</v>
          </cell>
        </row>
        <row r="1335">
          <cell r="A1335">
            <v>36613</v>
          </cell>
          <cell r="B1335">
            <v>5.9200000000000003E-2</v>
          </cell>
          <cell r="C1335">
            <v>5.9200000000000003E-2</v>
          </cell>
          <cell r="D1335">
            <v>6.2799999999999995E-2</v>
          </cell>
          <cell r="E1335">
            <v>6.4799999999999996E-2</v>
          </cell>
          <cell r="F1335">
            <v>6.4399999999999999E-2</v>
          </cell>
          <cell r="G1335">
            <v>6.4799999999999996E-2</v>
          </cell>
          <cell r="H1335">
            <v>6.5500000000000003E-2</v>
          </cell>
          <cell r="I1335">
            <v>6.5600000000000006E-2</v>
          </cell>
          <cell r="J1335">
            <v>6.54E-2</v>
          </cell>
          <cell r="K1335">
            <v>6.5199999999999994E-2</v>
          </cell>
          <cell r="L1335">
            <v>6.5799999999999997E-2</v>
          </cell>
          <cell r="M1335">
            <v>6.5799999999999997E-2</v>
          </cell>
          <cell r="N1335">
            <v>6.54E-2</v>
          </cell>
          <cell r="O1335">
            <v>6.5500000000000003E-2</v>
          </cell>
          <cell r="P1335">
            <v>6.54E-2</v>
          </cell>
          <cell r="Q1335">
            <v>6.5199999999999994E-2</v>
          </cell>
          <cell r="R1335">
            <v>6.5199999999999994E-2</v>
          </cell>
          <cell r="S1335">
            <v>6.5199999999999994E-2</v>
          </cell>
          <cell r="T1335">
            <v>6.5199999999999994E-2</v>
          </cell>
          <cell r="U1335">
            <v>6.5199999999999994E-2</v>
          </cell>
          <cell r="V1335">
            <v>6.5000000000000002E-2</v>
          </cell>
        </row>
        <row r="1336">
          <cell r="A1336">
            <v>36614</v>
          </cell>
          <cell r="B1336">
            <v>5.79E-2</v>
          </cell>
          <cell r="C1336">
            <v>5.79E-2</v>
          </cell>
          <cell r="D1336">
            <v>6.1800000000000001E-2</v>
          </cell>
          <cell r="E1336">
            <v>6.4600000000000005E-2</v>
          </cell>
          <cell r="F1336">
            <v>6.4399999999999999E-2</v>
          </cell>
          <cell r="G1336">
            <v>6.4500000000000002E-2</v>
          </cell>
          <cell r="H1336">
            <v>6.5299999999999997E-2</v>
          </cell>
          <cell r="I1336">
            <v>6.5199999999999994E-2</v>
          </cell>
          <cell r="J1336">
            <v>6.5199999999999994E-2</v>
          </cell>
          <cell r="K1336">
            <v>6.4899999999999999E-2</v>
          </cell>
          <cell r="L1336">
            <v>6.54E-2</v>
          </cell>
          <cell r="M1336">
            <v>6.5600000000000006E-2</v>
          </cell>
          <cell r="N1336">
            <v>6.5199999999999994E-2</v>
          </cell>
          <cell r="O1336">
            <v>6.5299999999999997E-2</v>
          </cell>
          <cell r="P1336">
            <v>6.5199999999999994E-2</v>
          </cell>
          <cell r="Q1336">
            <v>6.5000000000000002E-2</v>
          </cell>
          <cell r="R1336">
            <v>6.5000000000000002E-2</v>
          </cell>
          <cell r="S1336">
            <v>6.5100000000000005E-2</v>
          </cell>
          <cell r="T1336">
            <v>6.5100000000000005E-2</v>
          </cell>
          <cell r="U1336">
            <v>6.4899999999999999E-2</v>
          </cell>
          <cell r="V1336">
            <v>6.4799999999999996E-2</v>
          </cell>
        </row>
        <row r="1337">
          <cell r="A1337">
            <v>36615</v>
          </cell>
          <cell r="B1337">
            <v>5.7500000000000002E-2</v>
          </cell>
          <cell r="C1337">
            <v>5.7500000000000002E-2</v>
          </cell>
          <cell r="D1337">
            <v>6.08E-2</v>
          </cell>
          <cell r="E1337">
            <v>6.2399999999999997E-2</v>
          </cell>
          <cell r="F1337">
            <v>6.3200000000000006E-2</v>
          </cell>
          <cell r="G1337">
            <v>6.3700000000000007E-2</v>
          </cell>
          <cell r="H1337">
            <v>6.4199999999999993E-2</v>
          </cell>
          <cell r="I1337">
            <v>6.3700000000000007E-2</v>
          </cell>
          <cell r="J1337">
            <v>6.4000000000000001E-2</v>
          </cell>
          <cell r="K1337">
            <v>6.3799999999999996E-2</v>
          </cell>
          <cell r="L1337">
            <v>6.4299999999999996E-2</v>
          </cell>
          <cell r="M1337">
            <v>6.4199999999999993E-2</v>
          </cell>
          <cell r="N1337">
            <v>6.4100000000000004E-2</v>
          </cell>
          <cell r="O1337">
            <v>6.4100000000000004E-2</v>
          </cell>
          <cell r="P1337">
            <v>6.4100000000000004E-2</v>
          </cell>
          <cell r="Q1337">
            <v>6.3600000000000004E-2</v>
          </cell>
          <cell r="R1337">
            <v>6.4000000000000001E-2</v>
          </cell>
          <cell r="S1337">
            <v>6.4000000000000001E-2</v>
          </cell>
          <cell r="T1337">
            <v>6.4000000000000001E-2</v>
          </cell>
          <cell r="U1337">
            <v>6.4100000000000004E-2</v>
          </cell>
          <cell r="V1337">
            <v>6.3899999999999998E-2</v>
          </cell>
        </row>
        <row r="1338">
          <cell r="A1338">
            <v>36616</v>
          </cell>
          <cell r="B1338">
            <v>6.0999999999999999E-2</v>
          </cell>
          <cell r="C1338">
            <v>6.0999999999999999E-2</v>
          </cell>
          <cell r="D1338">
            <v>6.0699999999999997E-2</v>
          </cell>
          <cell r="E1338">
            <v>6.3299999999999995E-2</v>
          </cell>
          <cell r="F1338">
            <v>6.2799999999999995E-2</v>
          </cell>
          <cell r="G1338">
            <v>6.2899999999999998E-2</v>
          </cell>
          <cell r="H1338">
            <v>6.3600000000000004E-2</v>
          </cell>
          <cell r="I1338">
            <v>6.3299999999999995E-2</v>
          </cell>
          <cell r="J1338">
            <v>6.3600000000000004E-2</v>
          </cell>
          <cell r="K1338">
            <v>6.3700000000000007E-2</v>
          </cell>
          <cell r="L1338">
            <v>6.3799999999999996E-2</v>
          </cell>
          <cell r="M1338">
            <v>6.3799999999999996E-2</v>
          </cell>
          <cell r="N1338">
            <v>6.3799999999999996E-2</v>
          </cell>
          <cell r="O1338">
            <v>6.3500000000000001E-2</v>
          </cell>
          <cell r="P1338">
            <v>6.3700000000000007E-2</v>
          </cell>
          <cell r="Q1338">
            <v>6.3200000000000006E-2</v>
          </cell>
          <cell r="R1338">
            <v>6.3600000000000004E-2</v>
          </cell>
          <cell r="S1338">
            <v>6.3500000000000001E-2</v>
          </cell>
          <cell r="T1338">
            <v>6.3600000000000004E-2</v>
          </cell>
          <cell r="U1338">
            <v>6.3500000000000001E-2</v>
          </cell>
          <cell r="V1338">
            <v>6.3500000000000001E-2</v>
          </cell>
        </row>
        <row r="1339">
          <cell r="A1339">
            <v>36619</v>
          </cell>
          <cell r="B1339">
            <v>0.06</v>
          </cell>
          <cell r="C1339">
            <v>0.06</v>
          </cell>
          <cell r="D1339">
            <v>6.1899999999999997E-2</v>
          </cell>
          <cell r="E1339">
            <v>6.3E-2</v>
          </cell>
          <cell r="F1339">
            <v>6.3E-2</v>
          </cell>
          <cell r="G1339">
            <v>6.3E-2</v>
          </cell>
          <cell r="H1339">
            <v>6.3E-2</v>
          </cell>
          <cell r="I1339">
            <v>6.2700000000000006E-2</v>
          </cell>
          <cell r="J1339">
            <v>6.2899999999999998E-2</v>
          </cell>
          <cell r="K1339">
            <v>6.3399999999999998E-2</v>
          </cell>
          <cell r="L1339">
            <v>6.3299999999999995E-2</v>
          </cell>
          <cell r="M1339">
            <v>6.3200000000000006E-2</v>
          </cell>
          <cell r="N1339">
            <v>6.2899999999999998E-2</v>
          </cell>
          <cell r="O1339">
            <v>6.2600000000000003E-2</v>
          </cell>
          <cell r="P1339">
            <v>6.3200000000000006E-2</v>
          </cell>
          <cell r="Q1339">
            <v>6.2799999999999995E-2</v>
          </cell>
          <cell r="R1339">
            <v>6.3200000000000006E-2</v>
          </cell>
          <cell r="S1339">
            <v>6.3100000000000003E-2</v>
          </cell>
          <cell r="T1339">
            <v>6.3200000000000006E-2</v>
          </cell>
          <cell r="U1339">
            <v>6.3100000000000003E-2</v>
          </cell>
          <cell r="V1339">
            <v>6.3100000000000003E-2</v>
          </cell>
        </row>
        <row r="1340">
          <cell r="A1340">
            <v>36620</v>
          </cell>
          <cell r="B1340">
            <v>5.9200000000000003E-2</v>
          </cell>
          <cell r="C1340">
            <v>5.9200000000000003E-2</v>
          </cell>
          <cell r="D1340">
            <v>6.1400000000000003E-2</v>
          </cell>
          <cell r="E1340">
            <v>6.25E-2</v>
          </cell>
          <cell r="F1340">
            <v>6.2300000000000001E-2</v>
          </cell>
          <cell r="G1340">
            <v>6.1899999999999997E-2</v>
          </cell>
          <cell r="H1340">
            <v>6.2E-2</v>
          </cell>
          <cell r="I1340">
            <v>6.1600000000000002E-2</v>
          </cell>
          <cell r="J1340">
            <v>6.2E-2</v>
          </cell>
          <cell r="K1340">
            <v>6.2300000000000001E-2</v>
          </cell>
          <cell r="L1340">
            <v>6.2300000000000001E-2</v>
          </cell>
          <cell r="M1340">
            <v>6.2300000000000001E-2</v>
          </cell>
          <cell r="N1340">
            <v>6.2300000000000001E-2</v>
          </cell>
          <cell r="O1340">
            <v>6.2199999999999998E-2</v>
          </cell>
          <cell r="P1340">
            <v>6.2100000000000002E-2</v>
          </cell>
          <cell r="Q1340">
            <v>6.2E-2</v>
          </cell>
          <cell r="R1340">
            <v>6.1899999999999997E-2</v>
          </cell>
          <cell r="S1340">
            <v>6.2E-2</v>
          </cell>
          <cell r="T1340">
            <v>6.2E-2</v>
          </cell>
          <cell r="U1340">
            <v>6.1800000000000001E-2</v>
          </cell>
          <cell r="V1340">
            <v>6.1800000000000001E-2</v>
          </cell>
        </row>
        <row r="1341">
          <cell r="A1341">
            <v>36621</v>
          </cell>
          <cell r="B1341">
            <v>5.9400000000000001E-2</v>
          </cell>
          <cell r="C1341">
            <v>5.9400000000000001E-2</v>
          </cell>
          <cell r="D1341">
            <v>6.0600000000000001E-2</v>
          </cell>
          <cell r="E1341">
            <v>6.13E-2</v>
          </cell>
          <cell r="F1341">
            <v>6.0900000000000003E-2</v>
          </cell>
          <cell r="G1341">
            <v>6.1100000000000002E-2</v>
          </cell>
          <cell r="H1341">
            <v>6.1600000000000002E-2</v>
          </cell>
          <cell r="I1341">
            <v>6.1199999999999997E-2</v>
          </cell>
          <cell r="J1341">
            <v>6.1600000000000002E-2</v>
          </cell>
          <cell r="K1341">
            <v>6.1899999999999997E-2</v>
          </cell>
          <cell r="L1341">
            <v>6.1899999999999997E-2</v>
          </cell>
          <cell r="M1341">
            <v>6.2100000000000002E-2</v>
          </cell>
          <cell r="N1341">
            <v>6.2100000000000002E-2</v>
          </cell>
          <cell r="O1341">
            <v>6.2E-2</v>
          </cell>
          <cell r="P1341">
            <v>6.2E-2</v>
          </cell>
          <cell r="Q1341">
            <v>6.1899999999999997E-2</v>
          </cell>
          <cell r="R1341">
            <v>6.2E-2</v>
          </cell>
          <cell r="S1341">
            <v>6.2E-2</v>
          </cell>
          <cell r="T1341">
            <v>6.2100000000000002E-2</v>
          </cell>
          <cell r="U1341">
            <v>6.1899999999999997E-2</v>
          </cell>
          <cell r="V1341">
            <v>6.1899999999999997E-2</v>
          </cell>
        </row>
        <row r="1342">
          <cell r="A1342">
            <v>36622</v>
          </cell>
          <cell r="B1342">
            <v>5.9700000000000003E-2</v>
          </cell>
          <cell r="C1342">
            <v>5.9700000000000003E-2</v>
          </cell>
          <cell r="D1342">
            <v>6.08E-2</v>
          </cell>
          <cell r="E1342">
            <v>6.1600000000000002E-2</v>
          </cell>
          <cell r="F1342">
            <v>6.13E-2</v>
          </cell>
          <cell r="G1342">
            <v>6.13E-2</v>
          </cell>
          <cell r="H1342">
            <v>6.1899999999999997E-2</v>
          </cell>
          <cell r="I1342">
            <v>6.1499999999999999E-2</v>
          </cell>
          <cell r="J1342">
            <v>6.1800000000000001E-2</v>
          </cell>
          <cell r="K1342">
            <v>6.2199999999999998E-2</v>
          </cell>
          <cell r="L1342">
            <v>6.2300000000000001E-2</v>
          </cell>
          <cell r="M1342">
            <v>6.2399999999999997E-2</v>
          </cell>
          <cell r="N1342">
            <v>6.2399999999999997E-2</v>
          </cell>
          <cell r="O1342">
            <v>6.2199999999999998E-2</v>
          </cell>
          <cell r="P1342">
            <v>6.2300000000000001E-2</v>
          </cell>
          <cell r="Q1342">
            <v>6.2300000000000001E-2</v>
          </cell>
          <cell r="R1342">
            <v>6.2399999999999997E-2</v>
          </cell>
          <cell r="S1342">
            <v>6.2300000000000001E-2</v>
          </cell>
          <cell r="T1342">
            <v>6.2399999999999997E-2</v>
          </cell>
          <cell r="U1342">
            <v>6.2199999999999998E-2</v>
          </cell>
          <cell r="V1342">
            <v>6.2199999999999998E-2</v>
          </cell>
        </row>
        <row r="1343">
          <cell r="A1343">
            <v>36623</v>
          </cell>
          <cell r="B1343">
            <v>5.8900000000000001E-2</v>
          </cell>
          <cell r="C1343">
            <v>5.8900000000000001E-2</v>
          </cell>
          <cell r="D1343">
            <v>6.0900000000000003E-2</v>
          </cell>
          <cell r="E1343">
            <v>6.1499999999999999E-2</v>
          </cell>
          <cell r="F1343">
            <v>6.0999999999999999E-2</v>
          </cell>
          <cell r="G1343">
            <v>6.1100000000000002E-2</v>
          </cell>
          <cell r="H1343">
            <v>6.1499999999999999E-2</v>
          </cell>
          <cell r="I1343">
            <v>6.1100000000000002E-2</v>
          </cell>
          <cell r="J1343">
            <v>6.1499999999999999E-2</v>
          </cell>
          <cell r="K1343">
            <v>6.1800000000000001E-2</v>
          </cell>
          <cell r="L1343">
            <v>6.1899999999999997E-2</v>
          </cell>
          <cell r="M1343">
            <v>6.2100000000000002E-2</v>
          </cell>
          <cell r="N1343">
            <v>6.2E-2</v>
          </cell>
          <cell r="O1343">
            <v>6.1899999999999997E-2</v>
          </cell>
          <cell r="P1343">
            <v>6.2E-2</v>
          </cell>
          <cell r="Q1343">
            <v>6.1899999999999997E-2</v>
          </cell>
          <cell r="R1343">
            <v>6.1800000000000001E-2</v>
          </cell>
          <cell r="S1343">
            <v>6.1699999999999998E-2</v>
          </cell>
          <cell r="T1343">
            <v>6.1800000000000001E-2</v>
          </cell>
          <cell r="U1343">
            <v>6.1699999999999998E-2</v>
          </cell>
          <cell r="V1343">
            <v>6.1699999999999998E-2</v>
          </cell>
        </row>
        <row r="1344">
          <cell r="A1344">
            <v>36626</v>
          </cell>
          <cell r="B1344">
            <v>5.8599999999999999E-2</v>
          </cell>
          <cell r="C1344">
            <v>5.8599999999999999E-2</v>
          </cell>
          <cell r="D1344">
            <v>6.08E-2</v>
          </cell>
          <cell r="E1344">
            <v>6.1100000000000002E-2</v>
          </cell>
          <cell r="F1344">
            <v>6.0600000000000001E-2</v>
          </cell>
          <cell r="G1344">
            <v>6.0699999999999997E-2</v>
          </cell>
          <cell r="H1344">
            <v>6.1100000000000002E-2</v>
          </cell>
          <cell r="I1344">
            <v>6.0699999999999997E-2</v>
          </cell>
          <cell r="J1344">
            <v>6.1100000000000002E-2</v>
          </cell>
          <cell r="K1344">
            <v>6.1400000000000003E-2</v>
          </cell>
          <cell r="L1344">
            <v>6.1400000000000003E-2</v>
          </cell>
          <cell r="M1344">
            <v>6.1600000000000002E-2</v>
          </cell>
          <cell r="N1344">
            <v>6.1400000000000003E-2</v>
          </cell>
          <cell r="O1344">
            <v>6.1199999999999997E-2</v>
          </cell>
          <cell r="P1344">
            <v>6.1199999999999997E-2</v>
          </cell>
          <cell r="Q1344">
            <v>6.1199999999999997E-2</v>
          </cell>
          <cell r="R1344">
            <v>6.0999999999999999E-2</v>
          </cell>
          <cell r="S1344">
            <v>6.0999999999999999E-2</v>
          </cell>
          <cell r="T1344">
            <v>6.0999999999999999E-2</v>
          </cell>
          <cell r="U1344">
            <v>6.1100000000000002E-2</v>
          </cell>
          <cell r="V1344">
            <v>6.1100000000000002E-2</v>
          </cell>
        </row>
        <row r="1345">
          <cell r="A1345">
            <v>36627</v>
          </cell>
          <cell r="B1345">
            <v>5.8299999999999998E-2</v>
          </cell>
          <cell r="C1345">
            <v>5.8299999999999998E-2</v>
          </cell>
          <cell r="D1345">
            <v>6.0900000000000003E-2</v>
          </cell>
          <cell r="E1345">
            <v>6.13E-2</v>
          </cell>
          <cell r="F1345">
            <v>6.1199999999999997E-2</v>
          </cell>
          <cell r="G1345">
            <v>6.1199999999999997E-2</v>
          </cell>
          <cell r="H1345">
            <v>6.1699999999999998E-2</v>
          </cell>
          <cell r="I1345">
            <v>6.13E-2</v>
          </cell>
          <cell r="J1345">
            <v>6.1899999999999997E-2</v>
          </cell>
          <cell r="K1345">
            <v>6.2199999999999998E-2</v>
          </cell>
          <cell r="L1345">
            <v>6.2300000000000001E-2</v>
          </cell>
          <cell r="M1345">
            <v>6.2399999999999997E-2</v>
          </cell>
          <cell r="N1345">
            <v>6.2199999999999998E-2</v>
          </cell>
          <cell r="O1345">
            <v>6.2100000000000002E-2</v>
          </cell>
          <cell r="P1345">
            <v>6.2E-2</v>
          </cell>
          <cell r="Q1345">
            <v>6.1899999999999997E-2</v>
          </cell>
          <cell r="R1345">
            <v>6.2E-2</v>
          </cell>
          <cell r="S1345">
            <v>6.2E-2</v>
          </cell>
          <cell r="T1345">
            <v>6.2E-2</v>
          </cell>
          <cell r="U1345">
            <v>6.2100000000000002E-2</v>
          </cell>
          <cell r="V1345">
            <v>6.2100000000000002E-2</v>
          </cell>
        </row>
        <row r="1346">
          <cell r="A1346">
            <v>36628</v>
          </cell>
          <cell r="B1346">
            <v>5.8599999999999999E-2</v>
          </cell>
          <cell r="C1346">
            <v>5.8599999999999999E-2</v>
          </cell>
          <cell r="D1346">
            <v>6.1400000000000003E-2</v>
          </cell>
          <cell r="E1346">
            <v>6.2300000000000001E-2</v>
          </cell>
          <cell r="F1346">
            <v>6.2E-2</v>
          </cell>
          <cell r="G1346">
            <v>6.2E-2</v>
          </cell>
          <cell r="H1346">
            <v>6.2600000000000003E-2</v>
          </cell>
          <cell r="I1346">
            <v>6.2300000000000001E-2</v>
          </cell>
          <cell r="J1346">
            <v>6.2899999999999998E-2</v>
          </cell>
          <cell r="K1346">
            <v>6.3E-2</v>
          </cell>
          <cell r="L1346">
            <v>6.3200000000000006E-2</v>
          </cell>
          <cell r="M1346">
            <v>6.3E-2</v>
          </cell>
          <cell r="N1346">
            <v>6.2700000000000006E-2</v>
          </cell>
          <cell r="O1346">
            <v>6.2700000000000006E-2</v>
          </cell>
          <cell r="P1346">
            <v>6.2799999999999995E-2</v>
          </cell>
          <cell r="Q1346">
            <v>6.2799999999999995E-2</v>
          </cell>
          <cell r="R1346">
            <v>6.2799999999999995E-2</v>
          </cell>
          <cell r="S1346">
            <v>6.2799999999999995E-2</v>
          </cell>
          <cell r="T1346">
            <v>6.2899999999999998E-2</v>
          </cell>
          <cell r="U1346">
            <v>6.2899999999999998E-2</v>
          </cell>
          <cell r="V1346">
            <v>6.2899999999999998E-2</v>
          </cell>
        </row>
        <row r="1347">
          <cell r="A1347">
            <v>36629</v>
          </cell>
          <cell r="B1347">
            <v>5.8299999999999998E-2</v>
          </cell>
          <cell r="C1347">
            <v>5.8299999999999998E-2</v>
          </cell>
          <cell r="D1347">
            <v>6.13E-2</v>
          </cell>
          <cell r="E1347">
            <v>6.1899999999999997E-2</v>
          </cell>
          <cell r="F1347">
            <v>6.1699999999999998E-2</v>
          </cell>
          <cell r="G1347">
            <v>6.1899999999999997E-2</v>
          </cell>
          <cell r="H1347">
            <v>6.2399999999999997E-2</v>
          </cell>
          <cell r="I1347">
            <v>6.2100000000000002E-2</v>
          </cell>
          <cell r="J1347">
            <v>6.2700000000000006E-2</v>
          </cell>
          <cell r="K1347">
            <v>6.2799999999999995E-2</v>
          </cell>
          <cell r="L1347">
            <v>6.2899999999999998E-2</v>
          </cell>
          <cell r="M1347">
            <v>6.2700000000000006E-2</v>
          </cell>
          <cell r="N1347">
            <v>6.25E-2</v>
          </cell>
          <cell r="O1347">
            <v>6.25E-2</v>
          </cell>
          <cell r="P1347">
            <v>6.2600000000000003E-2</v>
          </cell>
          <cell r="Q1347">
            <v>6.2600000000000003E-2</v>
          </cell>
          <cell r="R1347">
            <v>6.2700000000000006E-2</v>
          </cell>
          <cell r="S1347">
            <v>6.2600000000000003E-2</v>
          </cell>
          <cell r="T1347">
            <v>6.2799999999999995E-2</v>
          </cell>
          <cell r="U1347">
            <v>6.2700000000000006E-2</v>
          </cell>
          <cell r="V1347">
            <v>6.2700000000000006E-2</v>
          </cell>
        </row>
        <row r="1348">
          <cell r="A1348">
            <v>36630</v>
          </cell>
          <cell r="B1348">
            <v>5.74E-2</v>
          </cell>
          <cell r="C1348">
            <v>5.74E-2</v>
          </cell>
          <cell r="D1348">
            <v>6.0499999999999998E-2</v>
          </cell>
          <cell r="E1348">
            <v>6.1400000000000003E-2</v>
          </cell>
          <cell r="F1348">
            <v>6.1100000000000002E-2</v>
          </cell>
          <cell r="G1348">
            <v>6.13E-2</v>
          </cell>
          <cell r="H1348">
            <v>6.1899999999999997E-2</v>
          </cell>
          <cell r="I1348">
            <v>6.1499999999999999E-2</v>
          </cell>
          <cell r="J1348">
            <v>6.2100000000000002E-2</v>
          </cell>
          <cell r="K1348">
            <v>6.2300000000000001E-2</v>
          </cell>
          <cell r="L1348">
            <v>6.2399999999999997E-2</v>
          </cell>
          <cell r="M1348">
            <v>6.2100000000000002E-2</v>
          </cell>
          <cell r="N1348">
            <v>6.2E-2</v>
          </cell>
          <cell r="O1348">
            <v>6.1899999999999997E-2</v>
          </cell>
          <cell r="P1348">
            <v>6.2100000000000002E-2</v>
          </cell>
          <cell r="Q1348">
            <v>6.2E-2</v>
          </cell>
          <cell r="R1348">
            <v>6.2100000000000002E-2</v>
          </cell>
          <cell r="S1348">
            <v>6.2E-2</v>
          </cell>
          <cell r="T1348">
            <v>6.2199999999999998E-2</v>
          </cell>
          <cell r="U1348">
            <v>6.2199999999999998E-2</v>
          </cell>
          <cell r="V1348">
            <v>6.2199999999999998E-2</v>
          </cell>
        </row>
        <row r="1349">
          <cell r="A1349">
            <v>36633</v>
          </cell>
          <cell r="B1349">
            <v>5.7700000000000001E-2</v>
          </cell>
          <cell r="C1349">
            <v>5.7700000000000001E-2</v>
          </cell>
          <cell r="D1349">
            <v>6.0600000000000001E-2</v>
          </cell>
          <cell r="E1349">
            <v>6.1499999999999999E-2</v>
          </cell>
          <cell r="F1349">
            <v>6.0999999999999999E-2</v>
          </cell>
          <cell r="G1349">
            <v>6.1199999999999997E-2</v>
          </cell>
          <cell r="H1349">
            <v>6.2300000000000001E-2</v>
          </cell>
          <cell r="I1349">
            <v>6.2399999999999997E-2</v>
          </cell>
          <cell r="J1349">
            <v>6.2600000000000003E-2</v>
          </cell>
          <cell r="K1349">
            <v>6.2700000000000006E-2</v>
          </cell>
          <cell r="L1349">
            <v>6.2799999999999995E-2</v>
          </cell>
          <cell r="M1349">
            <v>6.2600000000000003E-2</v>
          </cell>
          <cell r="N1349">
            <v>6.2700000000000006E-2</v>
          </cell>
          <cell r="O1349">
            <v>6.2600000000000003E-2</v>
          </cell>
          <cell r="P1349">
            <v>6.3200000000000006E-2</v>
          </cell>
          <cell r="Q1349">
            <v>6.2899999999999998E-2</v>
          </cell>
          <cell r="R1349">
            <v>6.3299999999999995E-2</v>
          </cell>
          <cell r="S1349">
            <v>6.3299999999999995E-2</v>
          </cell>
          <cell r="T1349">
            <v>6.3299999999999995E-2</v>
          </cell>
          <cell r="U1349">
            <v>6.3399999999999998E-2</v>
          </cell>
          <cell r="V1349">
            <v>6.3399999999999998E-2</v>
          </cell>
        </row>
        <row r="1350">
          <cell r="A1350">
            <v>36634</v>
          </cell>
          <cell r="B1350">
            <v>5.8000000000000003E-2</v>
          </cell>
          <cell r="C1350">
            <v>5.8000000000000003E-2</v>
          </cell>
          <cell r="D1350">
            <v>6.0499999999999998E-2</v>
          </cell>
          <cell r="E1350">
            <v>6.13E-2</v>
          </cell>
          <cell r="F1350">
            <v>6.1100000000000002E-2</v>
          </cell>
          <cell r="G1350">
            <v>6.13E-2</v>
          </cell>
          <cell r="H1350">
            <v>6.2100000000000002E-2</v>
          </cell>
          <cell r="I1350">
            <v>6.2100000000000002E-2</v>
          </cell>
          <cell r="J1350">
            <v>6.2399999999999997E-2</v>
          </cell>
          <cell r="K1350">
            <v>6.25E-2</v>
          </cell>
          <cell r="L1350">
            <v>6.2600000000000003E-2</v>
          </cell>
          <cell r="M1350">
            <v>6.25E-2</v>
          </cell>
          <cell r="N1350">
            <v>6.2700000000000006E-2</v>
          </cell>
          <cell r="O1350">
            <v>6.25E-2</v>
          </cell>
          <cell r="P1350">
            <v>6.3E-2</v>
          </cell>
          <cell r="Q1350">
            <v>6.2600000000000003E-2</v>
          </cell>
          <cell r="R1350">
            <v>6.3E-2</v>
          </cell>
          <cell r="S1350">
            <v>6.3100000000000003E-2</v>
          </cell>
          <cell r="T1350">
            <v>6.3200000000000006E-2</v>
          </cell>
          <cell r="U1350">
            <v>6.3299999999999995E-2</v>
          </cell>
          <cell r="V1350">
            <v>6.3299999999999995E-2</v>
          </cell>
        </row>
        <row r="1351">
          <cell r="A1351">
            <v>36635</v>
          </cell>
          <cell r="B1351">
            <v>5.7099999999999998E-2</v>
          </cell>
          <cell r="C1351">
            <v>5.7099999999999998E-2</v>
          </cell>
          <cell r="D1351">
            <v>0.06</v>
          </cell>
          <cell r="E1351">
            <v>6.0999999999999999E-2</v>
          </cell>
          <cell r="F1351">
            <v>6.0400000000000002E-2</v>
          </cell>
          <cell r="G1351">
            <v>6.0699999999999997E-2</v>
          </cell>
          <cell r="H1351">
            <v>6.1499999999999999E-2</v>
          </cell>
          <cell r="I1351">
            <v>6.1600000000000002E-2</v>
          </cell>
          <cell r="J1351">
            <v>6.1899999999999997E-2</v>
          </cell>
          <cell r="K1351">
            <v>6.2E-2</v>
          </cell>
          <cell r="L1351">
            <v>6.2100000000000002E-2</v>
          </cell>
          <cell r="M1351">
            <v>6.2E-2</v>
          </cell>
          <cell r="N1351">
            <v>6.2199999999999998E-2</v>
          </cell>
          <cell r="O1351">
            <v>6.2E-2</v>
          </cell>
          <cell r="P1351">
            <v>6.2600000000000003E-2</v>
          </cell>
          <cell r="Q1351">
            <v>6.2199999999999998E-2</v>
          </cell>
          <cell r="R1351">
            <v>6.25E-2</v>
          </cell>
          <cell r="S1351">
            <v>6.2600000000000003E-2</v>
          </cell>
          <cell r="T1351">
            <v>6.2799999999999995E-2</v>
          </cell>
          <cell r="U1351">
            <v>6.2799999999999995E-2</v>
          </cell>
          <cell r="V1351">
            <v>6.2799999999999995E-2</v>
          </cell>
        </row>
        <row r="1352">
          <cell r="A1352">
            <v>36636</v>
          </cell>
          <cell r="B1352">
            <v>5.62E-2</v>
          </cell>
          <cell r="C1352">
            <v>5.62E-2</v>
          </cell>
          <cell r="D1352">
            <v>5.9499999999999997E-2</v>
          </cell>
          <cell r="E1352">
            <v>6.0699999999999997E-2</v>
          </cell>
          <cell r="F1352">
            <v>6.0299999999999999E-2</v>
          </cell>
          <cell r="G1352">
            <v>6.0499999999999998E-2</v>
          </cell>
          <cell r="H1352">
            <v>6.13E-2</v>
          </cell>
          <cell r="I1352">
            <v>6.1400000000000003E-2</v>
          </cell>
          <cell r="J1352">
            <v>6.1699999999999998E-2</v>
          </cell>
          <cell r="K1352">
            <v>6.1800000000000001E-2</v>
          </cell>
          <cell r="L1352">
            <v>6.2E-2</v>
          </cell>
          <cell r="M1352">
            <v>6.1899999999999997E-2</v>
          </cell>
          <cell r="N1352">
            <v>6.2E-2</v>
          </cell>
          <cell r="O1352">
            <v>6.2E-2</v>
          </cell>
          <cell r="P1352">
            <v>6.25E-2</v>
          </cell>
          <cell r="Q1352">
            <v>6.2100000000000002E-2</v>
          </cell>
          <cell r="R1352">
            <v>6.25E-2</v>
          </cell>
          <cell r="S1352">
            <v>6.25E-2</v>
          </cell>
          <cell r="T1352">
            <v>6.2700000000000006E-2</v>
          </cell>
          <cell r="U1352">
            <v>6.2700000000000006E-2</v>
          </cell>
          <cell r="V1352">
            <v>6.2700000000000006E-2</v>
          </cell>
        </row>
        <row r="1353">
          <cell r="A1353">
            <v>36640</v>
          </cell>
          <cell r="B1353">
            <v>5.74E-2</v>
          </cell>
          <cell r="C1353">
            <v>5.74E-2</v>
          </cell>
          <cell r="D1353">
            <v>6.0100000000000001E-2</v>
          </cell>
          <cell r="E1353">
            <v>6.0900000000000003E-2</v>
          </cell>
          <cell r="F1353">
            <v>6.0499999999999998E-2</v>
          </cell>
          <cell r="G1353">
            <v>6.1100000000000002E-2</v>
          </cell>
          <cell r="H1353">
            <v>6.2399999999999997E-2</v>
          </cell>
          <cell r="I1353">
            <v>6.2100000000000002E-2</v>
          </cell>
          <cell r="J1353">
            <v>6.2700000000000006E-2</v>
          </cell>
          <cell r="K1353">
            <v>6.2799999999999995E-2</v>
          </cell>
          <cell r="L1353">
            <v>6.2799999999999995E-2</v>
          </cell>
          <cell r="M1353">
            <v>6.2899999999999998E-2</v>
          </cell>
          <cell r="N1353">
            <v>6.2899999999999998E-2</v>
          </cell>
          <cell r="O1353">
            <v>6.2600000000000003E-2</v>
          </cell>
          <cell r="P1353">
            <v>6.2799999999999995E-2</v>
          </cell>
          <cell r="Q1353">
            <v>6.2399999999999997E-2</v>
          </cell>
          <cell r="R1353">
            <v>6.2799999999999995E-2</v>
          </cell>
          <cell r="S1353">
            <v>6.2799999999999995E-2</v>
          </cell>
          <cell r="T1353">
            <v>6.3E-2</v>
          </cell>
          <cell r="U1353">
            <v>6.2899999999999998E-2</v>
          </cell>
          <cell r="V1353">
            <v>6.2899999999999998E-2</v>
          </cell>
        </row>
        <row r="1354">
          <cell r="A1354">
            <v>36641</v>
          </cell>
          <cell r="B1354">
            <v>5.8299999999999998E-2</v>
          </cell>
          <cell r="C1354">
            <v>5.8299999999999998E-2</v>
          </cell>
          <cell r="D1354">
            <v>6.0900000000000003E-2</v>
          </cell>
          <cell r="E1354">
            <v>6.1899999999999997E-2</v>
          </cell>
          <cell r="F1354">
            <v>6.1499999999999999E-2</v>
          </cell>
          <cell r="G1354">
            <v>6.2E-2</v>
          </cell>
          <cell r="H1354">
            <v>6.3100000000000003E-2</v>
          </cell>
          <cell r="I1354">
            <v>6.2899999999999998E-2</v>
          </cell>
          <cell r="J1354">
            <v>6.3399999999999998E-2</v>
          </cell>
          <cell r="K1354">
            <v>6.3500000000000001E-2</v>
          </cell>
          <cell r="L1354">
            <v>6.3500000000000001E-2</v>
          </cell>
          <cell r="M1354">
            <v>6.3700000000000007E-2</v>
          </cell>
          <cell r="N1354">
            <v>6.3799999999999996E-2</v>
          </cell>
          <cell r="O1354">
            <v>6.3500000000000001E-2</v>
          </cell>
          <cell r="P1354">
            <v>6.3700000000000007E-2</v>
          </cell>
          <cell r="Q1354">
            <v>6.3299999999999995E-2</v>
          </cell>
          <cell r="R1354">
            <v>6.3799999999999996E-2</v>
          </cell>
          <cell r="S1354">
            <v>6.3700000000000007E-2</v>
          </cell>
          <cell r="T1354">
            <v>6.3899999999999998E-2</v>
          </cell>
          <cell r="U1354">
            <v>6.3899999999999998E-2</v>
          </cell>
          <cell r="V1354">
            <v>6.3899999999999998E-2</v>
          </cell>
        </row>
        <row r="1355">
          <cell r="A1355">
            <v>36642</v>
          </cell>
          <cell r="B1355">
            <v>5.6800000000000003E-2</v>
          </cell>
          <cell r="C1355">
            <v>5.6800000000000003E-2</v>
          </cell>
          <cell r="D1355">
            <v>6.1100000000000002E-2</v>
          </cell>
          <cell r="E1355">
            <v>6.2E-2</v>
          </cell>
          <cell r="F1355">
            <v>6.1899999999999997E-2</v>
          </cell>
          <cell r="G1355">
            <v>6.2700000000000006E-2</v>
          </cell>
          <cell r="H1355">
            <v>6.3799999999999996E-2</v>
          </cell>
          <cell r="I1355">
            <v>6.3600000000000004E-2</v>
          </cell>
          <cell r="J1355">
            <v>6.4000000000000001E-2</v>
          </cell>
          <cell r="K1355">
            <v>6.4199999999999993E-2</v>
          </cell>
          <cell r="L1355">
            <v>6.4100000000000004E-2</v>
          </cell>
          <cell r="M1355">
            <v>6.3899999999999998E-2</v>
          </cell>
          <cell r="N1355">
            <v>6.4199999999999993E-2</v>
          </cell>
          <cell r="O1355">
            <v>6.3899999999999998E-2</v>
          </cell>
          <cell r="P1355">
            <v>6.3700000000000007E-2</v>
          </cell>
          <cell r="Q1355">
            <v>6.3200000000000006E-2</v>
          </cell>
          <cell r="R1355">
            <v>6.3700000000000007E-2</v>
          </cell>
          <cell r="S1355">
            <v>6.3600000000000004E-2</v>
          </cell>
          <cell r="T1355">
            <v>6.4000000000000001E-2</v>
          </cell>
          <cell r="U1355">
            <v>6.3899999999999998E-2</v>
          </cell>
          <cell r="V1355">
            <v>6.3899999999999998E-2</v>
          </cell>
        </row>
        <row r="1356">
          <cell r="A1356">
            <v>36643</v>
          </cell>
          <cell r="B1356">
            <v>5.8299999999999998E-2</v>
          </cell>
          <cell r="C1356">
            <v>5.8299999999999998E-2</v>
          </cell>
          <cell r="D1356">
            <v>6.1899999999999997E-2</v>
          </cell>
          <cell r="E1356">
            <v>6.3E-2</v>
          </cell>
          <cell r="F1356">
            <v>6.2700000000000006E-2</v>
          </cell>
          <cell r="G1356">
            <v>6.3E-2</v>
          </cell>
          <cell r="H1356">
            <v>6.4500000000000002E-2</v>
          </cell>
          <cell r="I1356">
            <v>6.4199999999999993E-2</v>
          </cell>
          <cell r="J1356">
            <v>6.4799999999999996E-2</v>
          </cell>
          <cell r="K1356">
            <v>6.4799999999999996E-2</v>
          </cell>
          <cell r="L1356">
            <v>6.4799999999999996E-2</v>
          </cell>
          <cell r="M1356">
            <v>6.4500000000000002E-2</v>
          </cell>
          <cell r="N1356">
            <v>6.4699999999999994E-2</v>
          </cell>
          <cell r="O1356">
            <v>6.4500000000000002E-2</v>
          </cell>
          <cell r="P1356">
            <v>6.4600000000000005E-2</v>
          </cell>
          <cell r="Q1356">
            <v>6.4299999999999996E-2</v>
          </cell>
          <cell r="R1356">
            <v>6.4799999999999996E-2</v>
          </cell>
          <cell r="S1356">
            <v>6.4500000000000002E-2</v>
          </cell>
          <cell r="T1356">
            <v>6.5000000000000002E-2</v>
          </cell>
          <cell r="U1356">
            <v>6.4799999999999996E-2</v>
          </cell>
          <cell r="V1356">
            <v>6.4799999999999996E-2</v>
          </cell>
        </row>
        <row r="1357">
          <cell r="A1357">
            <v>36644</v>
          </cell>
          <cell r="B1357">
            <v>5.8000000000000003E-2</v>
          </cell>
          <cell r="C1357">
            <v>5.8000000000000003E-2</v>
          </cell>
          <cell r="D1357">
            <v>6.1800000000000001E-2</v>
          </cell>
          <cell r="E1357">
            <v>6.2899999999999998E-2</v>
          </cell>
          <cell r="F1357">
            <v>6.2600000000000003E-2</v>
          </cell>
          <cell r="G1357">
            <v>6.3100000000000003E-2</v>
          </cell>
          <cell r="H1357">
            <v>6.4600000000000005E-2</v>
          </cell>
          <cell r="I1357">
            <v>6.4399999999999999E-2</v>
          </cell>
          <cell r="J1357">
            <v>6.4899999999999999E-2</v>
          </cell>
          <cell r="K1357">
            <v>6.4899999999999999E-2</v>
          </cell>
          <cell r="L1357">
            <v>6.5000000000000002E-2</v>
          </cell>
          <cell r="M1357">
            <v>6.4600000000000005E-2</v>
          </cell>
          <cell r="N1357">
            <v>6.5299999999999997E-2</v>
          </cell>
          <cell r="O1357">
            <v>6.5100000000000005E-2</v>
          </cell>
          <cell r="P1357">
            <v>6.4899999999999999E-2</v>
          </cell>
          <cell r="Q1357">
            <v>6.4399999999999999E-2</v>
          </cell>
          <cell r="R1357">
            <v>6.4799999999999996E-2</v>
          </cell>
          <cell r="S1357">
            <v>6.4600000000000005E-2</v>
          </cell>
          <cell r="T1357">
            <v>6.5000000000000002E-2</v>
          </cell>
          <cell r="U1357">
            <v>6.4899999999999999E-2</v>
          </cell>
          <cell r="V1357">
            <v>6.4899999999999999E-2</v>
          </cell>
        </row>
        <row r="1358">
          <cell r="A1358">
            <v>36647</v>
          </cell>
          <cell r="B1358">
            <v>5.8200000000000002E-2</v>
          </cell>
          <cell r="C1358">
            <v>5.8200000000000002E-2</v>
          </cell>
          <cell r="D1358">
            <v>6.2899999999999998E-2</v>
          </cell>
          <cell r="E1358">
            <v>6.4000000000000001E-2</v>
          </cell>
          <cell r="F1358">
            <v>6.3600000000000004E-2</v>
          </cell>
          <cell r="G1358">
            <v>6.3799999999999996E-2</v>
          </cell>
          <cell r="H1358">
            <v>6.5500000000000003E-2</v>
          </cell>
          <cell r="I1358">
            <v>6.5100000000000005E-2</v>
          </cell>
          <cell r="J1358">
            <v>6.5600000000000006E-2</v>
          </cell>
          <cell r="K1358">
            <v>6.5600000000000006E-2</v>
          </cell>
          <cell r="L1358">
            <v>6.5600000000000006E-2</v>
          </cell>
          <cell r="M1358">
            <v>6.5299999999999997E-2</v>
          </cell>
          <cell r="N1358">
            <v>6.5199999999999994E-2</v>
          </cell>
          <cell r="O1358">
            <v>6.5000000000000002E-2</v>
          </cell>
          <cell r="P1358">
            <v>6.5199999999999994E-2</v>
          </cell>
          <cell r="Q1358">
            <v>6.4699999999999994E-2</v>
          </cell>
          <cell r="R1358">
            <v>6.5199999999999994E-2</v>
          </cell>
          <cell r="S1358">
            <v>6.5000000000000002E-2</v>
          </cell>
          <cell r="T1358">
            <v>6.54E-2</v>
          </cell>
          <cell r="U1358">
            <v>6.5199999999999994E-2</v>
          </cell>
          <cell r="V1358">
            <v>6.5199999999999994E-2</v>
          </cell>
        </row>
        <row r="1359">
          <cell r="A1359">
            <v>36648</v>
          </cell>
          <cell r="B1359">
            <v>5.79E-2</v>
          </cell>
          <cell r="C1359">
            <v>5.79E-2</v>
          </cell>
          <cell r="D1359">
            <v>6.3100000000000003E-2</v>
          </cell>
          <cell r="E1359">
            <v>6.4500000000000002E-2</v>
          </cell>
          <cell r="F1359">
            <v>6.4000000000000001E-2</v>
          </cell>
          <cell r="G1359">
            <v>6.4100000000000004E-2</v>
          </cell>
          <cell r="H1359">
            <v>6.6000000000000003E-2</v>
          </cell>
          <cell r="I1359">
            <v>6.5600000000000006E-2</v>
          </cell>
          <cell r="J1359">
            <v>6.6000000000000003E-2</v>
          </cell>
          <cell r="K1359">
            <v>6.6100000000000006E-2</v>
          </cell>
          <cell r="L1359">
            <v>6.6100000000000006E-2</v>
          </cell>
          <cell r="M1359">
            <v>6.59E-2</v>
          </cell>
          <cell r="N1359">
            <v>6.5699999999999995E-2</v>
          </cell>
          <cell r="O1359">
            <v>6.54E-2</v>
          </cell>
          <cell r="P1359">
            <v>6.5799999999999997E-2</v>
          </cell>
          <cell r="Q1359">
            <v>6.5199999999999994E-2</v>
          </cell>
          <cell r="R1359">
            <v>6.5799999999999997E-2</v>
          </cell>
          <cell r="S1359">
            <v>6.5500000000000003E-2</v>
          </cell>
          <cell r="T1359">
            <v>6.59E-2</v>
          </cell>
          <cell r="U1359">
            <v>6.5699999999999995E-2</v>
          </cell>
          <cell r="V1359">
            <v>6.5699999999999995E-2</v>
          </cell>
        </row>
        <row r="1360">
          <cell r="A1360">
            <v>36649</v>
          </cell>
          <cell r="B1360">
            <v>5.8200000000000002E-2</v>
          </cell>
          <cell r="C1360">
            <v>5.8200000000000002E-2</v>
          </cell>
          <cell r="D1360">
            <v>6.2899999999999998E-2</v>
          </cell>
          <cell r="E1360">
            <v>6.4399999999999999E-2</v>
          </cell>
          <cell r="F1360">
            <v>6.4000000000000001E-2</v>
          </cell>
          <cell r="G1360">
            <v>6.4100000000000004E-2</v>
          </cell>
          <cell r="H1360">
            <v>6.6400000000000001E-2</v>
          </cell>
          <cell r="I1360">
            <v>6.6000000000000003E-2</v>
          </cell>
          <cell r="J1360">
            <v>6.6600000000000006E-2</v>
          </cell>
          <cell r="K1360">
            <v>6.6699999999999995E-2</v>
          </cell>
          <cell r="L1360">
            <v>6.6699999999999995E-2</v>
          </cell>
          <cell r="M1360">
            <v>6.6500000000000004E-2</v>
          </cell>
          <cell r="N1360">
            <v>6.6299999999999998E-2</v>
          </cell>
          <cell r="O1360">
            <v>6.59E-2</v>
          </cell>
          <cell r="P1360">
            <v>6.6199999999999995E-2</v>
          </cell>
          <cell r="Q1360">
            <v>6.5699999999999995E-2</v>
          </cell>
          <cell r="R1360">
            <v>6.6199999999999995E-2</v>
          </cell>
          <cell r="S1360">
            <v>6.59E-2</v>
          </cell>
          <cell r="T1360">
            <v>6.6299999999999998E-2</v>
          </cell>
          <cell r="U1360">
            <v>6.6199999999999995E-2</v>
          </cell>
          <cell r="V1360">
            <v>6.6199999999999995E-2</v>
          </cell>
        </row>
        <row r="1361">
          <cell r="A1361">
            <v>36650</v>
          </cell>
          <cell r="B1361">
            <v>5.9200000000000003E-2</v>
          </cell>
          <cell r="C1361">
            <v>5.9200000000000003E-2</v>
          </cell>
          <cell r="D1361">
            <v>6.4100000000000004E-2</v>
          </cell>
          <cell r="E1361">
            <v>6.5199999999999994E-2</v>
          </cell>
          <cell r="F1361">
            <v>6.4899999999999999E-2</v>
          </cell>
          <cell r="G1361">
            <v>6.5000000000000002E-2</v>
          </cell>
          <cell r="H1361">
            <v>6.6900000000000001E-2</v>
          </cell>
          <cell r="I1361">
            <v>6.6699999999999995E-2</v>
          </cell>
          <cell r="J1361">
            <v>6.7000000000000004E-2</v>
          </cell>
          <cell r="K1361">
            <v>6.7100000000000007E-2</v>
          </cell>
          <cell r="L1361">
            <v>6.7299999999999999E-2</v>
          </cell>
          <cell r="M1361">
            <v>6.6900000000000001E-2</v>
          </cell>
          <cell r="N1361">
            <v>6.7199999999999996E-2</v>
          </cell>
          <cell r="O1361">
            <v>6.6900000000000001E-2</v>
          </cell>
          <cell r="P1361">
            <v>6.7100000000000007E-2</v>
          </cell>
          <cell r="Q1361">
            <v>6.6799999999999998E-2</v>
          </cell>
          <cell r="R1361">
            <v>6.7100000000000007E-2</v>
          </cell>
          <cell r="S1361">
            <v>6.6900000000000001E-2</v>
          </cell>
          <cell r="T1361">
            <v>6.7100000000000007E-2</v>
          </cell>
          <cell r="U1361">
            <v>6.7100000000000007E-2</v>
          </cell>
          <cell r="V1361">
            <v>6.7100000000000007E-2</v>
          </cell>
        </row>
        <row r="1362">
          <cell r="A1362">
            <v>36651</v>
          </cell>
          <cell r="B1362">
            <v>5.8900000000000001E-2</v>
          </cell>
          <cell r="C1362">
            <v>5.8900000000000001E-2</v>
          </cell>
          <cell r="D1362">
            <v>6.3600000000000004E-2</v>
          </cell>
          <cell r="E1362">
            <v>6.5100000000000005E-2</v>
          </cell>
          <cell r="F1362">
            <v>6.4899999999999999E-2</v>
          </cell>
          <cell r="G1362">
            <v>6.5000000000000002E-2</v>
          </cell>
          <cell r="H1362">
            <v>6.7299999999999999E-2</v>
          </cell>
          <cell r="I1362">
            <v>6.6799999999999998E-2</v>
          </cell>
          <cell r="J1362">
            <v>6.7299999999999999E-2</v>
          </cell>
          <cell r="K1362">
            <v>6.7599999999999993E-2</v>
          </cell>
          <cell r="L1362">
            <v>6.7699999999999996E-2</v>
          </cell>
          <cell r="M1362">
            <v>6.7400000000000002E-2</v>
          </cell>
          <cell r="N1362">
            <v>6.7500000000000004E-2</v>
          </cell>
          <cell r="O1362">
            <v>6.7000000000000004E-2</v>
          </cell>
          <cell r="P1362">
            <v>6.7400000000000002E-2</v>
          </cell>
          <cell r="Q1362">
            <v>6.6900000000000001E-2</v>
          </cell>
          <cell r="R1362">
            <v>6.7299999999999999E-2</v>
          </cell>
          <cell r="S1362">
            <v>6.7199999999999996E-2</v>
          </cell>
          <cell r="T1362">
            <v>6.7400000000000002E-2</v>
          </cell>
          <cell r="U1362">
            <v>6.7299999999999999E-2</v>
          </cell>
          <cell r="V1362">
            <v>6.7299999999999999E-2</v>
          </cell>
        </row>
        <row r="1363">
          <cell r="A1363">
            <v>36654</v>
          </cell>
          <cell r="B1363">
            <v>5.9799999999999999E-2</v>
          </cell>
          <cell r="C1363">
            <v>5.9799999999999999E-2</v>
          </cell>
          <cell r="D1363">
            <v>6.4799999999999996E-2</v>
          </cell>
          <cell r="E1363">
            <v>6.6000000000000003E-2</v>
          </cell>
          <cell r="F1363">
            <v>6.5699999999999995E-2</v>
          </cell>
          <cell r="G1363">
            <v>6.5799999999999997E-2</v>
          </cell>
          <cell r="H1363">
            <v>6.8099999999999994E-2</v>
          </cell>
          <cell r="I1363">
            <v>6.7599999999999993E-2</v>
          </cell>
          <cell r="J1363">
            <v>6.8000000000000005E-2</v>
          </cell>
          <cell r="K1363">
            <v>6.8099999999999994E-2</v>
          </cell>
          <cell r="L1363">
            <v>6.8500000000000005E-2</v>
          </cell>
          <cell r="M1363">
            <v>6.7900000000000002E-2</v>
          </cell>
          <cell r="N1363">
            <v>6.8199999999999997E-2</v>
          </cell>
          <cell r="O1363">
            <v>6.7699999999999996E-2</v>
          </cell>
          <cell r="P1363">
            <v>6.8000000000000005E-2</v>
          </cell>
          <cell r="Q1363">
            <v>6.7599999999999993E-2</v>
          </cell>
          <cell r="R1363">
            <v>6.7900000000000002E-2</v>
          </cell>
          <cell r="S1363">
            <v>6.7799999999999999E-2</v>
          </cell>
          <cell r="T1363">
            <v>6.7900000000000002E-2</v>
          </cell>
          <cell r="U1363">
            <v>6.8000000000000005E-2</v>
          </cell>
          <cell r="V1363">
            <v>6.8000000000000005E-2</v>
          </cell>
        </row>
        <row r="1364">
          <cell r="A1364">
            <v>36655</v>
          </cell>
          <cell r="B1364">
            <v>5.9499999999999997E-2</v>
          </cell>
          <cell r="C1364">
            <v>5.9499999999999997E-2</v>
          </cell>
          <cell r="D1364">
            <v>6.4299999999999996E-2</v>
          </cell>
          <cell r="E1364">
            <v>6.5600000000000006E-2</v>
          </cell>
          <cell r="F1364">
            <v>6.54E-2</v>
          </cell>
          <cell r="G1364">
            <v>6.5299999999999997E-2</v>
          </cell>
          <cell r="H1364">
            <v>6.8000000000000005E-2</v>
          </cell>
          <cell r="I1364">
            <v>6.7400000000000002E-2</v>
          </cell>
          <cell r="J1364">
            <v>6.7799999999999999E-2</v>
          </cell>
          <cell r="K1364">
            <v>6.8000000000000005E-2</v>
          </cell>
          <cell r="L1364">
            <v>6.8199999999999997E-2</v>
          </cell>
          <cell r="M1364">
            <v>6.7599999999999993E-2</v>
          </cell>
          <cell r="N1364">
            <v>6.8000000000000005E-2</v>
          </cell>
          <cell r="O1364">
            <v>6.7500000000000004E-2</v>
          </cell>
          <cell r="P1364">
            <v>6.7799999999999999E-2</v>
          </cell>
          <cell r="Q1364">
            <v>6.7400000000000002E-2</v>
          </cell>
          <cell r="R1364">
            <v>6.7799999999999999E-2</v>
          </cell>
          <cell r="S1364">
            <v>6.7599999999999993E-2</v>
          </cell>
          <cell r="T1364">
            <v>6.7799999999999999E-2</v>
          </cell>
          <cell r="U1364">
            <v>6.7799999999999999E-2</v>
          </cell>
          <cell r="V1364">
            <v>6.7799999999999999E-2</v>
          </cell>
        </row>
        <row r="1365">
          <cell r="A1365">
            <v>36656</v>
          </cell>
          <cell r="B1365">
            <v>5.9200000000000003E-2</v>
          </cell>
          <cell r="C1365">
            <v>5.9200000000000003E-2</v>
          </cell>
          <cell r="D1365">
            <v>6.3500000000000001E-2</v>
          </cell>
          <cell r="E1365">
            <v>6.4799999999999996E-2</v>
          </cell>
          <cell r="F1365">
            <v>6.4600000000000005E-2</v>
          </cell>
          <cell r="G1365">
            <v>6.4399999999999999E-2</v>
          </cell>
          <cell r="H1365">
            <v>6.7299999999999999E-2</v>
          </cell>
          <cell r="I1365">
            <v>6.6799999999999998E-2</v>
          </cell>
          <cell r="J1365">
            <v>6.7199999999999996E-2</v>
          </cell>
          <cell r="K1365">
            <v>6.7199999999999996E-2</v>
          </cell>
          <cell r="L1365">
            <v>6.7400000000000002E-2</v>
          </cell>
          <cell r="M1365">
            <v>6.7000000000000004E-2</v>
          </cell>
          <cell r="N1365">
            <v>6.7299999999999999E-2</v>
          </cell>
          <cell r="O1365">
            <v>6.6799999999999998E-2</v>
          </cell>
          <cell r="P1365">
            <v>6.7100000000000007E-2</v>
          </cell>
          <cell r="Q1365">
            <v>6.6699999999999995E-2</v>
          </cell>
          <cell r="R1365">
            <v>6.7100000000000007E-2</v>
          </cell>
          <cell r="S1365">
            <v>6.6900000000000001E-2</v>
          </cell>
          <cell r="T1365">
            <v>6.7100000000000007E-2</v>
          </cell>
          <cell r="U1365">
            <v>6.7000000000000004E-2</v>
          </cell>
          <cell r="V1365">
            <v>6.7000000000000004E-2</v>
          </cell>
        </row>
        <row r="1366">
          <cell r="A1366">
            <v>36657</v>
          </cell>
          <cell r="B1366">
            <v>5.8900000000000001E-2</v>
          </cell>
          <cell r="C1366">
            <v>5.8900000000000001E-2</v>
          </cell>
          <cell r="D1366">
            <v>6.3700000000000007E-2</v>
          </cell>
          <cell r="E1366">
            <v>6.4899999999999999E-2</v>
          </cell>
          <cell r="F1366">
            <v>6.4699999999999994E-2</v>
          </cell>
          <cell r="G1366">
            <v>6.4299999999999996E-2</v>
          </cell>
          <cell r="H1366">
            <v>6.7199999999999996E-2</v>
          </cell>
          <cell r="I1366">
            <v>6.6799999999999998E-2</v>
          </cell>
          <cell r="J1366">
            <v>6.7299999999999999E-2</v>
          </cell>
          <cell r="K1366">
            <v>6.7299999999999999E-2</v>
          </cell>
          <cell r="L1366">
            <v>6.7299999999999999E-2</v>
          </cell>
          <cell r="M1366">
            <v>6.6900000000000001E-2</v>
          </cell>
          <cell r="N1366">
            <v>6.7100000000000007E-2</v>
          </cell>
          <cell r="O1366">
            <v>6.6600000000000006E-2</v>
          </cell>
          <cell r="P1366">
            <v>6.7000000000000004E-2</v>
          </cell>
          <cell r="Q1366">
            <v>6.6400000000000001E-2</v>
          </cell>
          <cell r="R1366">
            <v>6.6799999999999998E-2</v>
          </cell>
          <cell r="S1366">
            <v>6.6600000000000006E-2</v>
          </cell>
          <cell r="T1366">
            <v>6.6900000000000001E-2</v>
          </cell>
          <cell r="U1366">
            <v>6.6799999999999998E-2</v>
          </cell>
          <cell r="V1366">
            <v>6.6799999999999998E-2</v>
          </cell>
        </row>
        <row r="1367">
          <cell r="A1367">
            <v>36658</v>
          </cell>
          <cell r="B1367">
            <v>5.9200000000000003E-2</v>
          </cell>
          <cell r="C1367">
            <v>5.9200000000000003E-2</v>
          </cell>
          <cell r="D1367">
            <v>6.4500000000000002E-2</v>
          </cell>
          <cell r="E1367">
            <v>6.5799999999999997E-2</v>
          </cell>
          <cell r="F1367">
            <v>6.5500000000000003E-2</v>
          </cell>
          <cell r="G1367">
            <v>6.5299999999999997E-2</v>
          </cell>
          <cell r="H1367">
            <v>6.7799999999999999E-2</v>
          </cell>
          <cell r="I1367">
            <v>6.7500000000000004E-2</v>
          </cell>
          <cell r="J1367">
            <v>6.7900000000000002E-2</v>
          </cell>
          <cell r="K1367">
            <v>6.8000000000000005E-2</v>
          </cell>
          <cell r="L1367">
            <v>6.8000000000000005E-2</v>
          </cell>
          <cell r="M1367">
            <v>6.7500000000000004E-2</v>
          </cell>
          <cell r="N1367">
            <v>6.7599999999999993E-2</v>
          </cell>
          <cell r="O1367">
            <v>6.7299999999999999E-2</v>
          </cell>
          <cell r="P1367">
            <v>6.7599999999999993E-2</v>
          </cell>
          <cell r="Q1367">
            <v>6.7100000000000007E-2</v>
          </cell>
          <cell r="R1367">
            <v>6.7500000000000004E-2</v>
          </cell>
          <cell r="S1367">
            <v>6.7299999999999999E-2</v>
          </cell>
          <cell r="T1367">
            <v>6.7500000000000004E-2</v>
          </cell>
          <cell r="U1367">
            <v>6.7400000000000002E-2</v>
          </cell>
          <cell r="V1367">
            <v>6.7400000000000002E-2</v>
          </cell>
        </row>
        <row r="1368">
          <cell r="A1368">
            <v>36661</v>
          </cell>
          <cell r="B1368">
            <v>5.9499999999999997E-2</v>
          </cell>
          <cell r="C1368">
            <v>5.9499999999999997E-2</v>
          </cell>
          <cell r="D1368">
            <v>6.4699999999999994E-2</v>
          </cell>
          <cell r="E1368">
            <v>6.59E-2</v>
          </cell>
          <cell r="F1368">
            <v>6.5600000000000006E-2</v>
          </cell>
          <cell r="G1368">
            <v>6.5199999999999994E-2</v>
          </cell>
          <cell r="H1368">
            <v>6.7699999999999996E-2</v>
          </cell>
          <cell r="I1368">
            <v>6.7500000000000004E-2</v>
          </cell>
          <cell r="J1368">
            <v>6.7799999999999999E-2</v>
          </cell>
          <cell r="K1368">
            <v>6.7900000000000002E-2</v>
          </cell>
          <cell r="L1368">
            <v>6.7799999999999999E-2</v>
          </cell>
          <cell r="M1368">
            <v>6.7299999999999999E-2</v>
          </cell>
          <cell r="N1368">
            <v>6.7299999999999999E-2</v>
          </cell>
          <cell r="O1368">
            <v>6.7000000000000004E-2</v>
          </cell>
          <cell r="P1368">
            <v>6.7299999999999999E-2</v>
          </cell>
          <cell r="Q1368">
            <v>6.6699999999999995E-2</v>
          </cell>
          <cell r="R1368">
            <v>6.7100000000000007E-2</v>
          </cell>
          <cell r="S1368">
            <v>6.7000000000000004E-2</v>
          </cell>
          <cell r="T1368">
            <v>6.7000000000000004E-2</v>
          </cell>
          <cell r="U1368">
            <v>6.7000000000000004E-2</v>
          </cell>
          <cell r="V1368">
            <v>6.7000000000000004E-2</v>
          </cell>
        </row>
        <row r="1369">
          <cell r="A1369">
            <v>36662</v>
          </cell>
          <cell r="B1369">
            <v>5.9200000000000003E-2</v>
          </cell>
          <cell r="C1369">
            <v>5.9200000000000003E-2</v>
          </cell>
          <cell r="D1369">
            <v>6.4600000000000005E-2</v>
          </cell>
          <cell r="E1369">
            <v>6.5500000000000003E-2</v>
          </cell>
          <cell r="F1369">
            <v>6.5299999999999997E-2</v>
          </cell>
          <cell r="G1369">
            <v>6.4899999999999999E-2</v>
          </cell>
          <cell r="H1369">
            <v>6.7400000000000002E-2</v>
          </cell>
          <cell r="I1369">
            <v>6.7199999999999996E-2</v>
          </cell>
          <cell r="J1369">
            <v>6.7599999999999993E-2</v>
          </cell>
          <cell r="K1369">
            <v>6.7599999999999993E-2</v>
          </cell>
          <cell r="L1369">
            <v>6.7699999999999996E-2</v>
          </cell>
          <cell r="M1369">
            <v>6.7199999999999996E-2</v>
          </cell>
          <cell r="N1369">
            <v>6.6799999999999998E-2</v>
          </cell>
          <cell r="O1369">
            <v>6.6400000000000001E-2</v>
          </cell>
          <cell r="P1369">
            <v>6.6600000000000006E-2</v>
          </cell>
          <cell r="Q1369">
            <v>6.6299999999999998E-2</v>
          </cell>
          <cell r="R1369">
            <v>6.6600000000000006E-2</v>
          </cell>
          <cell r="S1369">
            <v>6.6400000000000001E-2</v>
          </cell>
          <cell r="T1369">
            <v>6.6500000000000004E-2</v>
          </cell>
          <cell r="U1369">
            <v>6.6400000000000001E-2</v>
          </cell>
          <cell r="V1369">
            <v>6.6400000000000001E-2</v>
          </cell>
        </row>
        <row r="1370">
          <cell r="A1370">
            <v>36663</v>
          </cell>
          <cell r="B1370">
            <v>6.0199999999999997E-2</v>
          </cell>
          <cell r="C1370">
            <v>6.0199999999999997E-2</v>
          </cell>
          <cell r="D1370">
            <v>6.5100000000000005E-2</v>
          </cell>
          <cell r="E1370">
            <v>6.6100000000000006E-2</v>
          </cell>
          <cell r="F1370">
            <v>6.5799999999999997E-2</v>
          </cell>
          <cell r="G1370">
            <v>6.5199999999999994E-2</v>
          </cell>
          <cell r="H1370">
            <v>6.7699999999999996E-2</v>
          </cell>
          <cell r="I1370">
            <v>6.7599999999999993E-2</v>
          </cell>
          <cell r="J1370">
            <v>6.8000000000000005E-2</v>
          </cell>
          <cell r="K1370">
            <v>6.8000000000000005E-2</v>
          </cell>
          <cell r="L1370">
            <v>6.8099999999999994E-2</v>
          </cell>
          <cell r="M1370">
            <v>6.7599999999999993E-2</v>
          </cell>
          <cell r="N1370">
            <v>6.7400000000000002E-2</v>
          </cell>
          <cell r="O1370">
            <v>6.6900000000000001E-2</v>
          </cell>
          <cell r="P1370">
            <v>6.7299999999999999E-2</v>
          </cell>
          <cell r="Q1370">
            <v>6.6900000000000001E-2</v>
          </cell>
          <cell r="R1370">
            <v>6.7199999999999996E-2</v>
          </cell>
          <cell r="S1370">
            <v>6.7000000000000004E-2</v>
          </cell>
          <cell r="T1370">
            <v>6.7100000000000007E-2</v>
          </cell>
          <cell r="U1370">
            <v>6.7000000000000004E-2</v>
          </cell>
          <cell r="V1370">
            <v>6.7000000000000004E-2</v>
          </cell>
        </row>
        <row r="1371">
          <cell r="A1371">
            <v>36664</v>
          </cell>
          <cell r="B1371">
            <v>6.0499999999999998E-2</v>
          </cell>
          <cell r="C1371">
            <v>6.0499999999999998E-2</v>
          </cell>
          <cell r="D1371">
            <v>6.5600000000000006E-2</v>
          </cell>
          <cell r="E1371">
            <v>6.6699999999999995E-2</v>
          </cell>
          <cell r="F1371">
            <v>6.6400000000000001E-2</v>
          </cell>
          <cell r="G1371">
            <v>6.5799999999999997E-2</v>
          </cell>
          <cell r="H1371">
            <v>6.83E-2</v>
          </cell>
          <cell r="I1371">
            <v>6.8000000000000005E-2</v>
          </cell>
          <cell r="J1371">
            <v>6.8500000000000005E-2</v>
          </cell>
          <cell r="K1371">
            <v>6.8599999999999994E-2</v>
          </cell>
          <cell r="L1371">
            <v>6.88E-2</v>
          </cell>
          <cell r="M1371">
            <v>6.8400000000000002E-2</v>
          </cell>
          <cell r="N1371">
            <v>6.8199999999999997E-2</v>
          </cell>
          <cell r="O1371">
            <v>6.7699999999999996E-2</v>
          </cell>
          <cell r="P1371">
            <v>6.8000000000000005E-2</v>
          </cell>
          <cell r="Q1371">
            <v>6.7500000000000004E-2</v>
          </cell>
          <cell r="R1371">
            <v>6.8000000000000005E-2</v>
          </cell>
          <cell r="S1371">
            <v>6.7799999999999999E-2</v>
          </cell>
          <cell r="T1371">
            <v>6.7900000000000002E-2</v>
          </cell>
          <cell r="U1371">
            <v>6.7799999999999999E-2</v>
          </cell>
          <cell r="V1371">
            <v>6.7799999999999999E-2</v>
          </cell>
        </row>
        <row r="1372">
          <cell r="A1372">
            <v>36665</v>
          </cell>
          <cell r="B1372">
            <v>5.8900000000000001E-2</v>
          </cell>
          <cell r="C1372">
            <v>5.8900000000000001E-2</v>
          </cell>
          <cell r="D1372">
            <v>6.4100000000000004E-2</v>
          </cell>
          <cell r="E1372">
            <v>6.54E-2</v>
          </cell>
          <cell r="F1372">
            <v>6.5000000000000002E-2</v>
          </cell>
          <cell r="G1372">
            <v>6.4299999999999996E-2</v>
          </cell>
          <cell r="H1372">
            <v>6.7000000000000004E-2</v>
          </cell>
          <cell r="I1372">
            <v>6.7000000000000004E-2</v>
          </cell>
          <cell r="J1372">
            <v>6.7500000000000004E-2</v>
          </cell>
          <cell r="K1372">
            <v>6.7500000000000004E-2</v>
          </cell>
          <cell r="L1372">
            <v>6.7799999999999999E-2</v>
          </cell>
          <cell r="M1372">
            <v>6.7400000000000002E-2</v>
          </cell>
          <cell r="N1372">
            <v>6.7500000000000004E-2</v>
          </cell>
          <cell r="O1372">
            <v>6.7100000000000007E-2</v>
          </cell>
          <cell r="P1372">
            <v>6.7599999999999993E-2</v>
          </cell>
          <cell r="Q1372">
            <v>6.7100000000000007E-2</v>
          </cell>
          <cell r="R1372">
            <v>6.7699999999999996E-2</v>
          </cell>
          <cell r="S1372">
            <v>6.7500000000000004E-2</v>
          </cell>
          <cell r="T1372">
            <v>6.7699999999999996E-2</v>
          </cell>
          <cell r="U1372">
            <v>6.7599999999999993E-2</v>
          </cell>
          <cell r="V1372">
            <v>6.7599999999999993E-2</v>
          </cell>
        </row>
        <row r="1373">
          <cell r="A1373">
            <v>36668</v>
          </cell>
          <cell r="B1373">
            <v>5.8500000000000003E-2</v>
          </cell>
          <cell r="C1373">
            <v>5.8500000000000003E-2</v>
          </cell>
          <cell r="D1373">
            <v>6.3600000000000004E-2</v>
          </cell>
          <cell r="E1373">
            <v>6.4799999999999996E-2</v>
          </cell>
          <cell r="F1373">
            <v>6.4399999999999999E-2</v>
          </cell>
          <cell r="G1373">
            <v>6.3600000000000004E-2</v>
          </cell>
          <cell r="H1373">
            <v>6.6199999999999995E-2</v>
          </cell>
          <cell r="I1373">
            <v>6.6199999999999995E-2</v>
          </cell>
          <cell r="J1373">
            <v>6.6699999999999995E-2</v>
          </cell>
          <cell r="K1373">
            <v>6.6699999999999995E-2</v>
          </cell>
          <cell r="L1373">
            <v>6.6900000000000001E-2</v>
          </cell>
          <cell r="M1373">
            <v>6.6600000000000006E-2</v>
          </cell>
          <cell r="N1373">
            <v>6.6799999999999998E-2</v>
          </cell>
          <cell r="O1373">
            <v>6.6299999999999998E-2</v>
          </cell>
          <cell r="P1373">
            <v>6.6900000000000001E-2</v>
          </cell>
          <cell r="Q1373">
            <v>6.6400000000000001E-2</v>
          </cell>
          <cell r="R1373">
            <v>6.6799999999999998E-2</v>
          </cell>
          <cell r="S1373">
            <v>6.6600000000000006E-2</v>
          </cell>
          <cell r="T1373">
            <v>6.6799999999999998E-2</v>
          </cell>
          <cell r="U1373">
            <v>6.6699999999999995E-2</v>
          </cell>
          <cell r="V1373">
            <v>6.6699999999999995E-2</v>
          </cell>
        </row>
        <row r="1374">
          <cell r="A1374">
            <v>36669</v>
          </cell>
          <cell r="B1374">
            <v>5.8799999999999998E-2</v>
          </cell>
          <cell r="C1374">
            <v>5.8799999999999998E-2</v>
          </cell>
          <cell r="D1374">
            <v>6.4100000000000004E-2</v>
          </cell>
          <cell r="E1374">
            <v>6.5199999999999994E-2</v>
          </cell>
          <cell r="F1374">
            <v>6.4699999999999994E-2</v>
          </cell>
          <cell r="G1374">
            <v>6.3700000000000007E-2</v>
          </cell>
          <cell r="H1374">
            <v>6.6500000000000004E-2</v>
          </cell>
          <cell r="I1374">
            <v>6.6500000000000004E-2</v>
          </cell>
          <cell r="J1374">
            <v>6.7199999999999996E-2</v>
          </cell>
          <cell r="K1374">
            <v>6.7100000000000007E-2</v>
          </cell>
          <cell r="L1374">
            <v>6.7400000000000002E-2</v>
          </cell>
          <cell r="M1374">
            <v>6.7299999999999999E-2</v>
          </cell>
          <cell r="N1374">
            <v>6.7400000000000002E-2</v>
          </cell>
          <cell r="O1374">
            <v>6.6900000000000001E-2</v>
          </cell>
          <cell r="P1374">
            <v>6.7299999999999999E-2</v>
          </cell>
          <cell r="Q1374">
            <v>6.6699999999999995E-2</v>
          </cell>
          <cell r="R1374">
            <v>6.7199999999999996E-2</v>
          </cell>
          <cell r="S1374">
            <v>6.7000000000000004E-2</v>
          </cell>
          <cell r="T1374">
            <v>6.7100000000000007E-2</v>
          </cell>
          <cell r="U1374">
            <v>6.7100000000000007E-2</v>
          </cell>
          <cell r="V1374">
            <v>6.7100000000000007E-2</v>
          </cell>
        </row>
        <row r="1375">
          <cell r="A1375">
            <v>36670</v>
          </cell>
          <cell r="B1375">
            <v>5.9200000000000003E-2</v>
          </cell>
          <cell r="C1375">
            <v>5.9200000000000003E-2</v>
          </cell>
          <cell r="D1375">
            <v>6.4299999999999996E-2</v>
          </cell>
          <cell r="E1375">
            <v>6.5600000000000006E-2</v>
          </cell>
          <cell r="F1375">
            <v>6.4600000000000005E-2</v>
          </cell>
          <cell r="G1375">
            <v>6.3500000000000001E-2</v>
          </cell>
          <cell r="H1375">
            <v>6.7100000000000007E-2</v>
          </cell>
          <cell r="I1375">
            <v>6.6799999999999998E-2</v>
          </cell>
          <cell r="J1375">
            <v>6.7500000000000004E-2</v>
          </cell>
          <cell r="K1375">
            <v>6.7299999999999999E-2</v>
          </cell>
          <cell r="L1375">
            <v>6.7500000000000004E-2</v>
          </cell>
          <cell r="M1375">
            <v>6.7500000000000004E-2</v>
          </cell>
          <cell r="N1375">
            <v>6.7299999999999999E-2</v>
          </cell>
          <cell r="O1375">
            <v>6.6799999999999998E-2</v>
          </cell>
          <cell r="P1375">
            <v>6.7199999999999996E-2</v>
          </cell>
          <cell r="Q1375">
            <v>6.6799999999999998E-2</v>
          </cell>
          <cell r="R1375">
            <v>6.7199999999999996E-2</v>
          </cell>
          <cell r="S1375">
            <v>6.7000000000000004E-2</v>
          </cell>
          <cell r="T1375">
            <v>6.7199999999999996E-2</v>
          </cell>
          <cell r="U1375">
            <v>6.7100000000000007E-2</v>
          </cell>
          <cell r="V1375">
            <v>6.7100000000000007E-2</v>
          </cell>
        </row>
        <row r="1376">
          <cell r="A1376">
            <v>36671</v>
          </cell>
          <cell r="B1376">
            <v>5.8799999999999998E-2</v>
          </cell>
          <cell r="C1376">
            <v>5.8799999999999998E-2</v>
          </cell>
          <cell r="D1376">
            <v>6.3799999999999996E-2</v>
          </cell>
          <cell r="E1376">
            <v>6.5000000000000002E-2</v>
          </cell>
          <cell r="F1376">
            <v>6.3899999999999998E-2</v>
          </cell>
          <cell r="G1376">
            <v>6.2899999999999998E-2</v>
          </cell>
          <cell r="H1376">
            <v>6.6500000000000004E-2</v>
          </cell>
          <cell r="I1376">
            <v>6.6199999999999995E-2</v>
          </cell>
          <cell r="J1376">
            <v>6.6900000000000001E-2</v>
          </cell>
          <cell r="K1376">
            <v>6.6699999999999995E-2</v>
          </cell>
          <cell r="L1376">
            <v>6.6900000000000001E-2</v>
          </cell>
          <cell r="M1376">
            <v>6.7000000000000004E-2</v>
          </cell>
          <cell r="N1376">
            <v>6.6600000000000006E-2</v>
          </cell>
          <cell r="O1376">
            <v>6.6199999999999995E-2</v>
          </cell>
          <cell r="P1376">
            <v>6.6500000000000004E-2</v>
          </cell>
          <cell r="Q1376">
            <v>6.6100000000000006E-2</v>
          </cell>
          <cell r="R1376">
            <v>6.6500000000000004E-2</v>
          </cell>
          <cell r="S1376">
            <v>6.6299999999999998E-2</v>
          </cell>
          <cell r="T1376">
            <v>6.6500000000000004E-2</v>
          </cell>
          <cell r="U1376">
            <v>6.6400000000000001E-2</v>
          </cell>
          <cell r="V1376">
            <v>6.6400000000000001E-2</v>
          </cell>
        </row>
        <row r="1377">
          <cell r="A1377">
            <v>36672</v>
          </cell>
          <cell r="B1377">
            <v>5.7099999999999998E-2</v>
          </cell>
          <cell r="C1377">
            <v>5.7099999999999998E-2</v>
          </cell>
          <cell r="D1377">
            <v>6.2600000000000003E-2</v>
          </cell>
          <cell r="E1377">
            <v>6.3899999999999998E-2</v>
          </cell>
          <cell r="F1377">
            <v>6.2700000000000006E-2</v>
          </cell>
          <cell r="G1377">
            <v>6.1800000000000001E-2</v>
          </cell>
          <cell r="H1377">
            <v>6.5600000000000006E-2</v>
          </cell>
          <cell r="I1377">
            <v>6.5199999999999994E-2</v>
          </cell>
          <cell r="J1377">
            <v>6.59E-2</v>
          </cell>
          <cell r="K1377">
            <v>6.5799999999999997E-2</v>
          </cell>
          <cell r="L1377">
            <v>6.6000000000000003E-2</v>
          </cell>
          <cell r="M1377">
            <v>6.6100000000000006E-2</v>
          </cell>
          <cell r="N1377">
            <v>6.5799999999999997E-2</v>
          </cell>
          <cell r="O1377">
            <v>6.5299999999999997E-2</v>
          </cell>
          <cell r="P1377">
            <v>6.5699999999999995E-2</v>
          </cell>
          <cell r="Q1377">
            <v>6.5199999999999994E-2</v>
          </cell>
          <cell r="R1377">
            <v>6.5600000000000006E-2</v>
          </cell>
          <cell r="S1377">
            <v>6.54E-2</v>
          </cell>
          <cell r="T1377">
            <v>6.5600000000000006E-2</v>
          </cell>
          <cell r="U1377">
            <v>6.5500000000000003E-2</v>
          </cell>
          <cell r="V1377">
            <v>6.5500000000000003E-2</v>
          </cell>
        </row>
        <row r="1378">
          <cell r="A1378">
            <v>36676</v>
          </cell>
          <cell r="B1378">
            <v>5.8500000000000003E-2</v>
          </cell>
          <cell r="C1378">
            <v>5.8500000000000003E-2</v>
          </cell>
          <cell r="D1378">
            <v>6.3700000000000007E-2</v>
          </cell>
          <cell r="E1378">
            <v>6.4600000000000005E-2</v>
          </cell>
          <cell r="F1378">
            <v>6.3500000000000001E-2</v>
          </cell>
          <cell r="G1378">
            <v>6.2100000000000002E-2</v>
          </cell>
          <cell r="H1378">
            <v>6.6299999999999998E-2</v>
          </cell>
          <cell r="I1378">
            <v>6.5500000000000003E-2</v>
          </cell>
          <cell r="J1378">
            <v>6.6500000000000004E-2</v>
          </cell>
          <cell r="K1378">
            <v>6.6299999999999998E-2</v>
          </cell>
          <cell r="L1378">
            <v>6.6500000000000004E-2</v>
          </cell>
          <cell r="M1378">
            <v>6.6500000000000004E-2</v>
          </cell>
          <cell r="N1378">
            <v>6.6199999999999995E-2</v>
          </cell>
          <cell r="O1378">
            <v>6.5600000000000006E-2</v>
          </cell>
          <cell r="P1378">
            <v>6.59E-2</v>
          </cell>
          <cell r="Q1378">
            <v>6.5600000000000006E-2</v>
          </cell>
          <cell r="R1378">
            <v>6.6000000000000003E-2</v>
          </cell>
          <cell r="S1378">
            <v>6.5799999999999997E-2</v>
          </cell>
          <cell r="T1378">
            <v>6.6000000000000003E-2</v>
          </cell>
          <cell r="U1378">
            <v>6.59E-2</v>
          </cell>
          <cell r="V1378">
            <v>6.59E-2</v>
          </cell>
        </row>
        <row r="1379">
          <cell r="A1379">
            <v>36677</v>
          </cell>
          <cell r="B1379">
            <v>5.8099999999999999E-2</v>
          </cell>
          <cell r="C1379">
            <v>5.8099999999999999E-2</v>
          </cell>
          <cell r="D1379">
            <v>6.3100000000000003E-2</v>
          </cell>
          <cell r="E1379">
            <v>6.4299999999999996E-2</v>
          </cell>
          <cell r="F1379">
            <v>6.3200000000000006E-2</v>
          </cell>
          <cell r="G1379">
            <v>6.1400000000000003E-2</v>
          </cell>
          <cell r="H1379">
            <v>6.5699999999999995E-2</v>
          </cell>
          <cell r="I1379">
            <v>6.5000000000000002E-2</v>
          </cell>
          <cell r="J1379">
            <v>6.59E-2</v>
          </cell>
          <cell r="K1379">
            <v>6.5799999999999997E-2</v>
          </cell>
          <cell r="L1379">
            <v>6.59E-2</v>
          </cell>
          <cell r="M1379">
            <v>6.5699999999999995E-2</v>
          </cell>
          <cell r="N1379">
            <v>6.54E-2</v>
          </cell>
          <cell r="O1379">
            <v>6.4799999999999996E-2</v>
          </cell>
          <cell r="P1379">
            <v>6.5199999999999994E-2</v>
          </cell>
          <cell r="Q1379">
            <v>6.4799999999999996E-2</v>
          </cell>
          <cell r="R1379">
            <v>6.5100000000000005E-2</v>
          </cell>
          <cell r="S1379">
            <v>6.5000000000000002E-2</v>
          </cell>
          <cell r="T1379">
            <v>6.5199999999999994E-2</v>
          </cell>
          <cell r="U1379">
            <v>6.5100000000000005E-2</v>
          </cell>
          <cell r="V1379">
            <v>6.5100000000000005E-2</v>
          </cell>
        </row>
        <row r="1380">
          <cell r="A1380">
            <v>36678</v>
          </cell>
          <cell r="B1380">
            <v>5.74E-2</v>
          </cell>
          <cell r="C1380">
            <v>5.74E-2</v>
          </cell>
          <cell r="D1380">
            <v>6.2799999999999995E-2</v>
          </cell>
          <cell r="E1380">
            <v>6.3799999999999996E-2</v>
          </cell>
          <cell r="F1380">
            <v>6.2600000000000003E-2</v>
          </cell>
          <cell r="G1380">
            <v>6.0600000000000001E-2</v>
          </cell>
          <cell r="H1380">
            <v>6.5000000000000002E-2</v>
          </cell>
          <cell r="I1380">
            <v>6.4299999999999996E-2</v>
          </cell>
          <cell r="J1380">
            <v>6.5000000000000002E-2</v>
          </cell>
          <cell r="K1380">
            <v>6.5000000000000002E-2</v>
          </cell>
          <cell r="L1380">
            <v>6.5199999999999994E-2</v>
          </cell>
          <cell r="M1380">
            <v>6.4799999999999996E-2</v>
          </cell>
          <cell r="N1380">
            <v>6.4699999999999994E-2</v>
          </cell>
          <cell r="O1380">
            <v>6.4199999999999993E-2</v>
          </cell>
          <cell r="P1380">
            <v>6.4399999999999999E-2</v>
          </cell>
          <cell r="Q1380">
            <v>6.4100000000000004E-2</v>
          </cell>
          <cell r="R1380">
            <v>6.4299999999999996E-2</v>
          </cell>
          <cell r="S1380">
            <v>6.4199999999999993E-2</v>
          </cell>
          <cell r="T1380">
            <v>6.4399999999999999E-2</v>
          </cell>
          <cell r="U1380">
            <v>6.4399999999999999E-2</v>
          </cell>
          <cell r="V1380">
            <v>6.4399999999999999E-2</v>
          </cell>
        </row>
        <row r="1381">
          <cell r="A1381">
            <v>36679</v>
          </cell>
          <cell r="B1381">
            <v>5.5500000000000001E-2</v>
          </cell>
          <cell r="C1381">
            <v>5.5500000000000001E-2</v>
          </cell>
          <cell r="D1381">
            <v>6.1499999999999999E-2</v>
          </cell>
          <cell r="E1381">
            <v>6.2700000000000006E-2</v>
          </cell>
          <cell r="F1381">
            <v>6.1600000000000002E-2</v>
          </cell>
          <cell r="G1381">
            <v>5.96E-2</v>
          </cell>
          <cell r="H1381">
            <v>6.4000000000000001E-2</v>
          </cell>
          <cell r="I1381">
            <v>6.3299999999999995E-2</v>
          </cell>
          <cell r="J1381">
            <v>6.4299999999999996E-2</v>
          </cell>
          <cell r="K1381">
            <v>6.4199999999999993E-2</v>
          </cell>
          <cell r="L1381">
            <v>6.4399999999999999E-2</v>
          </cell>
          <cell r="M1381">
            <v>6.4000000000000001E-2</v>
          </cell>
          <cell r="N1381">
            <v>6.4100000000000004E-2</v>
          </cell>
          <cell r="O1381">
            <v>6.3700000000000007E-2</v>
          </cell>
          <cell r="P1381">
            <v>6.3899999999999998E-2</v>
          </cell>
          <cell r="Q1381">
            <v>6.3500000000000001E-2</v>
          </cell>
          <cell r="R1381">
            <v>6.3799999999999996E-2</v>
          </cell>
          <cell r="S1381">
            <v>6.3600000000000004E-2</v>
          </cell>
          <cell r="T1381">
            <v>6.3799999999999996E-2</v>
          </cell>
          <cell r="U1381">
            <v>6.3799999999999996E-2</v>
          </cell>
          <cell r="V1381">
            <v>6.3799999999999996E-2</v>
          </cell>
        </row>
        <row r="1382">
          <cell r="A1382">
            <v>36682</v>
          </cell>
          <cell r="B1382">
            <v>5.6599999999999998E-2</v>
          </cell>
          <cell r="C1382">
            <v>5.6599999999999998E-2</v>
          </cell>
          <cell r="D1382">
            <v>6.13E-2</v>
          </cell>
          <cell r="E1382">
            <v>6.2300000000000001E-2</v>
          </cell>
          <cell r="F1382">
            <v>6.13E-2</v>
          </cell>
          <cell r="G1382">
            <v>5.9200000000000003E-2</v>
          </cell>
          <cell r="H1382">
            <v>6.3700000000000007E-2</v>
          </cell>
          <cell r="I1382">
            <v>6.3E-2</v>
          </cell>
          <cell r="J1382">
            <v>6.3799999999999996E-2</v>
          </cell>
          <cell r="K1382">
            <v>6.3799999999999996E-2</v>
          </cell>
          <cell r="L1382">
            <v>6.4000000000000001E-2</v>
          </cell>
          <cell r="M1382">
            <v>6.3600000000000004E-2</v>
          </cell>
          <cell r="N1382">
            <v>6.3799999999999996E-2</v>
          </cell>
          <cell r="O1382">
            <v>6.3200000000000006E-2</v>
          </cell>
          <cell r="P1382">
            <v>6.3500000000000001E-2</v>
          </cell>
          <cell r="Q1382">
            <v>6.3100000000000003E-2</v>
          </cell>
          <cell r="R1382">
            <v>6.3500000000000001E-2</v>
          </cell>
          <cell r="S1382">
            <v>6.3200000000000006E-2</v>
          </cell>
          <cell r="T1382">
            <v>6.3500000000000001E-2</v>
          </cell>
          <cell r="U1382">
            <v>6.3500000000000001E-2</v>
          </cell>
          <cell r="V1382">
            <v>6.3500000000000001E-2</v>
          </cell>
        </row>
        <row r="1383">
          <cell r="A1383">
            <v>36683</v>
          </cell>
          <cell r="B1383">
            <v>5.6899999999999999E-2</v>
          </cell>
          <cell r="C1383">
            <v>5.6899999999999999E-2</v>
          </cell>
          <cell r="D1383">
            <v>6.1499999999999999E-2</v>
          </cell>
          <cell r="E1383">
            <v>6.25E-2</v>
          </cell>
          <cell r="F1383">
            <v>6.1400000000000003E-2</v>
          </cell>
          <cell r="G1383">
            <v>5.9299999999999999E-2</v>
          </cell>
          <cell r="H1383">
            <v>6.3799999999999996E-2</v>
          </cell>
          <cell r="I1383">
            <v>6.3E-2</v>
          </cell>
          <cell r="J1383">
            <v>6.4000000000000001E-2</v>
          </cell>
          <cell r="K1383">
            <v>6.3799999999999996E-2</v>
          </cell>
          <cell r="L1383">
            <v>6.4100000000000004E-2</v>
          </cell>
          <cell r="M1383">
            <v>6.3700000000000007E-2</v>
          </cell>
          <cell r="N1383">
            <v>6.3899999999999998E-2</v>
          </cell>
          <cell r="O1383">
            <v>6.3299999999999995E-2</v>
          </cell>
          <cell r="P1383">
            <v>6.3600000000000004E-2</v>
          </cell>
          <cell r="Q1383">
            <v>6.3200000000000006E-2</v>
          </cell>
          <cell r="R1383">
            <v>6.3600000000000004E-2</v>
          </cell>
          <cell r="S1383">
            <v>6.3399999999999998E-2</v>
          </cell>
          <cell r="T1383">
            <v>6.3600000000000004E-2</v>
          </cell>
          <cell r="U1383">
            <v>6.3500000000000001E-2</v>
          </cell>
          <cell r="V1383">
            <v>6.3500000000000001E-2</v>
          </cell>
        </row>
        <row r="1384">
          <cell r="A1384">
            <v>36684</v>
          </cell>
          <cell r="B1384">
            <v>5.6500000000000002E-2</v>
          </cell>
          <cell r="C1384">
            <v>5.6500000000000002E-2</v>
          </cell>
          <cell r="D1384">
            <v>6.1400000000000003E-2</v>
          </cell>
          <cell r="E1384">
            <v>6.2300000000000001E-2</v>
          </cell>
          <cell r="F1384">
            <v>6.0900000000000003E-2</v>
          </cell>
          <cell r="G1384">
            <v>5.9200000000000003E-2</v>
          </cell>
          <cell r="H1384">
            <v>6.3600000000000004E-2</v>
          </cell>
          <cell r="I1384">
            <v>6.25E-2</v>
          </cell>
          <cell r="J1384">
            <v>6.3600000000000004E-2</v>
          </cell>
          <cell r="K1384">
            <v>6.3399999999999998E-2</v>
          </cell>
          <cell r="L1384">
            <v>6.3600000000000004E-2</v>
          </cell>
          <cell r="M1384">
            <v>6.3299999999999995E-2</v>
          </cell>
          <cell r="N1384">
            <v>6.3399999999999998E-2</v>
          </cell>
          <cell r="O1384">
            <v>6.2899999999999998E-2</v>
          </cell>
          <cell r="P1384">
            <v>6.3399999999999998E-2</v>
          </cell>
          <cell r="Q1384">
            <v>6.3E-2</v>
          </cell>
          <cell r="R1384">
            <v>6.3299999999999995E-2</v>
          </cell>
          <cell r="S1384">
            <v>6.3100000000000003E-2</v>
          </cell>
          <cell r="T1384">
            <v>6.3100000000000003E-2</v>
          </cell>
          <cell r="U1384">
            <v>6.3299999999999995E-2</v>
          </cell>
          <cell r="V1384">
            <v>6.3299999999999995E-2</v>
          </cell>
        </row>
        <row r="1385">
          <cell r="A1385">
            <v>36685</v>
          </cell>
          <cell r="B1385">
            <v>5.6899999999999999E-2</v>
          </cell>
          <cell r="C1385">
            <v>5.6899999999999999E-2</v>
          </cell>
          <cell r="D1385">
            <v>6.1499999999999999E-2</v>
          </cell>
          <cell r="E1385">
            <v>6.25E-2</v>
          </cell>
          <cell r="F1385">
            <v>6.1199999999999997E-2</v>
          </cell>
          <cell r="G1385">
            <v>5.96E-2</v>
          </cell>
          <cell r="H1385">
            <v>6.3700000000000007E-2</v>
          </cell>
          <cell r="I1385">
            <v>6.2300000000000001E-2</v>
          </cell>
          <cell r="J1385">
            <v>6.3299999999999995E-2</v>
          </cell>
          <cell r="K1385">
            <v>6.3100000000000003E-2</v>
          </cell>
          <cell r="L1385">
            <v>6.3299999999999995E-2</v>
          </cell>
          <cell r="M1385">
            <v>6.2799999999999995E-2</v>
          </cell>
          <cell r="N1385">
            <v>6.3100000000000003E-2</v>
          </cell>
          <cell r="O1385">
            <v>6.2600000000000003E-2</v>
          </cell>
          <cell r="P1385">
            <v>6.3299999999999995E-2</v>
          </cell>
          <cell r="Q1385">
            <v>6.2899999999999998E-2</v>
          </cell>
          <cell r="R1385">
            <v>6.3100000000000003E-2</v>
          </cell>
          <cell r="S1385">
            <v>6.2799999999999995E-2</v>
          </cell>
          <cell r="T1385">
            <v>6.2899999999999998E-2</v>
          </cell>
          <cell r="U1385">
            <v>6.3E-2</v>
          </cell>
          <cell r="V1385">
            <v>6.3E-2</v>
          </cell>
        </row>
        <row r="1386">
          <cell r="A1386">
            <v>36686</v>
          </cell>
          <cell r="B1386">
            <v>5.6500000000000002E-2</v>
          </cell>
          <cell r="C1386">
            <v>5.6500000000000002E-2</v>
          </cell>
          <cell r="D1386">
            <v>6.1699999999999998E-2</v>
          </cell>
          <cell r="E1386">
            <v>6.2799999999999995E-2</v>
          </cell>
          <cell r="F1386">
            <v>6.1499999999999999E-2</v>
          </cell>
          <cell r="G1386">
            <v>5.9799999999999999E-2</v>
          </cell>
          <cell r="H1386">
            <v>6.3899999999999998E-2</v>
          </cell>
          <cell r="I1386">
            <v>6.2E-2</v>
          </cell>
          <cell r="J1386">
            <v>6.3299999999999995E-2</v>
          </cell>
          <cell r="K1386">
            <v>6.3E-2</v>
          </cell>
          <cell r="L1386">
            <v>6.3299999999999995E-2</v>
          </cell>
          <cell r="M1386">
            <v>6.2700000000000006E-2</v>
          </cell>
          <cell r="N1386">
            <v>6.3100000000000003E-2</v>
          </cell>
          <cell r="O1386">
            <v>6.2600000000000003E-2</v>
          </cell>
          <cell r="P1386">
            <v>6.3200000000000006E-2</v>
          </cell>
          <cell r="Q1386">
            <v>6.2799999999999995E-2</v>
          </cell>
          <cell r="R1386">
            <v>6.3E-2</v>
          </cell>
          <cell r="S1386">
            <v>6.2700000000000006E-2</v>
          </cell>
          <cell r="T1386">
            <v>6.2799999999999995E-2</v>
          </cell>
          <cell r="U1386">
            <v>6.2899999999999998E-2</v>
          </cell>
          <cell r="V1386">
            <v>6.2899999999999998E-2</v>
          </cell>
        </row>
        <row r="1387">
          <cell r="A1387">
            <v>36689</v>
          </cell>
          <cell r="B1387">
            <v>5.7599999999999998E-2</v>
          </cell>
          <cell r="C1387">
            <v>5.7599999999999998E-2</v>
          </cell>
          <cell r="D1387">
            <v>6.1899999999999997E-2</v>
          </cell>
          <cell r="E1387">
            <v>6.2899999999999998E-2</v>
          </cell>
          <cell r="F1387">
            <v>6.1400000000000003E-2</v>
          </cell>
          <cell r="G1387">
            <v>5.9700000000000003E-2</v>
          </cell>
          <cell r="H1387">
            <v>6.3899999999999998E-2</v>
          </cell>
          <cell r="I1387">
            <v>6.1699999999999998E-2</v>
          </cell>
          <cell r="J1387">
            <v>6.3299999999999995E-2</v>
          </cell>
          <cell r="K1387">
            <v>6.2899999999999998E-2</v>
          </cell>
          <cell r="L1387">
            <v>6.3100000000000003E-2</v>
          </cell>
          <cell r="M1387">
            <v>6.2600000000000003E-2</v>
          </cell>
          <cell r="N1387">
            <v>6.2899999999999998E-2</v>
          </cell>
          <cell r="O1387">
            <v>6.2399999999999997E-2</v>
          </cell>
          <cell r="P1387">
            <v>6.3100000000000003E-2</v>
          </cell>
          <cell r="Q1387">
            <v>6.2700000000000006E-2</v>
          </cell>
          <cell r="R1387">
            <v>6.2799999999999995E-2</v>
          </cell>
          <cell r="S1387">
            <v>6.25E-2</v>
          </cell>
          <cell r="T1387">
            <v>6.2700000000000006E-2</v>
          </cell>
          <cell r="U1387">
            <v>6.2700000000000006E-2</v>
          </cell>
          <cell r="V1387">
            <v>6.2700000000000006E-2</v>
          </cell>
        </row>
        <row r="1388">
          <cell r="A1388">
            <v>36690</v>
          </cell>
          <cell r="B1388">
            <v>5.7200000000000001E-2</v>
          </cell>
          <cell r="C1388">
            <v>5.7200000000000001E-2</v>
          </cell>
          <cell r="D1388">
            <v>6.25E-2</v>
          </cell>
          <cell r="E1388">
            <v>6.3299999999999995E-2</v>
          </cell>
          <cell r="F1388">
            <v>6.1800000000000001E-2</v>
          </cell>
          <cell r="G1388">
            <v>6.0199999999999997E-2</v>
          </cell>
          <cell r="H1388">
            <v>6.4199999999999993E-2</v>
          </cell>
          <cell r="I1388">
            <v>6.2E-2</v>
          </cell>
          <cell r="J1388">
            <v>6.3799999999999996E-2</v>
          </cell>
          <cell r="K1388">
            <v>6.3399999999999998E-2</v>
          </cell>
          <cell r="L1388">
            <v>6.3600000000000004E-2</v>
          </cell>
          <cell r="M1388">
            <v>6.3100000000000003E-2</v>
          </cell>
          <cell r="N1388">
            <v>6.3399999999999998E-2</v>
          </cell>
          <cell r="O1388">
            <v>6.2899999999999998E-2</v>
          </cell>
          <cell r="P1388">
            <v>6.3500000000000001E-2</v>
          </cell>
          <cell r="Q1388">
            <v>6.3E-2</v>
          </cell>
          <cell r="R1388">
            <v>6.3299999999999995E-2</v>
          </cell>
          <cell r="S1388">
            <v>6.2899999999999998E-2</v>
          </cell>
          <cell r="T1388">
            <v>6.3100000000000003E-2</v>
          </cell>
          <cell r="U1388">
            <v>6.3200000000000006E-2</v>
          </cell>
          <cell r="V1388">
            <v>6.3200000000000006E-2</v>
          </cell>
        </row>
        <row r="1389">
          <cell r="A1389">
            <v>36691</v>
          </cell>
          <cell r="B1389">
            <v>5.6800000000000003E-2</v>
          </cell>
          <cell r="C1389">
            <v>5.6800000000000003E-2</v>
          </cell>
          <cell r="D1389">
            <v>6.1199999999999997E-2</v>
          </cell>
          <cell r="E1389">
            <v>6.2199999999999998E-2</v>
          </cell>
          <cell r="F1389">
            <v>6.1199999999999997E-2</v>
          </cell>
          <cell r="G1389">
            <v>5.9499999999999997E-2</v>
          </cell>
          <cell r="H1389">
            <v>6.3500000000000001E-2</v>
          </cell>
          <cell r="I1389">
            <v>6.1199999999999997E-2</v>
          </cell>
          <cell r="J1389">
            <v>6.3E-2</v>
          </cell>
          <cell r="K1389">
            <v>6.2600000000000003E-2</v>
          </cell>
          <cell r="L1389">
            <v>6.2799999999999995E-2</v>
          </cell>
          <cell r="M1389">
            <v>6.2300000000000001E-2</v>
          </cell>
          <cell r="N1389">
            <v>6.2600000000000003E-2</v>
          </cell>
          <cell r="O1389">
            <v>6.2100000000000002E-2</v>
          </cell>
          <cell r="P1389">
            <v>6.2600000000000003E-2</v>
          </cell>
          <cell r="Q1389">
            <v>6.2199999999999998E-2</v>
          </cell>
          <cell r="R1389">
            <v>6.2600000000000003E-2</v>
          </cell>
          <cell r="S1389">
            <v>6.25E-2</v>
          </cell>
          <cell r="T1389">
            <v>6.2700000000000006E-2</v>
          </cell>
          <cell r="U1389">
            <v>6.2700000000000006E-2</v>
          </cell>
          <cell r="V1389">
            <v>6.2700000000000006E-2</v>
          </cell>
        </row>
        <row r="1390">
          <cell r="A1390">
            <v>36692</v>
          </cell>
          <cell r="B1390">
            <v>5.5599999999999997E-2</v>
          </cell>
          <cell r="C1390">
            <v>5.5599999999999997E-2</v>
          </cell>
          <cell r="D1390">
            <v>6.0600000000000001E-2</v>
          </cell>
          <cell r="E1390">
            <v>6.1800000000000001E-2</v>
          </cell>
          <cell r="F1390">
            <v>6.0900000000000003E-2</v>
          </cell>
          <cell r="G1390">
            <v>5.9299999999999999E-2</v>
          </cell>
          <cell r="H1390">
            <v>6.3100000000000003E-2</v>
          </cell>
          <cell r="I1390">
            <v>6.1100000000000002E-2</v>
          </cell>
          <cell r="J1390">
            <v>6.2700000000000006E-2</v>
          </cell>
          <cell r="K1390">
            <v>6.2300000000000001E-2</v>
          </cell>
          <cell r="L1390">
            <v>6.25E-2</v>
          </cell>
          <cell r="M1390">
            <v>6.2E-2</v>
          </cell>
          <cell r="N1390">
            <v>6.2300000000000001E-2</v>
          </cell>
          <cell r="O1390">
            <v>6.1899999999999997E-2</v>
          </cell>
          <cell r="P1390">
            <v>6.2399999999999997E-2</v>
          </cell>
          <cell r="Q1390">
            <v>6.1899999999999997E-2</v>
          </cell>
          <cell r="R1390">
            <v>6.2399999999999997E-2</v>
          </cell>
          <cell r="S1390">
            <v>6.2300000000000001E-2</v>
          </cell>
          <cell r="T1390">
            <v>6.2700000000000006E-2</v>
          </cell>
          <cell r="U1390">
            <v>6.2600000000000003E-2</v>
          </cell>
          <cell r="V1390">
            <v>6.2600000000000003E-2</v>
          </cell>
        </row>
        <row r="1391">
          <cell r="A1391">
            <v>36693</v>
          </cell>
          <cell r="B1391">
            <v>5.3600000000000002E-2</v>
          </cell>
          <cell r="C1391">
            <v>5.3600000000000002E-2</v>
          </cell>
          <cell r="D1391">
            <v>5.9700000000000003E-2</v>
          </cell>
          <cell r="E1391">
            <v>6.0999999999999999E-2</v>
          </cell>
          <cell r="F1391">
            <v>5.9799999999999999E-2</v>
          </cell>
          <cell r="G1391">
            <v>5.8299999999999998E-2</v>
          </cell>
          <cell r="H1391">
            <v>6.2300000000000001E-2</v>
          </cell>
          <cell r="I1391">
            <v>6.0299999999999999E-2</v>
          </cell>
          <cell r="J1391">
            <v>6.2E-2</v>
          </cell>
          <cell r="K1391">
            <v>6.1699999999999998E-2</v>
          </cell>
          <cell r="L1391">
            <v>6.1800000000000001E-2</v>
          </cell>
          <cell r="M1391">
            <v>6.1100000000000002E-2</v>
          </cell>
          <cell r="N1391">
            <v>6.1600000000000002E-2</v>
          </cell>
          <cell r="O1391">
            <v>6.0999999999999999E-2</v>
          </cell>
          <cell r="P1391">
            <v>6.1699999999999998E-2</v>
          </cell>
          <cell r="Q1391">
            <v>6.1199999999999997E-2</v>
          </cell>
          <cell r="R1391">
            <v>6.1800000000000001E-2</v>
          </cell>
          <cell r="S1391">
            <v>6.1600000000000002E-2</v>
          </cell>
          <cell r="T1391">
            <v>6.2E-2</v>
          </cell>
          <cell r="U1391">
            <v>6.2E-2</v>
          </cell>
          <cell r="V1391">
            <v>6.2E-2</v>
          </cell>
        </row>
        <row r="1392">
          <cell r="A1392">
            <v>36696</v>
          </cell>
          <cell r="B1392">
            <v>5.4699999999999999E-2</v>
          </cell>
          <cell r="C1392">
            <v>5.4699999999999999E-2</v>
          </cell>
          <cell r="D1392">
            <v>6.0299999999999999E-2</v>
          </cell>
          <cell r="E1392">
            <v>6.1600000000000002E-2</v>
          </cell>
          <cell r="F1392">
            <v>6.0299999999999999E-2</v>
          </cell>
          <cell r="G1392">
            <v>5.8700000000000002E-2</v>
          </cell>
          <cell r="H1392">
            <v>6.2600000000000003E-2</v>
          </cell>
          <cell r="I1392">
            <v>6.0600000000000001E-2</v>
          </cell>
          <cell r="J1392">
            <v>6.2300000000000001E-2</v>
          </cell>
          <cell r="K1392">
            <v>6.1899999999999997E-2</v>
          </cell>
          <cell r="L1392">
            <v>6.2100000000000002E-2</v>
          </cell>
          <cell r="M1392">
            <v>6.1400000000000003E-2</v>
          </cell>
          <cell r="N1392">
            <v>6.2E-2</v>
          </cell>
          <cell r="O1392">
            <v>6.1199999999999997E-2</v>
          </cell>
          <cell r="P1392">
            <v>6.2E-2</v>
          </cell>
          <cell r="Q1392">
            <v>6.1499999999999999E-2</v>
          </cell>
          <cell r="R1392">
            <v>6.2100000000000002E-2</v>
          </cell>
          <cell r="S1392">
            <v>6.1899999999999997E-2</v>
          </cell>
          <cell r="T1392">
            <v>6.2300000000000001E-2</v>
          </cell>
          <cell r="U1392">
            <v>6.2199999999999998E-2</v>
          </cell>
          <cell r="V1392">
            <v>6.2199999999999998E-2</v>
          </cell>
        </row>
        <row r="1393">
          <cell r="A1393">
            <v>36697</v>
          </cell>
          <cell r="B1393">
            <v>5.4300000000000001E-2</v>
          </cell>
          <cell r="C1393">
            <v>5.4300000000000001E-2</v>
          </cell>
          <cell r="D1393">
            <v>5.9700000000000003E-2</v>
          </cell>
          <cell r="E1393">
            <v>6.0999999999999999E-2</v>
          </cell>
          <cell r="F1393">
            <v>5.9799999999999999E-2</v>
          </cell>
          <cell r="G1393">
            <v>5.8299999999999998E-2</v>
          </cell>
          <cell r="H1393">
            <v>6.2100000000000002E-2</v>
          </cell>
          <cell r="I1393">
            <v>6.0499999999999998E-2</v>
          </cell>
          <cell r="J1393">
            <v>6.2199999999999998E-2</v>
          </cell>
          <cell r="K1393">
            <v>6.1800000000000001E-2</v>
          </cell>
          <cell r="L1393">
            <v>6.2E-2</v>
          </cell>
          <cell r="M1393">
            <v>6.1400000000000003E-2</v>
          </cell>
          <cell r="N1393">
            <v>6.1800000000000001E-2</v>
          </cell>
          <cell r="O1393">
            <v>6.1199999999999997E-2</v>
          </cell>
          <cell r="P1393">
            <v>6.1800000000000001E-2</v>
          </cell>
          <cell r="Q1393">
            <v>6.1400000000000003E-2</v>
          </cell>
          <cell r="R1393">
            <v>6.2E-2</v>
          </cell>
          <cell r="S1393">
            <v>6.1699999999999998E-2</v>
          </cell>
          <cell r="T1393">
            <v>6.2300000000000001E-2</v>
          </cell>
          <cell r="U1393">
            <v>6.2100000000000002E-2</v>
          </cell>
          <cell r="V1393">
            <v>6.2100000000000002E-2</v>
          </cell>
        </row>
        <row r="1394">
          <cell r="A1394">
            <v>36698</v>
          </cell>
          <cell r="B1394">
            <v>5.5500000000000001E-2</v>
          </cell>
          <cell r="C1394">
            <v>5.5500000000000001E-2</v>
          </cell>
          <cell r="D1394">
            <v>6.0600000000000001E-2</v>
          </cell>
          <cell r="E1394">
            <v>6.1800000000000001E-2</v>
          </cell>
          <cell r="F1394">
            <v>6.0699999999999997E-2</v>
          </cell>
          <cell r="G1394">
            <v>5.91E-2</v>
          </cell>
          <cell r="H1394">
            <v>6.3E-2</v>
          </cell>
          <cell r="I1394">
            <v>6.1400000000000003E-2</v>
          </cell>
          <cell r="J1394">
            <v>6.3100000000000003E-2</v>
          </cell>
          <cell r="K1394">
            <v>6.2700000000000006E-2</v>
          </cell>
          <cell r="L1394">
            <v>6.3E-2</v>
          </cell>
          <cell r="M1394">
            <v>6.2300000000000001E-2</v>
          </cell>
          <cell r="N1394">
            <v>6.2799999999999995E-2</v>
          </cell>
          <cell r="O1394">
            <v>6.2199999999999998E-2</v>
          </cell>
          <cell r="P1394">
            <v>6.2899999999999998E-2</v>
          </cell>
          <cell r="Q1394">
            <v>6.2300000000000001E-2</v>
          </cell>
          <cell r="R1394">
            <v>6.3E-2</v>
          </cell>
          <cell r="S1394">
            <v>6.2799999999999995E-2</v>
          </cell>
          <cell r="T1394">
            <v>6.3299999999999995E-2</v>
          </cell>
          <cell r="U1394">
            <v>6.3100000000000003E-2</v>
          </cell>
          <cell r="V1394">
            <v>6.3100000000000003E-2</v>
          </cell>
        </row>
        <row r="1395">
          <cell r="A1395">
            <v>36699</v>
          </cell>
          <cell r="B1395">
            <v>5.5899999999999998E-2</v>
          </cell>
          <cell r="C1395">
            <v>5.5899999999999998E-2</v>
          </cell>
          <cell r="D1395">
            <v>6.08E-2</v>
          </cell>
          <cell r="E1395">
            <v>6.25E-2</v>
          </cell>
          <cell r="F1395">
            <v>6.1100000000000002E-2</v>
          </cell>
          <cell r="G1395">
            <v>5.9499999999999997E-2</v>
          </cell>
          <cell r="H1395">
            <v>6.3299999999999995E-2</v>
          </cell>
          <cell r="I1395">
            <v>6.1800000000000001E-2</v>
          </cell>
          <cell r="J1395">
            <v>6.3299999999999995E-2</v>
          </cell>
          <cell r="K1395">
            <v>6.3100000000000003E-2</v>
          </cell>
          <cell r="L1395">
            <v>6.3299999999999995E-2</v>
          </cell>
          <cell r="M1395">
            <v>6.25E-2</v>
          </cell>
          <cell r="N1395">
            <v>6.3200000000000006E-2</v>
          </cell>
          <cell r="O1395">
            <v>6.2300000000000001E-2</v>
          </cell>
          <cell r="P1395">
            <v>6.3200000000000006E-2</v>
          </cell>
          <cell r="Q1395">
            <v>6.2600000000000003E-2</v>
          </cell>
          <cell r="R1395">
            <v>6.3299999999999995E-2</v>
          </cell>
          <cell r="S1395">
            <v>6.3100000000000003E-2</v>
          </cell>
          <cell r="T1395">
            <v>6.3399999999999998E-2</v>
          </cell>
          <cell r="U1395">
            <v>6.3299999999999995E-2</v>
          </cell>
          <cell r="V1395">
            <v>6.3299999999999995E-2</v>
          </cell>
        </row>
        <row r="1396">
          <cell r="A1396">
            <v>36700</v>
          </cell>
          <cell r="B1396">
            <v>5.6300000000000003E-2</v>
          </cell>
          <cell r="C1396">
            <v>5.6300000000000003E-2</v>
          </cell>
          <cell r="D1396">
            <v>6.0600000000000001E-2</v>
          </cell>
          <cell r="E1396">
            <v>6.2300000000000001E-2</v>
          </cell>
          <cell r="F1396">
            <v>6.1400000000000003E-2</v>
          </cell>
          <cell r="G1396">
            <v>5.9400000000000001E-2</v>
          </cell>
          <cell r="H1396">
            <v>6.3500000000000001E-2</v>
          </cell>
          <cell r="I1396">
            <v>6.2100000000000002E-2</v>
          </cell>
          <cell r="J1396">
            <v>6.3700000000000007E-2</v>
          </cell>
          <cell r="K1396">
            <v>6.3399999999999998E-2</v>
          </cell>
          <cell r="L1396">
            <v>6.3700000000000007E-2</v>
          </cell>
          <cell r="M1396">
            <v>6.2899999999999998E-2</v>
          </cell>
          <cell r="N1396">
            <v>6.3700000000000007E-2</v>
          </cell>
          <cell r="O1396">
            <v>6.2799999999999995E-2</v>
          </cell>
          <cell r="P1396">
            <v>6.3600000000000004E-2</v>
          </cell>
          <cell r="Q1396">
            <v>6.3E-2</v>
          </cell>
          <cell r="R1396">
            <v>6.3700000000000007E-2</v>
          </cell>
          <cell r="S1396">
            <v>6.3500000000000001E-2</v>
          </cell>
          <cell r="T1396">
            <v>6.3899999999999998E-2</v>
          </cell>
          <cell r="U1396">
            <v>6.3700000000000007E-2</v>
          </cell>
          <cell r="V1396">
            <v>6.3700000000000007E-2</v>
          </cell>
        </row>
        <row r="1397">
          <cell r="A1397">
            <v>36703</v>
          </cell>
          <cell r="B1397">
            <v>5.5800000000000002E-2</v>
          </cell>
          <cell r="C1397">
            <v>5.5800000000000002E-2</v>
          </cell>
          <cell r="D1397">
            <v>6.0499999999999998E-2</v>
          </cell>
          <cell r="E1397">
            <v>6.2199999999999998E-2</v>
          </cell>
          <cell r="F1397">
            <v>6.1100000000000002E-2</v>
          </cell>
          <cell r="G1397">
            <v>5.91E-2</v>
          </cell>
          <cell r="H1397">
            <v>6.3100000000000003E-2</v>
          </cell>
          <cell r="I1397">
            <v>6.1600000000000002E-2</v>
          </cell>
          <cell r="J1397">
            <v>6.3299999999999995E-2</v>
          </cell>
          <cell r="K1397">
            <v>6.3E-2</v>
          </cell>
          <cell r="L1397">
            <v>6.3200000000000006E-2</v>
          </cell>
          <cell r="M1397">
            <v>6.25E-2</v>
          </cell>
          <cell r="N1397">
            <v>6.3200000000000006E-2</v>
          </cell>
          <cell r="O1397">
            <v>6.2399999999999997E-2</v>
          </cell>
          <cell r="P1397">
            <v>6.3299999999999995E-2</v>
          </cell>
          <cell r="Q1397">
            <v>6.2700000000000006E-2</v>
          </cell>
          <cell r="R1397">
            <v>6.3399999999999998E-2</v>
          </cell>
          <cell r="S1397">
            <v>6.3200000000000006E-2</v>
          </cell>
          <cell r="T1397">
            <v>6.3600000000000004E-2</v>
          </cell>
          <cell r="U1397">
            <v>6.3399999999999998E-2</v>
          </cell>
          <cell r="V1397">
            <v>6.3399999999999998E-2</v>
          </cell>
        </row>
        <row r="1398">
          <cell r="A1398">
            <v>36704</v>
          </cell>
          <cell r="B1398">
            <v>5.62E-2</v>
          </cell>
          <cell r="C1398">
            <v>5.62E-2</v>
          </cell>
          <cell r="D1398">
            <v>5.9900000000000002E-2</v>
          </cell>
          <cell r="E1398">
            <v>6.1600000000000002E-2</v>
          </cell>
          <cell r="F1398">
            <v>6.0600000000000001E-2</v>
          </cell>
          <cell r="G1398">
            <v>5.8700000000000002E-2</v>
          </cell>
          <cell r="H1398">
            <v>6.2799999999999995E-2</v>
          </cell>
          <cell r="I1398">
            <v>6.13E-2</v>
          </cell>
          <cell r="J1398">
            <v>6.2899999999999998E-2</v>
          </cell>
          <cell r="K1398">
            <v>6.2600000000000003E-2</v>
          </cell>
          <cell r="L1398">
            <v>6.2799999999999995E-2</v>
          </cell>
          <cell r="M1398">
            <v>6.2E-2</v>
          </cell>
          <cell r="N1398">
            <v>6.2799999999999995E-2</v>
          </cell>
          <cell r="O1398">
            <v>6.2E-2</v>
          </cell>
          <cell r="P1398">
            <v>6.2899999999999998E-2</v>
          </cell>
          <cell r="Q1398">
            <v>6.2300000000000001E-2</v>
          </cell>
          <cell r="R1398">
            <v>6.3E-2</v>
          </cell>
          <cell r="S1398">
            <v>6.2799999999999995E-2</v>
          </cell>
          <cell r="T1398">
            <v>6.3200000000000006E-2</v>
          </cell>
          <cell r="U1398">
            <v>6.3E-2</v>
          </cell>
          <cell r="V1398">
            <v>6.3E-2</v>
          </cell>
        </row>
        <row r="1399">
          <cell r="A1399">
            <v>36705</v>
          </cell>
          <cell r="B1399">
            <v>5.6599999999999998E-2</v>
          </cell>
          <cell r="C1399">
            <v>5.6599999999999998E-2</v>
          </cell>
          <cell r="D1399">
            <v>6.0499999999999998E-2</v>
          </cell>
          <cell r="E1399">
            <v>6.2199999999999998E-2</v>
          </cell>
          <cell r="F1399">
            <v>6.1100000000000002E-2</v>
          </cell>
          <cell r="G1399">
            <v>5.8700000000000002E-2</v>
          </cell>
          <cell r="H1399">
            <v>6.2799999999999995E-2</v>
          </cell>
          <cell r="I1399">
            <v>6.1600000000000002E-2</v>
          </cell>
          <cell r="J1399">
            <v>6.3E-2</v>
          </cell>
          <cell r="K1399">
            <v>6.2799999999999995E-2</v>
          </cell>
          <cell r="L1399">
            <v>6.3E-2</v>
          </cell>
          <cell r="M1399">
            <v>6.2100000000000002E-2</v>
          </cell>
          <cell r="N1399">
            <v>6.2899999999999998E-2</v>
          </cell>
          <cell r="O1399">
            <v>6.2100000000000002E-2</v>
          </cell>
          <cell r="P1399">
            <v>6.2899999999999998E-2</v>
          </cell>
          <cell r="Q1399">
            <v>6.2199999999999998E-2</v>
          </cell>
          <cell r="R1399">
            <v>6.3100000000000003E-2</v>
          </cell>
          <cell r="S1399">
            <v>6.2899999999999998E-2</v>
          </cell>
          <cell r="T1399">
            <v>6.3299999999999995E-2</v>
          </cell>
          <cell r="U1399">
            <v>6.3100000000000003E-2</v>
          </cell>
          <cell r="V1399">
            <v>6.3100000000000003E-2</v>
          </cell>
        </row>
        <row r="1400">
          <cell r="A1400">
            <v>36706</v>
          </cell>
          <cell r="B1400">
            <v>5.5300000000000002E-2</v>
          </cell>
          <cell r="C1400">
            <v>5.5300000000000002E-2</v>
          </cell>
          <cell r="D1400">
            <v>6.0499999999999998E-2</v>
          </cell>
          <cell r="E1400">
            <v>6.13E-2</v>
          </cell>
          <cell r="F1400">
            <v>5.9499999999999997E-2</v>
          </cell>
          <cell r="G1400">
            <v>5.8000000000000003E-2</v>
          </cell>
          <cell r="H1400">
            <v>6.1600000000000002E-2</v>
          </cell>
          <cell r="I1400">
            <v>6.0699999999999997E-2</v>
          </cell>
          <cell r="J1400">
            <v>6.3E-2</v>
          </cell>
          <cell r="K1400">
            <v>6.2E-2</v>
          </cell>
          <cell r="L1400">
            <v>6.3E-2</v>
          </cell>
          <cell r="M1400">
            <v>6.13E-2</v>
          </cell>
          <cell r="N1400">
            <v>6.2E-2</v>
          </cell>
          <cell r="O1400">
            <v>6.13E-2</v>
          </cell>
          <cell r="P1400">
            <v>6.1899999999999997E-2</v>
          </cell>
          <cell r="Q1400">
            <v>6.1400000000000003E-2</v>
          </cell>
          <cell r="R1400">
            <v>6.3100000000000003E-2</v>
          </cell>
          <cell r="S1400">
            <v>6.2100000000000002E-2</v>
          </cell>
          <cell r="T1400">
            <v>6.3299999999999995E-2</v>
          </cell>
          <cell r="U1400">
            <v>6.2300000000000001E-2</v>
          </cell>
          <cell r="V1400">
            <v>6.2600000000000003E-2</v>
          </cell>
        </row>
        <row r="1401">
          <cell r="A1401">
            <v>36707</v>
          </cell>
          <cell r="B1401">
            <v>5.4800000000000001E-2</v>
          </cell>
          <cell r="C1401">
            <v>5.4800000000000001E-2</v>
          </cell>
          <cell r="D1401">
            <v>5.9900000000000002E-2</v>
          </cell>
          <cell r="E1401">
            <v>6.13E-2</v>
          </cell>
          <cell r="F1401">
            <v>5.91E-2</v>
          </cell>
          <cell r="G1401">
            <v>5.8000000000000003E-2</v>
          </cell>
          <cell r="H1401">
            <v>6.13E-2</v>
          </cell>
          <cell r="I1401">
            <v>6.2100000000000002E-2</v>
          </cell>
          <cell r="J1401">
            <v>6.1499999999999999E-2</v>
          </cell>
          <cell r="K1401">
            <v>6.1800000000000001E-2</v>
          </cell>
          <cell r="L1401">
            <v>6.1800000000000001E-2</v>
          </cell>
          <cell r="M1401">
            <v>6.13E-2</v>
          </cell>
          <cell r="N1401">
            <v>6.1800000000000001E-2</v>
          </cell>
          <cell r="O1401">
            <v>6.13E-2</v>
          </cell>
          <cell r="P1401">
            <v>6.1600000000000002E-2</v>
          </cell>
          <cell r="Q1401">
            <v>6.1899999999999997E-2</v>
          </cell>
          <cell r="R1401">
            <v>6.1899999999999997E-2</v>
          </cell>
          <cell r="S1401">
            <v>6.1800000000000001E-2</v>
          </cell>
          <cell r="T1401">
            <v>6.2100000000000002E-2</v>
          </cell>
          <cell r="U1401">
            <v>6.2300000000000001E-2</v>
          </cell>
          <cell r="V1401">
            <v>6.2300000000000001E-2</v>
          </cell>
        </row>
        <row r="1402">
          <cell r="A1402">
            <v>36710</v>
          </cell>
          <cell r="B1402">
            <v>5.3499999999999999E-2</v>
          </cell>
          <cell r="C1402">
            <v>5.3499999999999999E-2</v>
          </cell>
          <cell r="D1402">
            <v>5.9400000000000001E-2</v>
          </cell>
          <cell r="E1402">
            <v>5.8200000000000002E-2</v>
          </cell>
          <cell r="F1402">
            <v>5.8599999999999999E-2</v>
          </cell>
          <cell r="G1402">
            <v>6.1400000000000003E-2</v>
          </cell>
          <cell r="H1402">
            <v>6.0699999999999997E-2</v>
          </cell>
          <cell r="I1402">
            <v>6.1600000000000002E-2</v>
          </cell>
          <cell r="J1402">
            <v>6.0999999999999999E-2</v>
          </cell>
          <cell r="K1402">
            <v>6.1499999999999999E-2</v>
          </cell>
          <cell r="L1402">
            <v>6.1199999999999997E-2</v>
          </cell>
          <cell r="M1402">
            <v>6.1499999999999999E-2</v>
          </cell>
          <cell r="N1402">
            <v>6.13E-2</v>
          </cell>
          <cell r="O1402">
            <v>6.1499999999999999E-2</v>
          </cell>
          <cell r="P1402">
            <v>6.13E-2</v>
          </cell>
          <cell r="Q1402">
            <v>6.1699999999999998E-2</v>
          </cell>
          <cell r="R1402">
            <v>6.1499999999999999E-2</v>
          </cell>
          <cell r="S1402">
            <v>6.1899999999999997E-2</v>
          </cell>
          <cell r="T1402">
            <v>6.1899999999999997E-2</v>
          </cell>
          <cell r="U1402">
            <v>6.2199999999999998E-2</v>
          </cell>
          <cell r="V1402">
            <v>6.2100000000000002E-2</v>
          </cell>
        </row>
        <row r="1403">
          <cell r="A1403">
            <v>36712</v>
          </cell>
          <cell r="B1403">
            <v>5.3400000000000003E-2</v>
          </cell>
          <cell r="C1403">
            <v>5.3400000000000003E-2</v>
          </cell>
          <cell r="D1403">
            <v>5.9400000000000001E-2</v>
          </cell>
          <cell r="E1403">
            <v>5.8000000000000003E-2</v>
          </cell>
          <cell r="F1403">
            <v>5.8400000000000001E-2</v>
          </cell>
          <cell r="G1403">
            <v>6.13E-2</v>
          </cell>
          <cell r="H1403">
            <v>6.0499999999999998E-2</v>
          </cell>
          <cell r="I1403">
            <v>6.1400000000000003E-2</v>
          </cell>
          <cell r="J1403">
            <v>6.0699999999999997E-2</v>
          </cell>
          <cell r="K1403">
            <v>6.1400000000000003E-2</v>
          </cell>
          <cell r="L1403">
            <v>6.0999999999999999E-2</v>
          </cell>
          <cell r="M1403">
            <v>6.1400000000000003E-2</v>
          </cell>
          <cell r="N1403">
            <v>6.1100000000000002E-2</v>
          </cell>
          <cell r="O1403">
            <v>6.1499999999999999E-2</v>
          </cell>
          <cell r="P1403">
            <v>6.1199999999999997E-2</v>
          </cell>
          <cell r="Q1403">
            <v>6.1600000000000002E-2</v>
          </cell>
          <cell r="R1403">
            <v>6.1499999999999999E-2</v>
          </cell>
          <cell r="S1403">
            <v>6.1899999999999997E-2</v>
          </cell>
          <cell r="T1403">
            <v>6.1800000000000001E-2</v>
          </cell>
          <cell r="U1403">
            <v>6.2100000000000002E-2</v>
          </cell>
          <cell r="V1403">
            <v>6.2E-2</v>
          </cell>
        </row>
        <row r="1404">
          <cell r="A1404">
            <v>36713</v>
          </cell>
          <cell r="B1404">
            <v>5.3699999999999998E-2</v>
          </cell>
          <cell r="C1404">
            <v>5.3699999999999998E-2</v>
          </cell>
          <cell r="D1404">
            <v>5.9900000000000002E-2</v>
          </cell>
          <cell r="E1404">
            <v>5.8500000000000003E-2</v>
          </cell>
          <cell r="F1404">
            <v>5.8900000000000001E-2</v>
          </cell>
          <cell r="G1404">
            <v>6.1800000000000001E-2</v>
          </cell>
          <cell r="H1404">
            <v>6.0999999999999999E-2</v>
          </cell>
          <cell r="I1404">
            <v>6.1899999999999997E-2</v>
          </cell>
          <cell r="J1404">
            <v>6.1199999999999997E-2</v>
          </cell>
          <cell r="K1404">
            <v>6.1899999999999997E-2</v>
          </cell>
          <cell r="L1404">
            <v>6.1600000000000002E-2</v>
          </cell>
          <cell r="M1404">
            <v>6.1899999999999997E-2</v>
          </cell>
          <cell r="N1404">
            <v>6.1600000000000002E-2</v>
          </cell>
          <cell r="O1404">
            <v>6.2E-2</v>
          </cell>
          <cell r="P1404">
            <v>6.1699999999999998E-2</v>
          </cell>
          <cell r="Q1404">
            <v>6.2100000000000002E-2</v>
          </cell>
          <cell r="R1404">
            <v>6.2E-2</v>
          </cell>
          <cell r="S1404">
            <v>6.2399999999999997E-2</v>
          </cell>
          <cell r="T1404">
            <v>6.2300000000000001E-2</v>
          </cell>
          <cell r="U1404">
            <v>6.2600000000000003E-2</v>
          </cell>
          <cell r="V1404">
            <v>6.25E-2</v>
          </cell>
        </row>
        <row r="1405">
          <cell r="A1405">
            <v>36714</v>
          </cell>
          <cell r="B1405">
            <v>5.28E-2</v>
          </cell>
          <cell r="C1405">
            <v>5.28E-2</v>
          </cell>
          <cell r="D1405">
            <v>5.91E-2</v>
          </cell>
          <cell r="E1405">
            <v>5.7700000000000001E-2</v>
          </cell>
          <cell r="F1405">
            <v>5.8400000000000001E-2</v>
          </cell>
          <cell r="G1405">
            <v>6.1100000000000002E-2</v>
          </cell>
          <cell r="H1405">
            <v>6.0299999999999999E-2</v>
          </cell>
          <cell r="I1405">
            <v>6.1100000000000002E-2</v>
          </cell>
          <cell r="J1405">
            <v>6.0600000000000001E-2</v>
          </cell>
          <cell r="K1405">
            <v>6.1100000000000002E-2</v>
          </cell>
          <cell r="L1405">
            <v>6.0900000000000003E-2</v>
          </cell>
          <cell r="M1405">
            <v>6.1499999999999999E-2</v>
          </cell>
          <cell r="N1405">
            <v>6.1199999999999997E-2</v>
          </cell>
          <cell r="O1405">
            <v>6.1499999999999999E-2</v>
          </cell>
          <cell r="P1405">
            <v>6.1199999999999997E-2</v>
          </cell>
          <cell r="Q1405">
            <v>6.1600000000000002E-2</v>
          </cell>
          <cell r="R1405">
            <v>6.1600000000000002E-2</v>
          </cell>
          <cell r="S1405">
            <v>6.1800000000000001E-2</v>
          </cell>
          <cell r="T1405">
            <v>6.1699999999999998E-2</v>
          </cell>
          <cell r="U1405">
            <v>6.2100000000000002E-2</v>
          </cell>
          <cell r="V1405">
            <v>6.1899999999999997E-2</v>
          </cell>
        </row>
        <row r="1406">
          <cell r="A1406">
            <v>36717</v>
          </cell>
          <cell r="B1406">
            <v>5.3600000000000002E-2</v>
          </cell>
          <cell r="C1406">
            <v>5.3600000000000002E-2</v>
          </cell>
          <cell r="D1406">
            <v>5.9499999999999997E-2</v>
          </cell>
          <cell r="E1406">
            <v>5.8000000000000003E-2</v>
          </cell>
          <cell r="F1406">
            <v>5.8700000000000002E-2</v>
          </cell>
          <cell r="G1406">
            <v>6.1400000000000003E-2</v>
          </cell>
          <cell r="H1406">
            <v>6.0600000000000001E-2</v>
          </cell>
          <cell r="I1406">
            <v>6.1400000000000003E-2</v>
          </cell>
          <cell r="J1406">
            <v>6.08E-2</v>
          </cell>
          <cell r="K1406">
            <v>6.13E-2</v>
          </cell>
          <cell r="L1406">
            <v>6.0999999999999999E-2</v>
          </cell>
          <cell r="M1406">
            <v>6.1800000000000001E-2</v>
          </cell>
          <cell r="N1406">
            <v>6.1400000000000003E-2</v>
          </cell>
          <cell r="O1406">
            <v>6.1699999999999998E-2</v>
          </cell>
          <cell r="P1406">
            <v>6.1400000000000003E-2</v>
          </cell>
          <cell r="Q1406">
            <v>6.1899999999999997E-2</v>
          </cell>
          <cell r="R1406">
            <v>6.1800000000000001E-2</v>
          </cell>
          <cell r="S1406">
            <v>6.2199999999999998E-2</v>
          </cell>
          <cell r="T1406">
            <v>6.2100000000000002E-2</v>
          </cell>
          <cell r="U1406">
            <v>6.2399999999999997E-2</v>
          </cell>
          <cell r="V1406">
            <v>6.2300000000000001E-2</v>
          </cell>
        </row>
        <row r="1407">
          <cell r="A1407">
            <v>36718</v>
          </cell>
          <cell r="B1407">
            <v>5.3800000000000001E-2</v>
          </cell>
          <cell r="C1407">
            <v>5.3800000000000001E-2</v>
          </cell>
          <cell r="D1407">
            <v>5.9700000000000003E-2</v>
          </cell>
          <cell r="E1407">
            <v>5.8099999999999999E-2</v>
          </cell>
          <cell r="F1407">
            <v>5.8900000000000001E-2</v>
          </cell>
          <cell r="G1407">
            <v>6.1699999999999998E-2</v>
          </cell>
          <cell r="H1407">
            <v>6.0900000000000003E-2</v>
          </cell>
          <cell r="I1407">
            <v>6.1600000000000002E-2</v>
          </cell>
          <cell r="J1407">
            <v>6.1100000000000002E-2</v>
          </cell>
          <cell r="K1407">
            <v>6.1400000000000003E-2</v>
          </cell>
          <cell r="L1407">
            <v>6.1199999999999997E-2</v>
          </cell>
          <cell r="M1407">
            <v>6.2E-2</v>
          </cell>
          <cell r="N1407">
            <v>6.1699999999999998E-2</v>
          </cell>
          <cell r="O1407">
            <v>6.2E-2</v>
          </cell>
          <cell r="P1407">
            <v>6.1699999999999998E-2</v>
          </cell>
          <cell r="Q1407">
            <v>6.2100000000000002E-2</v>
          </cell>
          <cell r="R1407">
            <v>6.2E-2</v>
          </cell>
          <cell r="S1407">
            <v>6.2399999999999997E-2</v>
          </cell>
          <cell r="T1407">
            <v>6.2300000000000001E-2</v>
          </cell>
          <cell r="U1407">
            <v>6.25E-2</v>
          </cell>
          <cell r="V1407">
            <v>6.2399999999999997E-2</v>
          </cell>
        </row>
        <row r="1408">
          <cell r="A1408">
            <v>36719</v>
          </cell>
          <cell r="B1408">
            <v>5.4100000000000002E-2</v>
          </cell>
          <cell r="C1408">
            <v>5.4100000000000002E-2</v>
          </cell>
          <cell r="D1408">
            <v>6.0199999999999997E-2</v>
          </cell>
          <cell r="E1408">
            <v>5.8500000000000003E-2</v>
          </cell>
          <cell r="F1408">
            <v>5.9200000000000003E-2</v>
          </cell>
          <cell r="G1408">
            <v>6.2E-2</v>
          </cell>
          <cell r="H1408">
            <v>6.1199999999999997E-2</v>
          </cell>
          <cell r="I1408">
            <v>6.2E-2</v>
          </cell>
          <cell r="J1408">
            <v>6.1400000000000003E-2</v>
          </cell>
          <cell r="K1408">
            <v>6.1899999999999997E-2</v>
          </cell>
          <cell r="L1408">
            <v>6.1800000000000001E-2</v>
          </cell>
          <cell r="M1408">
            <v>6.2399999999999997E-2</v>
          </cell>
          <cell r="N1408">
            <v>6.2E-2</v>
          </cell>
          <cell r="O1408">
            <v>6.2399999999999997E-2</v>
          </cell>
          <cell r="P1408">
            <v>6.2100000000000002E-2</v>
          </cell>
          <cell r="Q1408">
            <v>6.25E-2</v>
          </cell>
          <cell r="R1408">
            <v>6.2399999999999997E-2</v>
          </cell>
          <cell r="S1408">
            <v>6.2700000000000006E-2</v>
          </cell>
          <cell r="T1408">
            <v>6.2700000000000006E-2</v>
          </cell>
          <cell r="U1408">
            <v>6.2899999999999998E-2</v>
          </cell>
          <cell r="V1408">
            <v>6.2799999999999995E-2</v>
          </cell>
        </row>
        <row r="1409">
          <cell r="A1409">
            <v>36720</v>
          </cell>
          <cell r="B1409">
            <v>5.3199999999999997E-2</v>
          </cell>
          <cell r="C1409">
            <v>5.3199999999999997E-2</v>
          </cell>
          <cell r="D1409">
            <v>5.9400000000000001E-2</v>
          </cell>
          <cell r="E1409">
            <v>5.79E-2</v>
          </cell>
          <cell r="F1409">
            <v>5.8599999999999999E-2</v>
          </cell>
          <cell r="G1409">
            <v>6.1600000000000002E-2</v>
          </cell>
          <cell r="H1409">
            <v>6.0900000000000003E-2</v>
          </cell>
          <cell r="I1409">
            <v>6.1499999999999999E-2</v>
          </cell>
          <cell r="J1409">
            <v>6.0900000000000003E-2</v>
          </cell>
          <cell r="K1409">
            <v>6.1499999999999999E-2</v>
          </cell>
          <cell r="L1409">
            <v>6.13E-2</v>
          </cell>
          <cell r="M1409">
            <v>6.1699999999999998E-2</v>
          </cell>
          <cell r="N1409">
            <v>6.1400000000000003E-2</v>
          </cell>
          <cell r="O1409">
            <v>6.1699999999999998E-2</v>
          </cell>
          <cell r="P1409">
            <v>6.1400000000000003E-2</v>
          </cell>
          <cell r="Q1409">
            <v>6.1899999999999997E-2</v>
          </cell>
          <cell r="R1409">
            <v>6.1800000000000001E-2</v>
          </cell>
          <cell r="S1409">
            <v>6.2100000000000002E-2</v>
          </cell>
          <cell r="T1409">
            <v>6.2100000000000002E-2</v>
          </cell>
          <cell r="U1409">
            <v>6.2300000000000001E-2</v>
          </cell>
          <cell r="V1409">
            <v>6.2199999999999998E-2</v>
          </cell>
        </row>
        <row r="1410">
          <cell r="A1410">
            <v>36721</v>
          </cell>
          <cell r="B1410">
            <v>5.3999999999999999E-2</v>
          </cell>
          <cell r="C1410">
            <v>5.3999999999999999E-2</v>
          </cell>
          <cell r="D1410">
            <v>6.0199999999999997E-2</v>
          </cell>
          <cell r="E1410">
            <v>5.8700000000000002E-2</v>
          </cell>
          <cell r="F1410">
            <v>5.9499999999999997E-2</v>
          </cell>
          <cell r="G1410">
            <v>6.2399999999999997E-2</v>
          </cell>
          <cell r="H1410">
            <v>6.1699999999999998E-2</v>
          </cell>
          <cell r="I1410">
            <v>6.25E-2</v>
          </cell>
          <cell r="J1410">
            <v>6.1899999999999997E-2</v>
          </cell>
          <cell r="K1410">
            <v>6.2399999999999997E-2</v>
          </cell>
          <cell r="L1410">
            <v>6.2199999999999998E-2</v>
          </cell>
          <cell r="M1410">
            <v>6.25E-2</v>
          </cell>
          <cell r="N1410">
            <v>6.2199999999999998E-2</v>
          </cell>
          <cell r="O1410">
            <v>6.2600000000000003E-2</v>
          </cell>
          <cell r="P1410">
            <v>6.2300000000000001E-2</v>
          </cell>
          <cell r="Q1410">
            <v>6.2700000000000006E-2</v>
          </cell>
          <cell r="R1410">
            <v>6.2600000000000003E-2</v>
          </cell>
          <cell r="S1410">
            <v>6.2899999999999998E-2</v>
          </cell>
          <cell r="T1410">
            <v>6.2899999999999998E-2</v>
          </cell>
          <cell r="U1410">
            <v>6.2899999999999998E-2</v>
          </cell>
          <cell r="V1410">
            <v>6.2899999999999998E-2</v>
          </cell>
        </row>
        <row r="1411">
          <cell r="A1411">
            <v>36724</v>
          </cell>
          <cell r="B1411">
            <v>5.5399999999999998E-2</v>
          </cell>
          <cell r="C1411">
            <v>5.5399999999999998E-2</v>
          </cell>
          <cell r="D1411">
            <v>6.13E-2</v>
          </cell>
          <cell r="E1411">
            <v>5.9900000000000002E-2</v>
          </cell>
          <cell r="F1411">
            <v>6.0499999999999998E-2</v>
          </cell>
          <cell r="G1411">
            <v>6.3500000000000001E-2</v>
          </cell>
          <cell r="H1411">
            <v>6.2799999999999995E-2</v>
          </cell>
          <cell r="I1411">
            <v>6.3399999999999998E-2</v>
          </cell>
          <cell r="J1411">
            <v>6.2799999999999995E-2</v>
          </cell>
          <cell r="K1411">
            <v>6.3299999999999995E-2</v>
          </cell>
          <cell r="L1411">
            <v>6.3200000000000006E-2</v>
          </cell>
          <cell r="M1411">
            <v>6.3399999999999998E-2</v>
          </cell>
          <cell r="N1411">
            <v>6.3100000000000003E-2</v>
          </cell>
          <cell r="O1411">
            <v>6.3500000000000001E-2</v>
          </cell>
          <cell r="P1411">
            <v>6.3200000000000006E-2</v>
          </cell>
          <cell r="Q1411">
            <v>6.3600000000000004E-2</v>
          </cell>
          <cell r="R1411">
            <v>6.3500000000000001E-2</v>
          </cell>
          <cell r="S1411">
            <v>6.3700000000000007E-2</v>
          </cell>
          <cell r="T1411">
            <v>6.3700000000000007E-2</v>
          </cell>
          <cell r="U1411">
            <v>6.3799999999999996E-2</v>
          </cell>
          <cell r="V1411">
            <v>6.3700000000000007E-2</v>
          </cell>
        </row>
        <row r="1412">
          <cell r="A1412">
            <v>36725</v>
          </cell>
          <cell r="B1412">
            <v>5.5100000000000003E-2</v>
          </cell>
          <cell r="C1412">
            <v>5.5100000000000003E-2</v>
          </cell>
          <cell r="D1412">
            <v>6.1100000000000002E-2</v>
          </cell>
          <cell r="E1412">
            <v>5.9499999999999997E-2</v>
          </cell>
          <cell r="F1412">
            <v>6.0400000000000002E-2</v>
          </cell>
          <cell r="G1412">
            <v>6.3299999999999995E-2</v>
          </cell>
          <cell r="H1412">
            <v>6.2600000000000003E-2</v>
          </cell>
          <cell r="I1412">
            <v>6.3299999999999995E-2</v>
          </cell>
          <cell r="J1412">
            <v>6.2700000000000006E-2</v>
          </cell>
          <cell r="K1412">
            <v>6.3299999999999995E-2</v>
          </cell>
          <cell r="L1412">
            <v>6.3E-2</v>
          </cell>
          <cell r="M1412">
            <v>6.3200000000000006E-2</v>
          </cell>
          <cell r="N1412">
            <v>6.3E-2</v>
          </cell>
          <cell r="O1412">
            <v>6.3299999999999995E-2</v>
          </cell>
          <cell r="P1412">
            <v>6.3E-2</v>
          </cell>
          <cell r="Q1412">
            <v>6.3399999999999998E-2</v>
          </cell>
          <cell r="R1412">
            <v>6.3299999999999995E-2</v>
          </cell>
          <cell r="S1412">
            <v>6.3600000000000004E-2</v>
          </cell>
          <cell r="T1412">
            <v>6.3500000000000001E-2</v>
          </cell>
          <cell r="U1412">
            <v>6.3600000000000004E-2</v>
          </cell>
          <cell r="V1412">
            <v>6.3600000000000004E-2</v>
          </cell>
        </row>
        <row r="1413">
          <cell r="A1413">
            <v>36726</v>
          </cell>
          <cell r="B1413">
            <v>5.5399999999999998E-2</v>
          </cell>
          <cell r="C1413">
            <v>5.5399999999999998E-2</v>
          </cell>
          <cell r="D1413">
            <v>6.13E-2</v>
          </cell>
          <cell r="E1413">
            <v>5.9900000000000002E-2</v>
          </cell>
          <cell r="F1413">
            <v>6.0400000000000002E-2</v>
          </cell>
          <cell r="G1413">
            <v>6.3500000000000001E-2</v>
          </cell>
          <cell r="H1413">
            <v>6.2799999999999995E-2</v>
          </cell>
          <cell r="I1413">
            <v>6.3500000000000001E-2</v>
          </cell>
          <cell r="J1413">
            <v>6.2799999999999995E-2</v>
          </cell>
          <cell r="K1413">
            <v>6.3399999999999998E-2</v>
          </cell>
          <cell r="L1413">
            <v>6.3200000000000006E-2</v>
          </cell>
          <cell r="M1413">
            <v>6.3299999999999995E-2</v>
          </cell>
          <cell r="N1413">
            <v>6.3100000000000003E-2</v>
          </cell>
          <cell r="O1413">
            <v>6.3399999999999998E-2</v>
          </cell>
          <cell r="P1413">
            <v>6.3100000000000003E-2</v>
          </cell>
          <cell r="Q1413">
            <v>6.3500000000000001E-2</v>
          </cell>
          <cell r="R1413">
            <v>6.3399999999999998E-2</v>
          </cell>
          <cell r="S1413">
            <v>6.3700000000000007E-2</v>
          </cell>
          <cell r="T1413">
            <v>6.3600000000000004E-2</v>
          </cell>
          <cell r="U1413">
            <v>6.3700000000000007E-2</v>
          </cell>
          <cell r="V1413">
            <v>6.3700000000000007E-2</v>
          </cell>
        </row>
        <row r="1414">
          <cell r="A1414">
            <v>36727</v>
          </cell>
          <cell r="B1414">
            <v>5.5100000000000003E-2</v>
          </cell>
          <cell r="C1414">
            <v>5.5100000000000003E-2</v>
          </cell>
          <cell r="D1414">
            <v>6.0100000000000001E-2</v>
          </cell>
          <cell r="E1414">
            <v>5.8599999999999999E-2</v>
          </cell>
          <cell r="F1414">
            <v>5.91E-2</v>
          </cell>
          <cell r="G1414">
            <v>6.2399999999999997E-2</v>
          </cell>
          <cell r="H1414">
            <v>6.1400000000000003E-2</v>
          </cell>
          <cell r="I1414">
            <v>6.2199999999999998E-2</v>
          </cell>
          <cell r="J1414">
            <v>6.1400000000000003E-2</v>
          </cell>
          <cell r="K1414">
            <v>6.2100000000000002E-2</v>
          </cell>
          <cell r="L1414">
            <v>6.2E-2</v>
          </cell>
          <cell r="M1414">
            <v>6.2199999999999998E-2</v>
          </cell>
          <cell r="N1414">
            <v>6.1899999999999997E-2</v>
          </cell>
          <cell r="O1414">
            <v>6.2100000000000002E-2</v>
          </cell>
          <cell r="P1414">
            <v>6.2E-2</v>
          </cell>
          <cell r="Q1414">
            <v>6.2300000000000001E-2</v>
          </cell>
          <cell r="R1414">
            <v>6.2199999999999998E-2</v>
          </cell>
          <cell r="S1414">
            <v>6.2399999999999997E-2</v>
          </cell>
          <cell r="T1414">
            <v>6.2300000000000001E-2</v>
          </cell>
          <cell r="U1414">
            <v>6.25E-2</v>
          </cell>
          <cell r="V1414">
            <v>6.2399999999999997E-2</v>
          </cell>
        </row>
        <row r="1415">
          <cell r="A1415">
            <v>36728</v>
          </cell>
          <cell r="B1415">
            <v>5.4800000000000001E-2</v>
          </cell>
          <cell r="C1415">
            <v>5.4800000000000001E-2</v>
          </cell>
          <cell r="D1415">
            <v>5.9700000000000003E-2</v>
          </cell>
          <cell r="E1415">
            <v>5.8099999999999999E-2</v>
          </cell>
          <cell r="F1415">
            <v>5.8700000000000002E-2</v>
          </cell>
          <cell r="G1415">
            <v>6.2E-2</v>
          </cell>
          <cell r="H1415">
            <v>6.1100000000000002E-2</v>
          </cell>
          <cell r="I1415">
            <v>6.1899999999999997E-2</v>
          </cell>
          <cell r="J1415">
            <v>6.1199999999999997E-2</v>
          </cell>
          <cell r="K1415">
            <v>6.1899999999999997E-2</v>
          </cell>
          <cell r="L1415">
            <v>6.1600000000000002E-2</v>
          </cell>
          <cell r="M1415">
            <v>6.1800000000000001E-2</v>
          </cell>
          <cell r="N1415">
            <v>6.1499999999999999E-2</v>
          </cell>
          <cell r="O1415">
            <v>6.1800000000000001E-2</v>
          </cell>
          <cell r="P1415">
            <v>6.1600000000000002E-2</v>
          </cell>
          <cell r="Q1415">
            <v>6.2E-2</v>
          </cell>
          <cell r="R1415">
            <v>6.1899999999999997E-2</v>
          </cell>
          <cell r="S1415">
            <v>6.2100000000000002E-2</v>
          </cell>
          <cell r="T1415">
            <v>6.1899999999999997E-2</v>
          </cell>
          <cell r="U1415">
            <v>6.2199999999999998E-2</v>
          </cell>
          <cell r="V1415">
            <v>6.2100000000000002E-2</v>
          </cell>
        </row>
        <row r="1416">
          <cell r="A1416">
            <v>36731</v>
          </cell>
          <cell r="B1416">
            <v>5.5E-2</v>
          </cell>
          <cell r="C1416">
            <v>5.5E-2</v>
          </cell>
          <cell r="D1416">
            <v>6.0100000000000001E-2</v>
          </cell>
          <cell r="E1416">
            <v>5.8400000000000001E-2</v>
          </cell>
          <cell r="F1416">
            <v>5.91E-2</v>
          </cell>
          <cell r="G1416">
            <v>6.2199999999999998E-2</v>
          </cell>
          <cell r="H1416">
            <v>6.1400000000000003E-2</v>
          </cell>
          <cell r="I1416">
            <v>6.2100000000000002E-2</v>
          </cell>
          <cell r="J1416">
            <v>6.13E-2</v>
          </cell>
          <cell r="K1416">
            <v>6.2E-2</v>
          </cell>
          <cell r="L1416">
            <v>6.1800000000000001E-2</v>
          </cell>
          <cell r="M1416">
            <v>6.2E-2</v>
          </cell>
          <cell r="N1416">
            <v>6.1699999999999998E-2</v>
          </cell>
          <cell r="O1416">
            <v>6.2E-2</v>
          </cell>
          <cell r="P1416">
            <v>6.1800000000000001E-2</v>
          </cell>
          <cell r="Q1416">
            <v>6.2100000000000002E-2</v>
          </cell>
          <cell r="R1416">
            <v>6.2E-2</v>
          </cell>
          <cell r="S1416">
            <v>6.2199999999999998E-2</v>
          </cell>
          <cell r="T1416">
            <v>6.2100000000000002E-2</v>
          </cell>
          <cell r="U1416">
            <v>6.2300000000000001E-2</v>
          </cell>
          <cell r="V1416">
            <v>6.2199999999999998E-2</v>
          </cell>
        </row>
        <row r="1417">
          <cell r="A1417">
            <v>36732</v>
          </cell>
          <cell r="B1417">
            <v>5.5300000000000002E-2</v>
          </cell>
          <cell r="C1417">
            <v>5.5300000000000002E-2</v>
          </cell>
          <cell r="D1417">
            <v>6.0299999999999999E-2</v>
          </cell>
          <cell r="E1417">
            <v>5.8500000000000003E-2</v>
          </cell>
          <cell r="F1417">
            <v>5.9200000000000003E-2</v>
          </cell>
          <cell r="G1417">
            <v>6.2300000000000001E-2</v>
          </cell>
          <cell r="H1417">
            <v>6.13E-2</v>
          </cell>
          <cell r="I1417">
            <v>6.2E-2</v>
          </cell>
          <cell r="J1417">
            <v>6.13E-2</v>
          </cell>
          <cell r="K1417">
            <v>6.1899999999999997E-2</v>
          </cell>
          <cell r="L1417">
            <v>6.1899999999999997E-2</v>
          </cell>
          <cell r="M1417">
            <v>6.2100000000000002E-2</v>
          </cell>
          <cell r="N1417">
            <v>6.1800000000000001E-2</v>
          </cell>
          <cell r="O1417">
            <v>6.2100000000000002E-2</v>
          </cell>
          <cell r="P1417">
            <v>6.1899999999999997E-2</v>
          </cell>
          <cell r="Q1417">
            <v>6.2100000000000002E-2</v>
          </cell>
          <cell r="R1417">
            <v>6.2100000000000002E-2</v>
          </cell>
          <cell r="S1417">
            <v>6.2300000000000001E-2</v>
          </cell>
          <cell r="T1417">
            <v>6.2199999999999998E-2</v>
          </cell>
          <cell r="U1417">
            <v>6.2399999999999997E-2</v>
          </cell>
          <cell r="V1417">
            <v>6.2300000000000001E-2</v>
          </cell>
        </row>
        <row r="1418">
          <cell r="A1418">
            <v>36733</v>
          </cell>
          <cell r="B1418">
            <v>5.5E-2</v>
          </cell>
          <cell r="C1418">
            <v>5.5E-2</v>
          </cell>
          <cell r="D1418">
            <v>6.0100000000000001E-2</v>
          </cell>
          <cell r="E1418">
            <v>5.8400000000000001E-2</v>
          </cell>
          <cell r="F1418">
            <v>5.91E-2</v>
          </cell>
          <cell r="G1418">
            <v>6.2100000000000002E-2</v>
          </cell>
          <cell r="H1418">
            <v>6.13E-2</v>
          </cell>
          <cell r="I1418">
            <v>6.1899999999999997E-2</v>
          </cell>
          <cell r="J1418">
            <v>6.1199999999999997E-2</v>
          </cell>
          <cell r="K1418">
            <v>6.1899999999999997E-2</v>
          </cell>
          <cell r="L1418">
            <v>6.1699999999999998E-2</v>
          </cell>
          <cell r="M1418">
            <v>6.1899999999999997E-2</v>
          </cell>
          <cell r="N1418">
            <v>6.1699999999999998E-2</v>
          </cell>
          <cell r="O1418">
            <v>6.1899999999999997E-2</v>
          </cell>
          <cell r="P1418">
            <v>6.1800000000000001E-2</v>
          </cell>
          <cell r="Q1418">
            <v>6.2E-2</v>
          </cell>
          <cell r="R1418">
            <v>6.2E-2</v>
          </cell>
          <cell r="S1418">
            <v>6.2199999999999998E-2</v>
          </cell>
          <cell r="T1418">
            <v>6.2100000000000002E-2</v>
          </cell>
          <cell r="U1418">
            <v>6.2300000000000001E-2</v>
          </cell>
          <cell r="V1418">
            <v>6.2199999999999998E-2</v>
          </cell>
        </row>
        <row r="1419">
          <cell r="A1419">
            <v>36734</v>
          </cell>
          <cell r="B1419">
            <v>5.5199999999999999E-2</v>
          </cell>
          <cell r="C1419">
            <v>5.5199999999999999E-2</v>
          </cell>
          <cell r="D1419">
            <v>6.0299999999999999E-2</v>
          </cell>
          <cell r="E1419">
            <v>5.8200000000000002E-2</v>
          </cell>
          <cell r="F1419">
            <v>5.8799999999999998E-2</v>
          </cell>
          <cell r="G1419">
            <v>6.2E-2</v>
          </cell>
          <cell r="H1419">
            <v>6.1100000000000002E-2</v>
          </cell>
          <cell r="I1419">
            <v>6.1800000000000001E-2</v>
          </cell>
          <cell r="J1419">
            <v>6.0999999999999999E-2</v>
          </cell>
          <cell r="K1419">
            <v>6.1400000000000003E-2</v>
          </cell>
          <cell r="L1419">
            <v>6.1400000000000003E-2</v>
          </cell>
          <cell r="M1419">
            <v>6.1699999999999998E-2</v>
          </cell>
          <cell r="N1419">
            <v>6.1499999999999999E-2</v>
          </cell>
          <cell r="O1419">
            <v>6.1699999999999998E-2</v>
          </cell>
          <cell r="P1419">
            <v>6.1600000000000002E-2</v>
          </cell>
          <cell r="Q1419">
            <v>6.1800000000000001E-2</v>
          </cell>
          <cell r="R1419">
            <v>6.1699999999999998E-2</v>
          </cell>
          <cell r="S1419">
            <v>6.1899999999999997E-2</v>
          </cell>
          <cell r="T1419">
            <v>6.1800000000000001E-2</v>
          </cell>
          <cell r="U1419">
            <v>6.1899999999999997E-2</v>
          </cell>
          <cell r="V1419">
            <v>6.1800000000000001E-2</v>
          </cell>
        </row>
        <row r="1420">
          <cell r="A1420">
            <v>36735</v>
          </cell>
          <cell r="B1420">
            <v>5.4899999999999997E-2</v>
          </cell>
          <cell r="C1420">
            <v>5.4899999999999997E-2</v>
          </cell>
          <cell r="D1420">
            <v>6.0100000000000001E-2</v>
          </cell>
          <cell r="E1420">
            <v>5.8099999999999999E-2</v>
          </cell>
          <cell r="F1420">
            <v>5.8900000000000001E-2</v>
          </cell>
          <cell r="G1420">
            <v>6.2100000000000002E-2</v>
          </cell>
          <cell r="H1420">
            <v>6.1100000000000002E-2</v>
          </cell>
          <cell r="I1420">
            <v>6.1800000000000001E-2</v>
          </cell>
          <cell r="J1420">
            <v>6.1199999999999997E-2</v>
          </cell>
          <cell r="K1420">
            <v>6.1499999999999999E-2</v>
          </cell>
          <cell r="L1420">
            <v>6.1600000000000002E-2</v>
          </cell>
          <cell r="M1420">
            <v>6.1899999999999997E-2</v>
          </cell>
          <cell r="N1420">
            <v>6.1600000000000002E-2</v>
          </cell>
          <cell r="O1420">
            <v>6.1899999999999997E-2</v>
          </cell>
          <cell r="P1420">
            <v>6.1699999999999998E-2</v>
          </cell>
          <cell r="Q1420">
            <v>6.1899999999999997E-2</v>
          </cell>
          <cell r="R1420">
            <v>6.1899999999999997E-2</v>
          </cell>
          <cell r="S1420">
            <v>6.2100000000000002E-2</v>
          </cell>
          <cell r="T1420">
            <v>6.1899999999999997E-2</v>
          </cell>
          <cell r="U1420">
            <v>6.2E-2</v>
          </cell>
          <cell r="V1420">
            <v>6.1899999999999997E-2</v>
          </cell>
        </row>
        <row r="1421">
          <cell r="A1421">
            <v>36738</v>
          </cell>
          <cell r="B1421">
            <v>5.5199999999999999E-2</v>
          </cell>
          <cell r="C1421">
            <v>5.5199999999999999E-2</v>
          </cell>
          <cell r="D1421">
            <v>6.0299999999999999E-2</v>
          </cell>
          <cell r="E1421">
            <v>5.8400000000000001E-2</v>
          </cell>
          <cell r="F1421">
            <v>5.8900000000000001E-2</v>
          </cell>
          <cell r="G1421">
            <v>6.2100000000000002E-2</v>
          </cell>
          <cell r="H1421">
            <v>6.13E-2</v>
          </cell>
          <cell r="I1421">
            <v>6.2100000000000002E-2</v>
          </cell>
          <cell r="J1421">
            <v>6.13E-2</v>
          </cell>
          <cell r="K1421">
            <v>6.1600000000000002E-2</v>
          </cell>
          <cell r="L1421">
            <v>6.1699999999999998E-2</v>
          </cell>
          <cell r="M1421">
            <v>6.2100000000000002E-2</v>
          </cell>
          <cell r="N1421">
            <v>6.1699999999999998E-2</v>
          </cell>
          <cell r="O1421">
            <v>6.2100000000000002E-2</v>
          </cell>
          <cell r="P1421">
            <v>6.1899999999999997E-2</v>
          </cell>
          <cell r="Q1421">
            <v>6.2100000000000002E-2</v>
          </cell>
          <cell r="R1421">
            <v>6.2E-2</v>
          </cell>
          <cell r="S1421">
            <v>6.2199999999999998E-2</v>
          </cell>
          <cell r="T1421">
            <v>6.2100000000000002E-2</v>
          </cell>
          <cell r="U1421">
            <v>6.2199999999999998E-2</v>
          </cell>
          <cell r="V1421">
            <v>6.2100000000000002E-2</v>
          </cell>
        </row>
        <row r="1422">
          <cell r="A1422">
            <v>36739</v>
          </cell>
          <cell r="B1422">
            <v>5.5199999999999999E-2</v>
          </cell>
          <cell r="C1422">
            <v>5.5199999999999999E-2</v>
          </cell>
          <cell r="D1422">
            <v>0.06</v>
          </cell>
          <cell r="E1422">
            <v>5.8200000000000002E-2</v>
          </cell>
          <cell r="F1422">
            <v>5.8799999999999998E-2</v>
          </cell>
          <cell r="G1422">
            <v>6.1800000000000001E-2</v>
          </cell>
          <cell r="H1422">
            <v>6.0999999999999999E-2</v>
          </cell>
          <cell r="I1422">
            <v>6.1699999999999998E-2</v>
          </cell>
          <cell r="J1422">
            <v>6.1100000000000002E-2</v>
          </cell>
          <cell r="K1422">
            <v>6.1400000000000003E-2</v>
          </cell>
          <cell r="L1422">
            <v>6.1600000000000002E-2</v>
          </cell>
          <cell r="M1422">
            <v>6.1800000000000001E-2</v>
          </cell>
          <cell r="N1422">
            <v>6.1400000000000003E-2</v>
          </cell>
          <cell r="O1422">
            <v>6.1800000000000001E-2</v>
          </cell>
          <cell r="P1422">
            <v>6.1499999999999999E-2</v>
          </cell>
          <cell r="Q1422">
            <v>6.1800000000000001E-2</v>
          </cell>
          <cell r="R1422">
            <v>6.1699999999999998E-2</v>
          </cell>
          <cell r="S1422">
            <v>6.1899999999999997E-2</v>
          </cell>
          <cell r="T1422">
            <v>6.1800000000000001E-2</v>
          </cell>
          <cell r="U1422">
            <v>6.1899999999999997E-2</v>
          </cell>
          <cell r="V1422">
            <v>6.1800000000000001E-2</v>
          </cell>
        </row>
        <row r="1423">
          <cell r="A1423">
            <v>36740</v>
          </cell>
          <cell r="B1423">
            <v>5.4800000000000001E-2</v>
          </cell>
          <cell r="C1423">
            <v>5.4800000000000001E-2</v>
          </cell>
          <cell r="D1423">
            <v>5.9799999999999999E-2</v>
          </cell>
          <cell r="E1423">
            <v>5.79E-2</v>
          </cell>
          <cell r="F1423">
            <v>5.8500000000000003E-2</v>
          </cell>
          <cell r="G1423">
            <v>6.1800000000000001E-2</v>
          </cell>
          <cell r="H1423">
            <v>6.08E-2</v>
          </cell>
          <cell r="I1423">
            <v>6.1600000000000002E-2</v>
          </cell>
          <cell r="J1423">
            <v>6.0900000000000003E-2</v>
          </cell>
          <cell r="K1423">
            <v>6.1199999999999997E-2</v>
          </cell>
          <cell r="L1423">
            <v>6.1199999999999997E-2</v>
          </cell>
          <cell r="M1423">
            <v>6.1600000000000002E-2</v>
          </cell>
          <cell r="N1423">
            <v>6.1400000000000003E-2</v>
          </cell>
          <cell r="O1423">
            <v>6.1699999999999998E-2</v>
          </cell>
          <cell r="P1423">
            <v>6.1400000000000003E-2</v>
          </cell>
          <cell r="Q1423">
            <v>6.1699999999999998E-2</v>
          </cell>
          <cell r="R1423">
            <v>6.1600000000000002E-2</v>
          </cell>
          <cell r="S1423">
            <v>6.1800000000000001E-2</v>
          </cell>
          <cell r="T1423">
            <v>6.1800000000000001E-2</v>
          </cell>
          <cell r="U1423">
            <v>6.1899999999999997E-2</v>
          </cell>
          <cell r="V1423">
            <v>6.1800000000000001E-2</v>
          </cell>
        </row>
        <row r="1424">
          <cell r="A1424">
            <v>36741</v>
          </cell>
          <cell r="B1424">
            <v>5.45E-2</v>
          </cell>
          <cell r="C1424">
            <v>5.45E-2</v>
          </cell>
          <cell r="D1424">
            <v>5.96E-2</v>
          </cell>
          <cell r="E1424">
            <v>5.7500000000000002E-2</v>
          </cell>
          <cell r="F1424">
            <v>5.8200000000000002E-2</v>
          </cell>
          <cell r="G1424">
            <v>6.1400000000000003E-2</v>
          </cell>
          <cell r="H1424">
            <v>6.0499999999999998E-2</v>
          </cell>
          <cell r="I1424">
            <v>6.1100000000000002E-2</v>
          </cell>
          <cell r="J1424">
            <v>6.0499999999999998E-2</v>
          </cell>
          <cell r="K1424">
            <v>6.08E-2</v>
          </cell>
          <cell r="L1424">
            <v>6.08E-2</v>
          </cell>
          <cell r="M1424">
            <v>6.13E-2</v>
          </cell>
          <cell r="N1424">
            <v>6.0900000000000003E-2</v>
          </cell>
          <cell r="O1424">
            <v>6.1199999999999997E-2</v>
          </cell>
          <cell r="P1424">
            <v>6.0999999999999999E-2</v>
          </cell>
          <cell r="Q1424">
            <v>6.1400000000000003E-2</v>
          </cell>
          <cell r="R1424">
            <v>6.13E-2</v>
          </cell>
          <cell r="S1424">
            <v>6.1499999999999999E-2</v>
          </cell>
          <cell r="T1424">
            <v>6.1400000000000003E-2</v>
          </cell>
          <cell r="U1424">
            <v>6.1499999999999999E-2</v>
          </cell>
          <cell r="V1424">
            <v>6.1400000000000003E-2</v>
          </cell>
        </row>
        <row r="1425">
          <cell r="A1425">
            <v>36742</v>
          </cell>
          <cell r="B1425">
            <v>5.3499999999999999E-2</v>
          </cell>
          <cell r="C1425">
            <v>5.3499999999999999E-2</v>
          </cell>
          <cell r="D1425">
            <v>5.8799999999999998E-2</v>
          </cell>
          <cell r="E1425">
            <v>5.6899999999999999E-2</v>
          </cell>
          <cell r="F1425">
            <v>5.7599999999999998E-2</v>
          </cell>
          <cell r="G1425">
            <v>6.0699999999999997E-2</v>
          </cell>
          <cell r="H1425">
            <v>5.9900000000000002E-2</v>
          </cell>
          <cell r="I1425">
            <v>6.0499999999999998E-2</v>
          </cell>
          <cell r="J1425">
            <v>5.9900000000000002E-2</v>
          </cell>
          <cell r="K1425">
            <v>6.0199999999999997E-2</v>
          </cell>
          <cell r="L1425">
            <v>6.0299999999999999E-2</v>
          </cell>
          <cell r="M1425">
            <v>6.0600000000000001E-2</v>
          </cell>
          <cell r="N1425">
            <v>6.0299999999999999E-2</v>
          </cell>
          <cell r="O1425">
            <v>6.0600000000000001E-2</v>
          </cell>
          <cell r="P1425">
            <v>6.0400000000000002E-2</v>
          </cell>
          <cell r="Q1425">
            <v>6.0600000000000001E-2</v>
          </cell>
          <cell r="R1425">
            <v>6.0499999999999998E-2</v>
          </cell>
          <cell r="S1425">
            <v>6.0699999999999997E-2</v>
          </cell>
          <cell r="T1425">
            <v>6.0600000000000001E-2</v>
          </cell>
          <cell r="U1425">
            <v>6.08E-2</v>
          </cell>
          <cell r="V1425">
            <v>6.0600000000000001E-2</v>
          </cell>
        </row>
        <row r="1426">
          <cell r="A1426">
            <v>36745</v>
          </cell>
          <cell r="B1426">
            <v>5.5E-2</v>
          </cell>
          <cell r="C1426">
            <v>5.5E-2</v>
          </cell>
          <cell r="D1426">
            <v>5.9900000000000002E-2</v>
          </cell>
          <cell r="E1426">
            <v>5.7500000000000002E-2</v>
          </cell>
          <cell r="F1426">
            <v>5.8500000000000003E-2</v>
          </cell>
          <cell r="G1426">
            <v>6.1199999999999997E-2</v>
          </cell>
          <cell r="H1426">
            <v>6.0499999999999998E-2</v>
          </cell>
          <cell r="I1426">
            <v>6.0999999999999999E-2</v>
          </cell>
          <cell r="J1426">
            <v>6.0299999999999999E-2</v>
          </cell>
          <cell r="K1426">
            <v>6.0900000000000003E-2</v>
          </cell>
          <cell r="L1426">
            <v>6.08E-2</v>
          </cell>
          <cell r="M1426">
            <v>6.08E-2</v>
          </cell>
          <cell r="N1426">
            <v>6.0499999999999998E-2</v>
          </cell>
          <cell r="O1426">
            <v>6.08E-2</v>
          </cell>
          <cell r="P1426">
            <v>6.0600000000000001E-2</v>
          </cell>
          <cell r="Q1426">
            <v>6.0999999999999999E-2</v>
          </cell>
          <cell r="R1426">
            <v>6.0900000000000003E-2</v>
          </cell>
          <cell r="S1426">
            <v>6.1100000000000002E-2</v>
          </cell>
          <cell r="T1426">
            <v>6.0900000000000003E-2</v>
          </cell>
          <cell r="U1426">
            <v>6.1100000000000002E-2</v>
          </cell>
          <cell r="V1426">
            <v>6.0999999999999999E-2</v>
          </cell>
        </row>
        <row r="1427">
          <cell r="A1427">
            <v>36746</v>
          </cell>
          <cell r="B1427">
            <v>5.5300000000000002E-2</v>
          </cell>
          <cell r="C1427">
            <v>5.5300000000000002E-2</v>
          </cell>
          <cell r="D1427">
            <v>5.9799999999999999E-2</v>
          </cell>
          <cell r="E1427">
            <v>5.7099999999999998E-2</v>
          </cell>
          <cell r="F1427">
            <v>5.8400000000000001E-2</v>
          </cell>
          <cell r="G1427">
            <v>6.0999999999999999E-2</v>
          </cell>
          <cell r="H1427">
            <v>6.0299999999999999E-2</v>
          </cell>
          <cell r="I1427">
            <v>6.08E-2</v>
          </cell>
          <cell r="J1427">
            <v>0.06</v>
          </cell>
          <cell r="K1427">
            <v>6.0699999999999997E-2</v>
          </cell>
          <cell r="L1427">
            <v>6.0600000000000001E-2</v>
          </cell>
          <cell r="M1427">
            <v>6.0600000000000001E-2</v>
          </cell>
          <cell r="N1427">
            <v>6.0299999999999999E-2</v>
          </cell>
          <cell r="O1427">
            <v>6.0600000000000001E-2</v>
          </cell>
          <cell r="P1427">
            <v>6.0499999999999998E-2</v>
          </cell>
          <cell r="Q1427">
            <v>6.0699999999999997E-2</v>
          </cell>
          <cell r="R1427">
            <v>6.0699999999999997E-2</v>
          </cell>
          <cell r="S1427">
            <v>6.0900000000000003E-2</v>
          </cell>
          <cell r="T1427">
            <v>6.0900000000000003E-2</v>
          </cell>
          <cell r="U1427">
            <v>6.0900000000000003E-2</v>
          </cell>
          <cell r="V1427">
            <v>6.0900000000000003E-2</v>
          </cell>
        </row>
        <row r="1428">
          <cell r="A1428">
            <v>36747</v>
          </cell>
          <cell r="B1428">
            <v>5.5599999999999997E-2</v>
          </cell>
          <cell r="C1428">
            <v>5.5599999999999997E-2</v>
          </cell>
          <cell r="D1428">
            <v>5.9900000000000002E-2</v>
          </cell>
          <cell r="E1428">
            <v>5.7500000000000002E-2</v>
          </cell>
          <cell r="F1428">
            <v>5.8700000000000002E-2</v>
          </cell>
          <cell r="G1428">
            <v>6.1199999999999997E-2</v>
          </cell>
          <cell r="H1428">
            <v>6.0499999999999998E-2</v>
          </cell>
          <cell r="I1428">
            <v>6.08E-2</v>
          </cell>
          <cell r="J1428">
            <v>0.06</v>
          </cell>
          <cell r="K1428">
            <v>6.0600000000000001E-2</v>
          </cell>
          <cell r="L1428">
            <v>6.0499999999999998E-2</v>
          </cell>
          <cell r="M1428">
            <v>6.0600000000000001E-2</v>
          </cell>
          <cell r="N1428">
            <v>6.0299999999999999E-2</v>
          </cell>
          <cell r="O1428">
            <v>6.0499999999999998E-2</v>
          </cell>
          <cell r="P1428">
            <v>6.0299999999999999E-2</v>
          </cell>
          <cell r="Q1428">
            <v>6.0699999999999997E-2</v>
          </cell>
          <cell r="R1428">
            <v>6.0499999999999998E-2</v>
          </cell>
          <cell r="S1428">
            <v>6.08E-2</v>
          </cell>
          <cell r="T1428">
            <v>6.08E-2</v>
          </cell>
          <cell r="U1428">
            <v>6.08E-2</v>
          </cell>
          <cell r="V1428">
            <v>6.08E-2</v>
          </cell>
        </row>
        <row r="1429">
          <cell r="A1429">
            <v>36748</v>
          </cell>
          <cell r="B1429">
            <v>5.5300000000000002E-2</v>
          </cell>
          <cell r="C1429">
            <v>5.5300000000000002E-2</v>
          </cell>
          <cell r="D1429">
            <v>5.9799999999999999E-2</v>
          </cell>
          <cell r="E1429">
            <v>5.7099999999999998E-2</v>
          </cell>
          <cell r="F1429">
            <v>5.8400000000000001E-2</v>
          </cell>
          <cell r="G1429">
            <v>6.0999999999999999E-2</v>
          </cell>
          <cell r="H1429">
            <v>6.0299999999999999E-2</v>
          </cell>
          <cell r="I1429">
            <v>6.0499999999999998E-2</v>
          </cell>
          <cell r="J1429">
            <v>5.9700000000000003E-2</v>
          </cell>
          <cell r="K1429">
            <v>6.0299999999999999E-2</v>
          </cell>
          <cell r="L1429">
            <v>6.0199999999999997E-2</v>
          </cell>
          <cell r="M1429">
            <v>6.0100000000000001E-2</v>
          </cell>
          <cell r="N1429">
            <v>5.9799999999999999E-2</v>
          </cell>
          <cell r="O1429">
            <v>6.0199999999999997E-2</v>
          </cell>
          <cell r="P1429">
            <v>5.9900000000000002E-2</v>
          </cell>
          <cell r="Q1429">
            <v>6.0199999999999997E-2</v>
          </cell>
          <cell r="R1429">
            <v>6.0100000000000001E-2</v>
          </cell>
          <cell r="S1429">
            <v>6.0299999999999999E-2</v>
          </cell>
          <cell r="T1429">
            <v>6.0299999999999999E-2</v>
          </cell>
          <cell r="U1429">
            <v>6.0299999999999999E-2</v>
          </cell>
          <cell r="V1429">
            <v>6.0299999999999999E-2</v>
          </cell>
        </row>
        <row r="1430">
          <cell r="A1430">
            <v>36749</v>
          </cell>
          <cell r="B1430">
            <v>5.5E-2</v>
          </cell>
          <cell r="C1430">
            <v>5.5E-2</v>
          </cell>
          <cell r="D1430">
            <v>5.9900000000000002E-2</v>
          </cell>
          <cell r="E1430">
            <v>5.7700000000000001E-2</v>
          </cell>
          <cell r="F1430">
            <v>5.91E-2</v>
          </cell>
          <cell r="G1430">
            <v>6.1499999999999999E-2</v>
          </cell>
          <cell r="H1430">
            <v>6.08E-2</v>
          </cell>
          <cell r="I1430">
            <v>6.1100000000000002E-2</v>
          </cell>
          <cell r="J1430">
            <v>6.0299999999999999E-2</v>
          </cell>
          <cell r="K1430">
            <v>6.0999999999999999E-2</v>
          </cell>
          <cell r="L1430">
            <v>6.0900000000000003E-2</v>
          </cell>
          <cell r="M1430">
            <v>6.0600000000000001E-2</v>
          </cell>
          <cell r="N1430">
            <v>6.0299999999999999E-2</v>
          </cell>
          <cell r="O1430">
            <v>6.0600000000000001E-2</v>
          </cell>
          <cell r="P1430">
            <v>6.0400000000000002E-2</v>
          </cell>
          <cell r="Q1430">
            <v>6.0600000000000001E-2</v>
          </cell>
          <cell r="R1430">
            <v>6.0499999999999998E-2</v>
          </cell>
          <cell r="S1430">
            <v>6.08E-2</v>
          </cell>
          <cell r="T1430">
            <v>6.0699999999999997E-2</v>
          </cell>
          <cell r="U1430">
            <v>6.0699999999999997E-2</v>
          </cell>
          <cell r="V1430">
            <v>6.08E-2</v>
          </cell>
        </row>
        <row r="1431">
          <cell r="A1431">
            <v>36752</v>
          </cell>
          <cell r="B1431">
            <v>5.5899999999999998E-2</v>
          </cell>
          <cell r="C1431">
            <v>5.5899999999999998E-2</v>
          </cell>
          <cell r="D1431">
            <v>6.0100000000000001E-2</v>
          </cell>
          <cell r="E1431">
            <v>5.7500000000000002E-2</v>
          </cell>
          <cell r="F1431">
            <v>5.8900000000000001E-2</v>
          </cell>
          <cell r="G1431">
            <v>6.1400000000000003E-2</v>
          </cell>
          <cell r="H1431">
            <v>6.08E-2</v>
          </cell>
          <cell r="I1431">
            <v>6.0999999999999999E-2</v>
          </cell>
          <cell r="J1431">
            <v>6.0199999999999997E-2</v>
          </cell>
          <cell r="K1431">
            <v>6.08E-2</v>
          </cell>
          <cell r="L1431">
            <v>6.0699999999999997E-2</v>
          </cell>
          <cell r="M1431">
            <v>6.0499999999999998E-2</v>
          </cell>
          <cell r="N1431">
            <v>6.0100000000000001E-2</v>
          </cell>
          <cell r="O1431">
            <v>6.0400000000000002E-2</v>
          </cell>
          <cell r="P1431">
            <v>6.0199999999999997E-2</v>
          </cell>
          <cell r="Q1431">
            <v>6.0499999999999998E-2</v>
          </cell>
          <cell r="R1431">
            <v>6.0400000000000002E-2</v>
          </cell>
          <cell r="S1431">
            <v>6.0600000000000001E-2</v>
          </cell>
          <cell r="T1431">
            <v>6.0600000000000001E-2</v>
          </cell>
          <cell r="U1431">
            <v>6.0600000000000001E-2</v>
          </cell>
          <cell r="V1431">
            <v>6.0600000000000001E-2</v>
          </cell>
        </row>
        <row r="1432">
          <cell r="A1432">
            <v>36753</v>
          </cell>
          <cell r="B1432">
            <v>5.6899999999999999E-2</v>
          </cell>
          <cell r="C1432">
            <v>5.6899999999999999E-2</v>
          </cell>
          <cell r="D1432">
            <v>6.0999999999999999E-2</v>
          </cell>
          <cell r="E1432">
            <v>5.8599999999999999E-2</v>
          </cell>
          <cell r="F1432">
            <v>5.9799999999999999E-2</v>
          </cell>
          <cell r="G1432">
            <v>6.1899999999999997E-2</v>
          </cell>
          <cell r="H1432">
            <v>6.1199999999999997E-2</v>
          </cell>
          <cell r="I1432">
            <v>6.1600000000000002E-2</v>
          </cell>
          <cell r="J1432">
            <v>6.0600000000000001E-2</v>
          </cell>
          <cell r="K1432">
            <v>6.13E-2</v>
          </cell>
          <cell r="L1432">
            <v>6.13E-2</v>
          </cell>
          <cell r="M1432">
            <v>6.08E-2</v>
          </cell>
          <cell r="N1432">
            <v>6.0499999999999998E-2</v>
          </cell>
          <cell r="O1432">
            <v>6.08E-2</v>
          </cell>
          <cell r="P1432">
            <v>6.0600000000000001E-2</v>
          </cell>
          <cell r="Q1432">
            <v>6.0600000000000001E-2</v>
          </cell>
          <cell r="R1432">
            <v>6.0499999999999998E-2</v>
          </cell>
          <cell r="S1432">
            <v>6.0699999999999997E-2</v>
          </cell>
          <cell r="T1432">
            <v>6.0699999999999997E-2</v>
          </cell>
          <cell r="U1432">
            <v>6.0699999999999997E-2</v>
          </cell>
          <cell r="V1432">
            <v>6.0699999999999997E-2</v>
          </cell>
        </row>
        <row r="1433">
          <cell r="A1433">
            <v>36754</v>
          </cell>
          <cell r="B1433">
            <v>5.6500000000000002E-2</v>
          </cell>
          <cell r="C1433">
            <v>5.6500000000000002E-2</v>
          </cell>
          <cell r="D1433">
            <v>6.1100000000000002E-2</v>
          </cell>
          <cell r="E1433">
            <v>5.8700000000000002E-2</v>
          </cell>
          <cell r="F1433">
            <v>5.9799999999999999E-2</v>
          </cell>
          <cell r="G1433">
            <v>6.2E-2</v>
          </cell>
          <cell r="H1433">
            <v>6.13E-2</v>
          </cell>
          <cell r="I1433">
            <v>6.1800000000000001E-2</v>
          </cell>
          <cell r="J1433">
            <v>6.0699999999999997E-2</v>
          </cell>
          <cell r="K1433">
            <v>6.1400000000000003E-2</v>
          </cell>
          <cell r="L1433">
            <v>6.1499999999999999E-2</v>
          </cell>
          <cell r="M1433">
            <v>6.0900000000000003E-2</v>
          </cell>
          <cell r="N1433">
            <v>6.0600000000000001E-2</v>
          </cell>
          <cell r="O1433">
            <v>6.0900000000000003E-2</v>
          </cell>
          <cell r="P1433">
            <v>6.08E-2</v>
          </cell>
          <cell r="Q1433">
            <v>6.08E-2</v>
          </cell>
          <cell r="R1433">
            <v>6.0699999999999997E-2</v>
          </cell>
          <cell r="S1433">
            <v>6.0900000000000003E-2</v>
          </cell>
          <cell r="T1433">
            <v>6.0900000000000003E-2</v>
          </cell>
          <cell r="U1433">
            <v>6.0900000000000003E-2</v>
          </cell>
          <cell r="V1433">
            <v>6.0900000000000003E-2</v>
          </cell>
        </row>
        <row r="1434">
          <cell r="A1434">
            <v>36755</v>
          </cell>
          <cell r="B1434">
            <v>5.6800000000000003E-2</v>
          </cell>
          <cell r="C1434">
            <v>5.6800000000000003E-2</v>
          </cell>
          <cell r="D1434">
            <v>6.13E-2</v>
          </cell>
          <cell r="E1434">
            <v>5.8599999999999999E-2</v>
          </cell>
          <cell r="F1434">
            <v>5.9900000000000002E-2</v>
          </cell>
          <cell r="G1434">
            <v>6.2100000000000002E-2</v>
          </cell>
          <cell r="H1434">
            <v>6.1199999999999997E-2</v>
          </cell>
          <cell r="I1434">
            <v>6.1699999999999998E-2</v>
          </cell>
          <cell r="J1434">
            <v>6.0600000000000001E-2</v>
          </cell>
          <cell r="K1434">
            <v>6.1400000000000003E-2</v>
          </cell>
          <cell r="L1434">
            <v>6.1400000000000003E-2</v>
          </cell>
          <cell r="M1434">
            <v>6.0999999999999999E-2</v>
          </cell>
          <cell r="N1434">
            <v>6.0699999999999997E-2</v>
          </cell>
          <cell r="O1434">
            <v>6.0999999999999999E-2</v>
          </cell>
          <cell r="P1434">
            <v>6.0699999999999997E-2</v>
          </cell>
          <cell r="Q1434">
            <v>6.0699999999999997E-2</v>
          </cell>
          <cell r="R1434">
            <v>6.0699999999999997E-2</v>
          </cell>
          <cell r="S1434">
            <v>6.08E-2</v>
          </cell>
          <cell r="T1434">
            <v>6.08E-2</v>
          </cell>
          <cell r="U1434">
            <v>6.08E-2</v>
          </cell>
          <cell r="V1434">
            <v>6.08E-2</v>
          </cell>
        </row>
        <row r="1435">
          <cell r="A1435">
            <v>36756</v>
          </cell>
          <cell r="B1435">
            <v>5.5800000000000002E-2</v>
          </cell>
          <cell r="C1435">
            <v>5.5800000000000002E-2</v>
          </cell>
          <cell r="D1435">
            <v>6.0400000000000002E-2</v>
          </cell>
          <cell r="E1435">
            <v>5.8200000000000002E-2</v>
          </cell>
          <cell r="F1435">
            <v>5.9499999999999997E-2</v>
          </cell>
          <cell r="G1435">
            <v>6.1499999999999999E-2</v>
          </cell>
          <cell r="H1435">
            <v>6.0900000000000003E-2</v>
          </cell>
          <cell r="I1435">
            <v>6.1400000000000003E-2</v>
          </cell>
          <cell r="J1435">
            <v>6.0299999999999999E-2</v>
          </cell>
          <cell r="K1435">
            <v>6.0999999999999999E-2</v>
          </cell>
          <cell r="L1435">
            <v>6.1100000000000002E-2</v>
          </cell>
          <cell r="M1435">
            <v>6.0600000000000001E-2</v>
          </cell>
          <cell r="N1435">
            <v>6.0299999999999999E-2</v>
          </cell>
          <cell r="O1435">
            <v>6.0600000000000001E-2</v>
          </cell>
          <cell r="P1435">
            <v>6.0400000000000002E-2</v>
          </cell>
          <cell r="Q1435">
            <v>6.0400000000000002E-2</v>
          </cell>
          <cell r="R1435">
            <v>6.0400000000000002E-2</v>
          </cell>
          <cell r="S1435">
            <v>6.0499999999999998E-2</v>
          </cell>
          <cell r="T1435">
            <v>6.0400000000000002E-2</v>
          </cell>
          <cell r="U1435">
            <v>6.0400000000000002E-2</v>
          </cell>
          <cell r="V1435">
            <v>6.0499999999999998E-2</v>
          </cell>
        </row>
        <row r="1436">
          <cell r="A1436">
            <v>36759</v>
          </cell>
          <cell r="B1436">
            <v>5.6099999999999997E-2</v>
          </cell>
          <cell r="C1436">
            <v>5.6099999999999997E-2</v>
          </cell>
          <cell r="D1436">
            <v>6.0999999999999999E-2</v>
          </cell>
          <cell r="E1436">
            <v>5.8299999999999998E-2</v>
          </cell>
          <cell r="F1436">
            <v>5.9499999999999997E-2</v>
          </cell>
          <cell r="G1436">
            <v>6.1600000000000002E-2</v>
          </cell>
          <cell r="H1436">
            <v>6.0900000000000003E-2</v>
          </cell>
          <cell r="I1436">
            <v>6.1400000000000003E-2</v>
          </cell>
          <cell r="J1436">
            <v>6.0299999999999999E-2</v>
          </cell>
          <cell r="K1436">
            <v>6.1100000000000002E-2</v>
          </cell>
          <cell r="L1436">
            <v>6.0999999999999999E-2</v>
          </cell>
          <cell r="M1436">
            <v>6.0499999999999998E-2</v>
          </cell>
          <cell r="N1436">
            <v>6.0199999999999997E-2</v>
          </cell>
          <cell r="O1436">
            <v>6.0600000000000001E-2</v>
          </cell>
          <cell r="P1436">
            <v>6.0299999999999999E-2</v>
          </cell>
          <cell r="Q1436">
            <v>6.0400000000000002E-2</v>
          </cell>
          <cell r="R1436">
            <v>6.0299999999999999E-2</v>
          </cell>
          <cell r="S1436">
            <v>6.0400000000000002E-2</v>
          </cell>
          <cell r="T1436">
            <v>6.0400000000000002E-2</v>
          </cell>
          <cell r="U1436">
            <v>6.0400000000000002E-2</v>
          </cell>
          <cell r="V1436">
            <v>6.0400000000000002E-2</v>
          </cell>
        </row>
        <row r="1437">
          <cell r="A1437">
            <v>36760</v>
          </cell>
          <cell r="B1437">
            <v>5.6399999999999999E-2</v>
          </cell>
          <cell r="C1437">
            <v>5.6399999999999999E-2</v>
          </cell>
          <cell r="D1437">
            <v>6.08E-2</v>
          </cell>
          <cell r="E1437">
            <v>5.8200000000000002E-2</v>
          </cell>
          <cell r="F1437">
            <v>5.9400000000000001E-2</v>
          </cell>
          <cell r="G1437">
            <v>6.1499999999999999E-2</v>
          </cell>
          <cell r="H1437">
            <v>6.0699999999999997E-2</v>
          </cell>
          <cell r="I1437">
            <v>6.13E-2</v>
          </cell>
          <cell r="J1437">
            <v>6.0199999999999997E-2</v>
          </cell>
          <cell r="K1437">
            <v>6.0900000000000003E-2</v>
          </cell>
          <cell r="L1437">
            <v>6.0900000000000003E-2</v>
          </cell>
          <cell r="M1437">
            <v>6.0499999999999998E-2</v>
          </cell>
          <cell r="N1437">
            <v>6.0199999999999997E-2</v>
          </cell>
          <cell r="O1437">
            <v>6.0600000000000001E-2</v>
          </cell>
          <cell r="P1437">
            <v>6.0400000000000002E-2</v>
          </cell>
          <cell r="Q1437">
            <v>6.0400000000000002E-2</v>
          </cell>
          <cell r="R1437">
            <v>6.0199999999999997E-2</v>
          </cell>
          <cell r="S1437">
            <v>6.0400000000000002E-2</v>
          </cell>
          <cell r="T1437">
            <v>6.0400000000000002E-2</v>
          </cell>
          <cell r="U1437">
            <v>6.0499999999999998E-2</v>
          </cell>
          <cell r="V1437">
            <v>6.0499999999999998E-2</v>
          </cell>
        </row>
        <row r="1438">
          <cell r="A1438">
            <v>36761</v>
          </cell>
          <cell r="B1438">
            <v>5.5399999999999998E-2</v>
          </cell>
          <cell r="C1438">
            <v>5.5399999999999998E-2</v>
          </cell>
          <cell r="D1438">
            <v>6.0299999999999999E-2</v>
          </cell>
          <cell r="E1438">
            <v>5.7599999999999998E-2</v>
          </cell>
          <cell r="F1438">
            <v>5.8799999999999998E-2</v>
          </cell>
          <cell r="G1438">
            <v>6.0999999999999999E-2</v>
          </cell>
          <cell r="H1438">
            <v>6.0100000000000001E-2</v>
          </cell>
          <cell r="I1438">
            <v>6.0699999999999997E-2</v>
          </cell>
          <cell r="J1438">
            <v>5.96E-2</v>
          </cell>
          <cell r="K1438">
            <v>6.0299999999999999E-2</v>
          </cell>
          <cell r="L1438">
            <v>6.0299999999999999E-2</v>
          </cell>
          <cell r="M1438">
            <v>5.9900000000000002E-2</v>
          </cell>
          <cell r="N1438">
            <v>5.9700000000000003E-2</v>
          </cell>
          <cell r="O1438">
            <v>6.0100000000000001E-2</v>
          </cell>
          <cell r="P1438">
            <v>5.9799999999999999E-2</v>
          </cell>
          <cell r="Q1438">
            <v>5.9900000000000002E-2</v>
          </cell>
          <cell r="R1438">
            <v>5.9700000000000003E-2</v>
          </cell>
          <cell r="S1438">
            <v>5.9900000000000002E-2</v>
          </cell>
          <cell r="T1438">
            <v>5.9900000000000002E-2</v>
          </cell>
          <cell r="U1438">
            <v>0.06</v>
          </cell>
          <cell r="V1438">
            <v>0.06</v>
          </cell>
        </row>
        <row r="1439">
          <cell r="A1439">
            <v>36762</v>
          </cell>
          <cell r="B1439">
            <v>5.57E-2</v>
          </cell>
          <cell r="C1439">
            <v>5.57E-2</v>
          </cell>
          <cell r="D1439">
            <v>6.0400000000000002E-2</v>
          </cell>
          <cell r="E1439">
            <v>5.7700000000000001E-2</v>
          </cell>
          <cell r="F1439">
            <v>5.8900000000000001E-2</v>
          </cell>
          <cell r="G1439">
            <v>6.0699999999999997E-2</v>
          </cell>
          <cell r="H1439">
            <v>5.9900000000000002E-2</v>
          </cell>
          <cell r="I1439">
            <v>6.0499999999999998E-2</v>
          </cell>
          <cell r="J1439">
            <v>5.9400000000000001E-2</v>
          </cell>
          <cell r="K1439">
            <v>6.0100000000000001E-2</v>
          </cell>
          <cell r="L1439">
            <v>6.0199999999999997E-2</v>
          </cell>
          <cell r="M1439">
            <v>5.9700000000000003E-2</v>
          </cell>
          <cell r="N1439">
            <v>5.9499999999999997E-2</v>
          </cell>
          <cell r="O1439">
            <v>5.9799999999999999E-2</v>
          </cell>
          <cell r="P1439">
            <v>5.9700000000000003E-2</v>
          </cell>
          <cell r="Q1439">
            <v>5.9700000000000003E-2</v>
          </cell>
          <cell r="R1439">
            <v>5.96E-2</v>
          </cell>
          <cell r="S1439">
            <v>5.9700000000000003E-2</v>
          </cell>
          <cell r="T1439">
            <v>5.9700000000000003E-2</v>
          </cell>
          <cell r="U1439">
            <v>5.9799999999999999E-2</v>
          </cell>
          <cell r="V1439">
            <v>5.9799999999999999E-2</v>
          </cell>
        </row>
        <row r="1440">
          <cell r="A1440">
            <v>36763</v>
          </cell>
          <cell r="B1440">
            <v>5.5300000000000002E-2</v>
          </cell>
          <cell r="C1440">
            <v>5.5300000000000002E-2</v>
          </cell>
          <cell r="D1440">
            <v>5.96E-2</v>
          </cell>
          <cell r="E1440">
            <v>5.7799999999999997E-2</v>
          </cell>
          <cell r="F1440">
            <v>5.8999999999999997E-2</v>
          </cell>
          <cell r="G1440">
            <v>6.0400000000000002E-2</v>
          </cell>
          <cell r="H1440">
            <v>5.9700000000000003E-2</v>
          </cell>
          <cell r="I1440">
            <v>6.0299999999999999E-2</v>
          </cell>
          <cell r="J1440">
            <v>5.91E-2</v>
          </cell>
          <cell r="K1440">
            <v>5.9900000000000002E-2</v>
          </cell>
          <cell r="L1440">
            <v>5.9900000000000002E-2</v>
          </cell>
          <cell r="M1440">
            <v>5.96E-2</v>
          </cell>
          <cell r="N1440">
            <v>5.9299999999999999E-2</v>
          </cell>
          <cell r="O1440">
            <v>5.9700000000000003E-2</v>
          </cell>
          <cell r="P1440">
            <v>5.9499999999999997E-2</v>
          </cell>
          <cell r="Q1440">
            <v>5.9499999999999997E-2</v>
          </cell>
          <cell r="R1440">
            <v>5.9499999999999997E-2</v>
          </cell>
          <cell r="S1440">
            <v>5.9499999999999997E-2</v>
          </cell>
          <cell r="T1440">
            <v>5.9499999999999997E-2</v>
          </cell>
          <cell r="U1440">
            <v>5.9700000000000003E-2</v>
          </cell>
          <cell r="V1440">
            <v>5.96E-2</v>
          </cell>
        </row>
        <row r="1441">
          <cell r="A1441">
            <v>36766</v>
          </cell>
          <cell r="B1441">
            <v>5.6300000000000003E-2</v>
          </cell>
          <cell r="C1441">
            <v>5.6300000000000003E-2</v>
          </cell>
          <cell r="D1441">
            <v>6.0400000000000002E-2</v>
          </cell>
          <cell r="E1441">
            <v>5.8400000000000001E-2</v>
          </cell>
          <cell r="F1441">
            <v>5.96E-2</v>
          </cell>
          <cell r="G1441">
            <v>6.0999999999999999E-2</v>
          </cell>
          <cell r="H1441">
            <v>6.0400000000000002E-2</v>
          </cell>
          <cell r="I1441">
            <v>6.0900000000000003E-2</v>
          </cell>
          <cell r="J1441">
            <v>5.9700000000000003E-2</v>
          </cell>
          <cell r="K1441">
            <v>6.0499999999999998E-2</v>
          </cell>
          <cell r="L1441">
            <v>6.0600000000000001E-2</v>
          </cell>
          <cell r="M1441">
            <v>6.0199999999999997E-2</v>
          </cell>
          <cell r="N1441">
            <v>5.9900000000000002E-2</v>
          </cell>
          <cell r="O1441">
            <v>6.0299999999999999E-2</v>
          </cell>
          <cell r="P1441">
            <v>6.0100000000000001E-2</v>
          </cell>
          <cell r="Q1441">
            <v>0.06</v>
          </cell>
          <cell r="R1441">
            <v>0.06</v>
          </cell>
          <cell r="S1441">
            <v>6.0199999999999997E-2</v>
          </cell>
          <cell r="T1441">
            <v>6.0199999999999997E-2</v>
          </cell>
          <cell r="U1441">
            <v>6.0299999999999999E-2</v>
          </cell>
          <cell r="V1441">
            <v>6.0299999999999999E-2</v>
          </cell>
        </row>
        <row r="1442">
          <cell r="A1442">
            <v>36767</v>
          </cell>
          <cell r="B1442">
            <v>5.74E-2</v>
          </cell>
          <cell r="C1442">
            <v>5.74E-2</v>
          </cell>
          <cell r="D1442">
            <v>6.0999999999999999E-2</v>
          </cell>
          <cell r="E1442">
            <v>5.8700000000000002E-2</v>
          </cell>
          <cell r="F1442">
            <v>0.06</v>
          </cell>
          <cell r="G1442">
            <v>6.1199999999999997E-2</v>
          </cell>
          <cell r="H1442">
            <v>6.0600000000000001E-2</v>
          </cell>
          <cell r="I1442">
            <v>6.1100000000000002E-2</v>
          </cell>
          <cell r="J1442">
            <v>0.06</v>
          </cell>
          <cell r="K1442">
            <v>6.0699999999999997E-2</v>
          </cell>
          <cell r="L1442">
            <v>6.0699999999999997E-2</v>
          </cell>
          <cell r="M1442">
            <v>6.0499999999999998E-2</v>
          </cell>
          <cell r="N1442">
            <v>6.0199999999999997E-2</v>
          </cell>
          <cell r="O1442">
            <v>6.0499999999999998E-2</v>
          </cell>
          <cell r="P1442">
            <v>6.0299999999999999E-2</v>
          </cell>
          <cell r="Q1442">
            <v>6.0499999999999998E-2</v>
          </cell>
          <cell r="R1442">
            <v>6.0400000000000002E-2</v>
          </cell>
          <cell r="S1442">
            <v>6.0499999999999998E-2</v>
          </cell>
          <cell r="T1442">
            <v>6.0499999999999998E-2</v>
          </cell>
          <cell r="U1442">
            <v>6.0499999999999998E-2</v>
          </cell>
          <cell r="V1442">
            <v>6.0499999999999998E-2</v>
          </cell>
        </row>
        <row r="1443">
          <cell r="A1443">
            <v>36768</v>
          </cell>
          <cell r="B1443">
            <v>5.7700000000000001E-2</v>
          </cell>
          <cell r="C1443">
            <v>5.7700000000000001E-2</v>
          </cell>
          <cell r="D1443">
            <v>6.08E-2</v>
          </cell>
          <cell r="E1443">
            <v>5.8599999999999999E-2</v>
          </cell>
          <cell r="F1443">
            <v>5.9900000000000002E-2</v>
          </cell>
          <cell r="G1443">
            <v>6.1199999999999997E-2</v>
          </cell>
          <cell r="H1443">
            <v>6.0499999999999998E-2</v>
          </cell>
          <cell r="I1443">
            <v>6.0999999999999999E-2</v>
          </cell>
          <cell r="J1443">
            <v>5.9900000000000002E-2</v>
          </cell>
          <cell r="K1443">
            <v>6.0699999999999997E-2</v>
          </cell>
          <cell r="L1443">
            <v>6.0600000000000001E-2</v>
          </cell>
          <cell r="M1443">
            <v>6.0499999999999998E-2</v>
          </cell>
          <cell r="N1443">
            <v>6.0199999999999997E-2</v>
          </cell>
          <cell r="O1443">
            <v>6.0299999999999999E-2</v>
          </cell>
          <cell r="P1443">
            <v>6.0100000000000001E-2</v>
          </cell>
          <cell r="Q1443">
            <v>6.0400000000000002E-2</v>
          </cell>
          <cell r="R1443">
            <v>6.0299999999999999E-2</v>
          </cell>
          <cell r="S1443">
            <v>6.0400000000000002E-2</v>
          </cell>
          <cell r="T1443">
            <v>6.0400000000000002E-2</v>
          </cell>
          <cell r="U1443">
            <v>6.0400000000000002E-2</v>
          </cell>
          <cell r="V1443">
            <v>6.0400000000000002E-2</v>
          </cell>
        </row>
        <row r="1444">
          <cell r="A1444">
            <v>36769</v>
          </cell>
          <cell r="B1444">
            <v>5.74E-2</v>
          </cell>
          <cell r="C1444">
            <v>5.74E-2</v>
          </cell>
          <cell r="D1444">
            <v>6.0299999999999999E-2</v>
          </cell>
          <cell r="E1444">
            <v>5.8200000000000002E-2</v>
          </cell>
          <cell r="F1444">
            <v>5.96E-2</v>
          </cell>
          <cell r="G1444">
            <v>6.0600000000000001E-2</v>
          </cell>
          <cell r="H1444">
            <v>5.9900000000000002E-2</v>
          </cell>
          <cell r="I1444">
            <v>6.0199999999999997E-2</v>
          </cell>
          <cell r="J1444">
            <v>5.9200000000000003E-2</v>
          </cell>
          <cell r="K1444">
            <v>5.9900000000000002E-2</v>
          </cell>
          <cell r="L1444">
            <v>0.06</v>
          </cell>
          <cell r="M1444">
            <v>5.9900000000000002E-2</v>
          </cell>
          <cell r="N1444">
            <v>5.96E-2</v>
          </cell>
          <cell r="O1444">
            <v>5.9799999999999999E-2</v>
          </cell>
          <cell r="P1444">
            <v>5.9499999999999997E-2</v>
          </cell>
          <cell r="Q1444">
            <v>5.9799999999999999E-2</v>
          </cell>
          <cell r="R1444">
            <v>5.9700000000000003E-2</v>
          </cell>
          <cell r="S1444">
            <v>5.9799999999999999E-2</v>
          </cell>
          <cell r="T1444">
            <v>5.9799999999999999E-2</v>
          </cell>
          <cell r="U1444">
            <v>5.9799999999999999E-2</v>
          </cell>
          <cell r="V1444">
            <v>5.9799999999999999E-2</v>
          </cell>
        </row>
        <row r="1445">
          <cell r="A1445">
            <v>36770</v>
          </cell>
          <cell r="B1445">
            <v>5.5899999999999998E-2</v>
          </cell>
          <cell r="C1445">
            <v>5.5899999999999998E-2</v>
          </cell>
          <cell r="D1445">
            <v>5.8799999999999998E-2</v>
          </cell>
          <cell r="E1445">
            <v>5.7000000000000002E-2</v>
          </cell>
          <cell r="F1445">
            <v>5.8700000000000002E-2</v>
          </cell>
          <cell r="G1445">
            <v>5.9700000000000003E-2</v>
          </cell>
          <cell r="H1445">
            <v>5.8999999999999997E-2</v>
          </cell>
          <cell r="I1445">
            <v>5.96E-2</v>
          </cell>
          <cell r="J1445">
            <v>5.8599999999999999E-2</v>
          </cell>
          <cell r="K1445">
            <v>5.9299999999999999E-2</v>
          </cell>
          <cell r="L1445">
            <v>5.9200000000000003E-2</v>
          </cell>
          <cell r="M1445">
            <v>5.9200000000000003E-2</v>
          </cell>
          <cell r="N1445">
            <v>5.8999999999999997E-2</v>
          </cell>
          <cell r="O1445">
            <v>5.91E-2</v>
          </cell>
          <cell r="P1445">
            <v>5.8999999999999997E-2</v>
          </cell>
          <cell r="Q1445">
            <v>5.9200000000000003E-2</v>
          </cell>
          <cell r="R1445">
            <v>5.91E-2</v>
          </cell>
          <cell r="S1445">
            <v>5.9200000000000003E-2</v>
          </cell>
          <cell r="T1445">
            <v>5.9200000000000003E-2</v>
          </cell>
          <cell r="U1445">
            <v>5.9200000000000003E-2</v>
          </cell>
          <cell r="V1445">
            <v>5.91E-2</v>
          </cell>
        </row>
        <row r="1446">
          <cell r="A1446">
            <v>36774</v>
          </cell>
          <cell r="B1446">
            <v>5.6599999999999998E-2</v>
          </cell>
          <cell r="C1446">
            <v>5.6599999999999998E-2</v>
          </cell>
          <cell r="D1446">
            <v>5.9200000000000003E-2</v>
          </cell>
          <cell r="E1446">
            <v>5.7200000000000001E-2</v>
          </cell>
          <cell r="F1446">
            <v>5.8700000000000002E-2</v>
          </cell>
          <cell r="G1446">
            <v>5.9799999999999999E-2</v>
          </cell>
          <cell r="H1446">
            <v>5.8999999999999997E-2</v>
          </cell>
          <cell r="I1446">
            <v>5.9499999999999997E-2</v>
          </cell>
          <cell r="J1446">
            <v>5.8400000000000001E-2</v>
          </cell>
          <cell r="K1446">
            <v>5.9200000000000003E-2</v>
          </cell>
          <cell r="L1446">
            <v>5.91E-2</v>
          </cell>
          <cell r="M1446">
            <v>5.9200000000000003E-2</v>
          </cell>
          <cell r="N1446">
            <v>5.8900000000000001E-2</v>
          </cell>
          <cell r="O1446">
            <v>5.9200000000000003E-2</v>
          </cell>
          <cell r="P1446">
            <v>5.8900000000000001E-2</v>
          </cell>
          <cell r="Q1446">
            <v>5.91E-2</v>
          </cell>
          <cell r="R1446">
            <v>5.8999999999999997E-2</v>
          </cell>
          <cell r="S1446">
            <v>5.9200000000000003E-2</v>
          </cell>
          <cell r="T1446">
            <v>5.9200000000000003E-2</v>
          </cell>
          <cell r="U1446">
            <v>5.9200000000000003E-2</v>
          </cell>
          <cell r="V1446">
            <v>5.91E-2</v>
          </cell>
        </row>
        <row r="1447">
          <cell r="A1447">
            <v>36775</v>
          </cell>
          <cell r="B1447">
            <v>5.6899999999999999E-2</v>
          </cell>
          <cell r="C1447">
            <v>5.6899999999999999E-2</v>
          </cell>
          <cell r="D1447">
            <v>5.9400000000000001E-2</v>
          </cell>
          <cell r="E1447">
            <v>5.7299999999999997E-2</v>
          </cell>
          <cell r="F1447">
            <v>5.8999999999999997E-2</v>
          </cell>
          <cell r="G1447">
            <v>5.9900000000000002E-2</v>
          </cell>
          <cell r="H1447">
            <v>5.9200000000000003E-2</v>
          </cell>
          <cell r="I1447">
            <v>5.9700000000000003E-2</v>
          </cell>
          <cell r="J1447">
            <v>5.8700000000000002E-2</v>
          </cell>
          <cell r="K1447">
            <v>5.9400000000000001E-2</v>
          </cell>
          <cell r="L1447">
            <v>5.9200000000000003E-2</v>
          </cell>
          <cell r="M1447">
            <v>5.9499999999999997E-2</v>
          </cell>
          <cell r="N1447">
            <v>5.9200000000000003E-2</v>
          </cell>
          <cell r="O1447">
            <v>5.9400000000000001E-2</v>
          </cell>
          <cell r="P1447">
            <v>5.9200000000000003E-2</v>
          </cell>
          <cell r="Q1447">
            <v>5.9400000000000001E-2</v>
          </cell>
          <cell r="R1447">
            <v>5.9400000000000001E-2</v>
          </cell>
          <cell r="S1447">
            <v>5.9400000000000001E-2</v>
          </cell>
          <cell r="T1447">
            <v>5.9499999999999997E-2</v>
          </cell>
          <cell r="U1447">
            <v>5.9499999999999997E-2</v>
          </cell>
          <cell r="V1447">
            <v>5.9400000000000001E-2</v>
          </cell>
        </row>
        <row r="1448">
          <cell r="A1448">
            <v>36776</v>
          </cell>
          <cell r="B1448">
            <v>5.7299999999999997E-2</v>
          </cell>
          <cell r="C1448">
            <v>5.7299999999999997E-2</v>
          </cell>
          <cell r="D1448">
            <v>5.9499999999999997E-2</v>
          </cell>
          <cell r="E1448">
            <v>5.7500000000000002E-2</v>
          </cell>
          <cell r="F1448">
            <v>5.9200000000000003E-2</v>
          </cell>
          <cell r="G1448">
            <v>6.0299999999999999E-2</v>
          </cell>
          <cell r="H1448">
            <v>5.9499999999999997E-2</v>
          </cell>
          <cell r="I1448">
            <v>6.0100000000000001E-2</v>
          </cell>
          <cell r="J1448">
            <v>5.8999999999999997E-2</v>
          </cell>
          <cell r="K1448">
            <v>5.9700000000000003E-2</v>
          </cell>
          <cell r="L1448">
            <v>5.9499999999999997E-2</v>
          </cell>
          <cell r="M1448">
            <v>0.06</v>
          </cell>
          <cell r="N1448">
            <v>5.96E-2</v>
          </cell>
          <cell r="O1448">
            <v>5.9900000000000002E-2</v>
          </cell>
          <cell r="P1448">
            <v>5.96E-2</v>
          </cell>
          <cell r="Q1448">
            <v>0.06</v>
          </cell>
          <cell r="R1448">
            <v>5.9799999999999999E-2</v>
          </cell>
          <cell r="S1448">
            <v>5.9799999999999999E-2</v>
          </cell>
          <cell r="T1448">
            <v>5.9900000000000002E-2</v>
          </cell>
          <cell r="U1448">
            <v>0.06</v>
          </cell>
          <cell r="V1448">
            <v>5.9900000000000002E-2</v>
          </cell>
        </row>
        <row r="1449">
          <cell r="A1449">
            <v>36777</v>
          </cell>
          <cell r="B1449">
            <v>5.6099999999999997E-2</v>
          </cell>
          <cell r="C1449">
            <v>5.6099999999999997E-2</v>
          </cell>
          <cell r="D1449">
            <v>5.8999999999999997E-2</v>
          </cell>
          <cell r="E1449">
            <v>5.6800000000000003E-2</v>
          </cell>
          <cell r="F1449">
            <v>5.8599999999999999E-2</v>
          </cell>
          <cell r="G1449">
            <v>5.9700000000000003E-2</v>
          </cell>
          <cell r="H1449">
            <v>5.8999999999999997E-2</v>
          </cell>
          <cell r="I1449">
            <v>5.9700000000000003E-2</v>
          </cell>
          <cell r="J1449">
            <v>5.8700000000000002E-2</v>
          </cell>
          <cell r="K1449">
            <v>5.9400000000000001E-2</v>
          </cell>
          <cell r="L1449">
            <v>5.9299999999999999E-2</v>
          </cell>
          <cell r="M1449">
            <v>5.9499999999999997E-2</v>
          </cell>
          <cell r="N1449">
            <v>5.9299999999999999E-2</v>
          </cell>
          <cell r="O1449">
            <v>5.9499999999999997E-2</v>
          </cell>
          <cell r="P1449">
            <v>5.9299999999999999E-2</v>
          </cell>
          <cell r="Q1449">
            <v>5.96E-2</v>
          </cell>
          <cell r="R1449">
            <v>5.9499999999999997E-2</v>
          </cell>
          <cell r="S1449">
            <v>5.96E-2</v>
          </cell>
          <cell r="T1449">
            <v>5.96E-2</v>
          </cell>
          <cell r="U1449">
            <v>5.9700000000000003E-2</v>
          </cell>
          <cell r="V1449">
            <v>5.96E-2</v>
          </cell>
        </row>
        <row r="1450">
          <cell r="A1450">
            <v>36780</v>
          </cell>
          <cell r="B1450">
            <v>5.7200000000000001E-2</v>
          </cell>
          <cell r="C1450">
            <v>5.7200000000000001E-2</v>
          </cell>
          <cell r="D1450">
            <v>5.9499999999999997E-2</v>
          </cell>
          <cell r="E1450">
            <v>5.74E-2</v>
          </cell>
          <cell r="F1450">
            <v>5.9200000000000003E-2</v>
          </cell>
          <cell r="G1450">
            <v>6.0199999999999997E-2</v>
          </cell>
          <cell r="H1450">
            <v>5.96E-2</v>
          </cell>
          <cell r="I1450">
            <v>6.0299999999999999E-2</v>
          </cell>
          <cell r="J1450">
            <v>5.9200000000000003E-2</v>
          </cell>
          <cell r="K1450">
            <v>5.9900000000000002E-2</v>
          </cell>
          <cell r="L1450">
            <v>5.9799999999999999E-2</v>
          </cell>
          <cell r="M1450">
            <v>0.06</v>
          </cell>
          <cell r="N1450">
            <v>5.9700000000000003E-2</v>
          </cell>
          <cell r="O1450">
            <v>6.0100000000000001E-2</v>
          </cell>
          <cell r="P1450">
            <v>5.9700000000000003E-2</v>
          </cell>
          <cell r="Q1450">
            <v>6.0100000000000001E-2</v>
          </cell>
          <cell r="R1450">
            <v>5.9900000000000002E-2</v>
          </cell>
          <cell r="S1450">
            <v>6.0199999999999997E-2</v>
          </cell>
          <cell r="T1450">
            <v>6.0199999999999997E-2</v>
          </cell>
          <cell r="U1450">
            <v>6.0299999999999999E-2</v>
          </cell>
          <cell r="V1450">
            <v>6.0199999999999997E-2</v>
          </cell>
        </row>
        <row r="1451">
          <cell r="A1451">
            <v>36781</v>
          </cell>
          <cell r="B1451">
            <v>5.6800000000000003E-2</v>
          </cell>
          <cell r="C1451">
            <v>5.6800000000000003E-2</v>
          </cell>
          <cell r="D1451">
            <v>5.9700000000000003E-2</v>
          </cell>
          <cell r="E1451">
            <v>5.7500000000000002E-2</v>
          </cell>
          <cell r="F1451">
            <v>5.9299999999999999E-2</v>
          </cell>
          <cell r="G1451">
            <v>6.0499999999999998E-2</v>
          </cell>
          <cell r="H1451">
            <v>5.9799999999999999E-2</v>
          </cell>
          <cell r="I1451">
            <v>6.0400000000000002E-2</v>
          </cell>
          <cell r="J1451">
            <v>5.9400000000000001E-2</v>
          </cell>
          <cell r="K1451">
            <v>6.0100000000000001E-2</v>
          </cell>
          <cell r="L1451">
            <v>0.06</v>
          </cell>
          <cell r="M1451">
            <v>6.0199999999999997E-2</v>
          </cell>
          <cell r="N1451">
            <v>5.9900000000000002E-2</v>
          </cell>
          <cell r="O1451">
            <v>6.0199999999999997E-2</v>
          </cell>
          <cell r="P1451">
            <v>0.06</v>
          </cell>
          <cell r="Q1451">
            <v>6.0199999999999997E-2</v>
          </cell>
          <cell r="R1451">
            <v>6.0199999999999997E-2</v>
          </cell>
          <cell r="S1451">
            <v>6.0400000000000002E-2</v>
          </cell>
          <cell r="T1451">
            <v>6.0400000000000002E-2</v>
          </cell>
          <cell r="U1451">
            <v>6.0499999999999998E-2</v>
          </cell>
          <cell r="V1451">
            <v>6.0400000000000002E-2</v>
          </cell>
        </row>
        <row r="1452">
          <cell r="A1452">
            <v>36782</v>
          </cell>
          <cell r="B1452">
            <v>5.6399999999999999E-2</v>
          </cell>
          <cell r="C1452">
            <v>5.6399999999999999E-2</v>
          </cell>
          <cell r="D1452">
            <v>5.9200000000000003E-2</v>
          </cell>
          <cell r="E1452">
            <v>5.6899999999999999E-2</v>
          </cell>
          <cell r="F1452">
            <v>5.8599999999999999E-2</v>
          </cell>
          <cell r="G1452">
            <v>5.9900000000000002E-2</v>
          </cell>
          <cell r="H1452">
            <v>5.9200000000000003E-2</v>
          </cell>
          <cell r="I1452">
            <v>0.06</v>
          </cell>
          <cell r="J1452">
            <v>5.8999999999999997E-2</v>
          </cell>
          <cell r="K1452">
            <v>5.9700000000000003E-2</v>
          </cell>
          <cell r="L1452">
            <v>5.96E-2</v>
          </cell>
          <cell r="M1452">
            <v>5.9799999999999999E-2</v>
          </cell>
          <cell r="N1452">
            <v>5.9499999999999997E-2</v>
          </cell>
          <cell r="O1452">
            <v>5.9799999999999999E-2</v>
          </cell>
          <cell r="P1452">
            <v>5.96E-2</v>
          </cell>
          <cell r="Q1452">
            <v>5.9799999999999999E-2</v>
          </cell>
          <cell r="R1452">
            <v>5.9799999999999999E-2</v>
          </cell>
          <cell r="S1452">
            <v>6.0100000000000001E-2</v>
          </cell>
          <cell r="T1452">
            <v>6.0100000000000001E-2</v>
          </cell>
          <cell r="U1452">
            <v>6.0199999999999997E-2</v>
          </cell>
          <cell r="V1452">
            <v>6.0100000000000001E-2</v>
          </cell>
        </row>
        <row r="1453">
          <cell r="A1453">
            <v>36783</v>
          </cell>
          <cell r="B1453">
            <v>5.6000000000000001E-2</v>
          </cell>
          <cell r="C1453">
            <v>5.6000000000000001E-2</v>
          </cell>
          <cell r="D1453">
            <v>5.8999999999999997E-2</v>
          </cell>
          <cell r="E1453">
            <v>5.7000000000000002E-2</v>
          </cell>
          <cell r="F1453">
            <v>5.8700000000000002E-2</v>
          </cell>
          <cell r="G1453">
            <v>0.06</v>
          </cell>
          <cell r="H1453">
            <v>5.9400000000000001E-2</v>
          </cell>
          <cell r="I1453">
            <v>6.0199999999999997E-2</v>
          </cell>
          <cell r="J1453">
            <v>5.91E-2</v>
          </cell>
          <cell r="K1453">
            <v>5.9799999999999999E-2</v>
          </cell>
          <cell r="L1453">
            <v>5.9700000000000003E-2</v>
          </cell>
          <cell r="M1453">
            <v>5.9900000000000002E-2</v>
          </cell>
          <cell r="N1453">
            <v>5.9700000000000003E-2</v>
          </cell>
          <cell r="O1453">
            <v>6.0100000000000001E-2</v>
          </cell>
          <cell r="P1453">
            <v>5.9700000000000003E-2</v>
          </cell>
          <cell r="Q1453">
            <v>6.0100000000000001E-2</v>
          </cell>
          <cell r="R1453">
            <v>6.0100000000000001E-2</v>
          </cell>
          <cell r="S1453">
            <v>6.0499999999999998E-2</v>
          </cell>
          <cell r="T1453">
            <v>6.0499999999999998E-2</v>
          </cell>
          <cell r="U1453">
            <v>6.0600000000000001E-2</v>
          </cell>
          <cell r="V1453">
            <v>6.0499999999999998E-2</v>
          </cell>
        </row>
        <row r="1454">
          <cell r="A1454">
            <v>36784</v>
          </cell>
          <cell r="B1454">
            <v>5.5599999999999997E-2</v>
          </cell>
          <cell r="C1454">
            <v>5.5599999999999997E-2</v>
          </cell>
          <cell r="D1454">
            <v>5.8400000000000001E-2</v>
          </cell>
          <cell r="E1454">
            <v>5.6599999999999998E-2</v>
          </cell>
          <cell r="F1454">
            <v>5.8400000000000001E-2</v>
          </cell>
          <cell r="G1454">
            <v>5.96E-2</v>
          </cell>
          <cell r="H1454">
            <v>5.8999999999999997E-2</v>
          </cell>
          <cell r="I1454">
            <v>5.9900000000000002E-2</v>
          </cell>
          <cell r="J1454">
            <v>5.8799999999999998E-2</v>
          </cell>
          <cell r="K1454">
            <v>5.9499999999999997E-2</v>
          </cell>
          <cell r="L1454">
            <v>5.9400000000000001E-2</v>
          </cell>
          <cell r="M1454">
            <v>5.9799999999999999E-2</v>
          </cell>
          <cell r="N1454">
            <v>5.96E-2</v>
          </cell>
          <cell r="O1454">
            <v>6.0199999999999997E-2</v>
          </cell>
          <cell r="P1454">
            <v>5.9900000000000002E-2</v>
          </cell>
          <cell r="Q1454">
            <v>6.0499999999999998E-2</v>
          </cell>
          <cell r="R1454">
            <v>6.0400000000000002E-2</v>
          </cell>
          <cell r="S1454">
            <v>6.0900000000000003E-2</v>
          </cell>
          <cell r="T1454">
            <v>6.0900000000000003E-2</v>
          </cell>
          <cell r="U1454">
            <v>6.0999999999999999E-2</v>
          </cell>
          <cell r="V1454">
            <v>6.0900000000000003E-2</v>
          </cell>
        </row>
        <row r="1455">
          <cell r="A1455">
            <v>36787</v>
          </cell>
          <cell r="B1455">
            <v>5.6800000000000003E-2</v>
          </cell>
          <cell r="C1455">
            <v>5.6800000000000003E-2</v>
          </cell>
          <cell r="D1455">
            <v>5.8599999999999999E-2</v>
          </cell>
          <cell r="E1455">
            <v>5.6500000000000002E-2</v>
          </cell>
          <cell r="F1455">
            <v>5.8299999999999998E-2</v>
          </cell>
          <cell r="G1455">
            <v>5.9700000000000003E-2</v>
          </cell>
          <cell r="H1455">
            <v>5.8900000000000001E-2</v>
          </cell>
          <cell r="I1455">
            <v>5.9700000000000003E-2</v>
          </cell>
          <cell r="J1455">
            <v>5.8700000000000002E-2</v>
          </cell>
          <cell r="K1455">
            <v>5.96E-2</v>
          </cell>
          <cell r="L1455">
            <v>5.9499999999999997E-2</v>
          </cell>
          <cell r="M1455">
            <v>6.0199999999999997E-2</v>
          </cell>
          <cell r="N1455">
            <v>6.0100000000000001E-2</v>
          </cell>
          <cell r="O1455">
            <v>6.0699999999999997E-2</v>
          </cell>
          <cell r="P1455">
            <v>6.0400000000000002E-2</v>
          </cell>
          <cell r="Q1455">
            <v>6.0999999999999999E-2</v>
          </cell>
          <cell r="R1455">
            <v>6.0900000000000003E-2</v>
          </cell>
          <cell r="S1455">
            <v>6.1400000000000003E-2</v>
          </cell>
          <cell r="T1455">
            <v>6.1499999999999999E-2</v>
          </cell>
          <cell r="U1455">
            <v>6.1600000000000002E-2</v>
          </cell>
          <cell r="V1455">
            <v>6.1699999999999998E-2</v>
          </cell>
        </row>
        <row r="1456">
          <cell r="A1456">
            <v>36788</v>
          </cell>
          <cell r="B1456">
            <v>5.7099999999999998E-2</v>
          </cell>
          <cell r="C1456">
            <v>5.7099999999999998E-2</v>
          </cell>
          <cell r="D1456">
            <v>5.8799999999999998E-2</v>
          </cell>
          <cell r="E1456">
            <v>5.6599999999999998E-2</v>
          </cell>
          <cell r="F1456">
            <v>5.8400000000000001E-2</v>
          </cell>
          <cell r="G1456">
            <v>5.9900000000000002E-2</v>
          </cell>
          <cell r="H1456">
            <v>5.8999999999999997E-2</v>
          </cell>
          <cell r="I1456">
            <v>5.9799999999999999E-2</v>
          </cell>
          <cell r="J1456">
            <v>5.8799999999999998E-2</v>
          </cell>
          <cell r="K1456">
            <v>5.9799999999999999E-2</v>
          </cell>
          <cell r="L1456">
            <v>5.96E-2</v>
          </cell>
          <cell r="M1456">
            <v>6.0299999999999999E-2</v>
          </cell>
          <cell r="N1456">
            <v>0.06</v>
          </cell>
          <cell r="O1456">
            <v>6.0400000000000002E-2</v>
          </cell>
          <cell r="P1456">
            <v>6.0299999999999999E-2</v>
          </cell>
          <cell r="Q1456">
            <v>6.0900000000000003E-2</v>
          </cell>
          <cell r="R1456">
            <v>6.0699999999999997E-2</v>
          </cell>
          <cell r="S1456">
            <v>6.1199999999999997E-2</v>
          </cell>
          <cell r="T1456">
            <v>6.1199999999999997E-2</v>
          </cell>
          <cell r="U1456">
            <v>6.13E-2</v>
          </cell>
          <cell r="V1456">
            <v>6.1400000000000003E-2</v>
          </cell>
        </row>
        <row r="1457">
          <cell r="A1457">
            <v>36789</v>
          </cell>
          <cell r="B1457">
            <v>5.7500000000000002E-2</v>
          </cell>
          <cell r="C1457">
            <v>5.7500000000000002E-2</v>
          </cell>
          <cell r="D1457">
            <v>5.8900000000000001E-2</v>
          </cell>
          <cell r="E1457">
            <v>5.7000000000000002E-2</v>
          </cell>
          <cell r="F1457">
            <v>5.8900000000000001E-2</v>
          </cell>
          <cell r="G1457">
            <v>6.0100000000000001E-2</v>
          </cell>
          <cell r="H1457">
            <v>5.9499999999999997E-2</v>
          </cell>
          <cell r="I1457">
            <v>6.0199999999999997E-2</v>
          </cell>
          <cell r="J1457">
            <v>5.9200000000000003E-2</v>
          </cell>
          <cell r="K1457">
            <v>6.0199999999999997E-2</v>
          </cell>
          <cell r="L1457">
            <v>0.06</v>
          </cell>
          <cell r="M1457">
            <v>6.0600000000000001E-2</v>
          </cell>
          <cell r="N1457">
            <v>6.0400000000000002E-2</v>
          </cell>
          <cell r="O1457">
            <v>6.0900000000000003E-2</v>
          </cell>
          <cell r="P1457">
            <v>6.0600000000000001E-2</v>
          </cell>
          <cell r="Q1457">
            <v>6.1199999999999997E-2</v>
          </cell>
          <cell r="R1457">
            <v>6.0999999999999999E-2</v>
          </cell>
          <cell r="S1457">
            <v>6.1600000000000002E-2</v>
          </cell>
          <cell r="T1457">
            <v>6.1600000000000002E-2</v>
          </cell>
          <cell r="U1457">
            <v>6.1800000000000001E-2</v>
          </cell>
          <cell r="V1457">
            <v>6.1800000000000001E-2</v>
          </cell>
        </row>
        <row r="1458">
          <cell r="A1458">
            <v>36790</v>
          </cell>
          <cell r="B1458">
            <v>5.7099999999999998E-2</v>
          </cell>
          <cell r="C1458">
            <v>5.7099999999999998E-2</v>
          </cell>
          <cell r="D1458">
            <v>5.91E-2</v>
          </cell>
          <cell r="E1458">
            <v>5.7099999999999998E-2</v>
          </cell>
          <cell r="F1458">
            <v>5.8799999999999998E-2</v>
          </cell>
          <cell r="G1458">
            <v>0.06</v>
          </cell>
          <cell r="H1458">
            <v>5.9400000000000001E-2</v>
          </cell>
          <cell r="I1458">
            <v>6.0100000000000001E-2</v>
          </cell>
          <cell r="J1458">
            <v>5.91E-2</v>
          </cell>
          <cell r="K1458">
            <v>6.0100000000000001E-2</v>
          </cell>
          <cell r="L1458">
            <v>5.9900000000000002E-2</v>
          </cell>
          <cell r="M1458">
            <v>6.0400000000000002E-2</v>
          </cell>
          <cell r="N1458">
            <v>6.0199999999999997E-2</v>
          </cell>
          <cell r="O1458">
            <v>6.0600000000000001E-2</v>
          </cell>
          <cell r="P1458">
            <v>6.0499999999999998E-2</v>
          </cell>
          <cell r="Q1458">
            <v>6.0999999999999999E-2</v>
          </cell>
          <cell r="R1458">
            <v>6.0900000000000003E-2</v>
          </cell>
          <cell r="S1458">
            <v>6.13E-2</v>
          </cell>
          <cell r="T1458">
            <v>6.13E-2</v>
          </cell>
          <cell r="U1458">
            <v>6.1400000000000003E-2</v>
          </cell>
          <cell r="V1458">
            <v>6.1499999999999999E-2</v>
          </cell>
        </row>
        <row r="1459">
          <cell r="A1459">
            <v>36791</v>
          </cell>
          <cell r="B1459">
            <v>5.5899999999999998E-2</v>
          </cell>
          <cell r="C1459">
            <v>5.5899999999999998E-2</v>
          </cell>
          <cell r="D1459">
            <v>5.8200000000000002E-2</v>
          </cell>
          <cell r="E1459">
            <v>5.6399999999999999E-2</v>
          </cell>
          <cell r="F1459">
            <v>5.8299999999999998E-2</v>
          </cell>
          <cell r="G1459">
            <v>5.9499999999999997E-2</v>
          </cell>
          <cell r="H1459">
            <v>5.8799999999999998E-2</v>
          </cell>
          <cell r="I1459">
            <v>5.96E-2</v>
          </cell>
          <cell r="J1459">
            <v>5.8599999999999999E-2</v>
          </cell>
          <cell r="K1459">
            <v>5.96E-2</v>
          </cell>
          <cell r="L1459">
            <v>5.9499999999999997E-2</v>
          </cell>
          <cell r="M1459">
            <v>5.9900000000000002E-2</v>
          </cell>
          <cell r="N1459">
            <v>5.96E-2</v>
          </cell>
          <cell r="O1459">
            <v>6.0199999999999997E-2</v>
          </cell>
          <cell r="P1459">
            <v>0.06</v>
          </cell>
          <cell r="Q1459">
            <v>6.0499999999999998E-2</v>
          </cell>
          <cell r="R1459">
            <v>6.0400000000000002E-2</v>
          </cell>
          <cell r="S1459">
            <v>6.08E-2</v>
          </cell>
          <cell r="T1459">
            <v>6.08E-2</v>
          </cell>
          <cell r="U1459">
            <v>6.0999999999999999E-2</v>
          </cell>
          <cell r="V1459">
            <v>6.0999999999999999E-2</v>
          </cell>
        </row>
        <row r="1460">
          <cell r="A1460">
            <v>36794</v>
          </cell>
          <cell r="B1460">
            <v>5.7099999999999998E-2</v>
          </cell>
          <cell r="C1460">
            <v>5.7099999999999998E-2</v>
          </cell>
          <cell r="D1460">
            <v>5.8700000000000002E-2</v>
          </cell>
          <cell r="E1460">
            <v>5.6500000000000002E-2</v>
          </cell>
          <cell r="F1460">
            <v>5.8400000000000001E-2</v>
          </cell>
          <cell r="G1460">
            <v>5.9700000000000003E-2</v>
          </cell>
          <cell r="H1460">
            <v>5.8999999999999997E-2</v>
          </cell>
          <cell r="I1460">
            <v>5.9700000000000003E-2</v>
          </cell>
          <cell r="J1460">
            <v>5.8700000000000002E-2</v>
          </cell>
          <cell r="K1460">
            <v>5.9700000000000003E-2</v>
          </cell>
          <cell r="L1460">
            <v>5.9499999999999997E-2</v>
          </cell>
          <cell r="M1460">
            <v>0.06</v>
          </cell>
          <cell r="N1460">
            <v>5.9700000000000003E-2</v>
          </cell>
          <cell r="O1460">
            <v>6.0299999999999999E-2</v>
          </cell>
          <cell r="P1460">
            <v>6.0100000000000001E-2</v>
          </cell>
          <cell r="Q1460">
            <v>6.0600000000000001E-2</v>
          </cell>
          <cell r="R1460">
            <v>6.0499999999999998E-2</v>
          </cell>
          <cell r="S1460">
            <v>6.0900000000000003E-2</v>
          </cell>
          <cell r="T1460">
            <v>6.0900000000000003E-2</v>
          </cell>
          <cell r="U1460">
            <v>6.1100000000000002E-2</v>
          </cell>
          <cell r="V1460">
            <v>6.1100000000000002E-2</v>
          </cell>
        </row>
        <row r="1461">
          <cell r="A1461">
            <v>36795</v>
          </cell>
          <cell r="B1461">
            <v>5.7500000000000002E-2</v>
          </cell>
          <cell r="C1461">
            <v>5.7500000000000002E-2</v>
          </cell>
          <cell r="D1461">
            <v>5.8900000000000001E-2</v>
          </cell>
          <cell r="E1461">
            <v>5.6899999999999999E-2</v>
          </cell>
          <cell r="F1461">
            <v>5.8599999999999999E-2</v>
          </cell>
          <cell r="G1461">
            <v>5.96E-2</v>
          </cell>
          <cell r="H1461">
            <v>5.8700000000000002E-2</v>
          </cell>
          <cell r="I1461">
            <v>5.9499999999999997E-2</v>
          </cell>
          <cell r="J1461">
            <v>5.8500000000000003E-2</v>
          </cell>
          <cell r="K1461">
            <v>5.9499999999999997E-2</v>
          </cell>
          <cell r="L1461">
            <v>5.9299999999999999E-2</v>
          </cell>
          <cell r="M1461">
            <v>5.9700000000000003E-2</v>
          </cell>
          <cell r="N1461">
            <v>5.9200000000000003E-2</v>
          </cell>
          <cell r="O1461">
            <v>5.9900000000000002E-2</v>
          </cell>
          <cell r="P1461">
            <v>5.9700000000000003E-2</v>
          </cell>
          <cell r="Q1461">
            <v>6.0299999999999999E-2</v>
          </cell>
          <cell r="R1461">
            <v>6.0100000000000001E-2</v>
          </cell>
          <cell r="S1461">
            <v>6.0600000000000001E-2</v>
          </cell>
          <cell r="T1461">
            <v>6.0600000000000001E-2</v>
          </cell>
          <cell r="U1461">
            <v>6.08E-2</v>
          </cell>
          <cell r="V1461">
            <v>6.08E-2</v>
          </cell>
        </row>
        <row r="1462">
          <cell r="A1462">
            <v>36796</v>
          </cell>
          <cell r="B1462">
            <v>5.79E-2</v>
          </cell>
          <cell r="C1462">
            <v>5.79E-2</v>
          </cell>
          <cell r="D1462">
            <v>5.91E-2</v>
          </cell>
          <cell r="E1462">
            <v>5.7000000000000002E-2</v>
          </cell>
          <cell r="F1462">
            <v>5.8700000000000002E-2</v>
          </cell>
          <cell r="G1462">
            <v>5.9700000000000003E-2</v>
          </cell>
          <cell r="H1462">
            <v>5.8799999999999998E-2</v>
          </cell>
          <cell r="I1462">
            <v>5.9700000000000003E-2</v>
          </cell>
          <cell r="J1462">
            <v>5.8500000000000003E-2</v>
          </cell>
          <cell r="K1462">
            <v>5.96E-2</v>
          </cell>
          <cell r="L1462">
            <v>5.9400000000000001E-2</v>
          </cell>
          <cell r="M1462">
            <v>5.9799999999999999E-2</v>
          </cell>
          <cell r="N1462">
            <v>5.9299999999999999E-2</v>
          </cell>
          <cell r="O1462">
            <v>0.06</v>
          </cell>
          <cell r="P1462">
            <v>5.9799999999999999E-2</v>
          </cell>
          <cell r="Q1462">
            <v>6.0600000000000001E-2</v>
          </cell>
          <cell r="R1462">
            <v>6.0299999999999999E-2</v>
          </cell>
          <cell r="S1462">
            <v>6.0999999999999999E-2</v>
          </cell>
          <cell r="T1462">
            <v>6.0999999999999999E-2</v>
          </cell>
          <cell r="U1462">
            <v>6.1199999999999997E-2</v>
          </cell>
          <cell r="V1462">
            <v>6.1199999999999997E-2</v>
          </cell>
        </row>
        <row r="1463">
          <cell r="A1463">
            <v>36797</v>
          </cell>
          <cell r="B1463">
            <v>5.9200000000000003E-2</v>
          </cell>
          <cell r="C1463">
            <v>5.9200000000000003E-2</v>
          </cell>
          <cell r="D1463">
            <v>5.8900000000000001E-2</v>
          </cell>
          <cell r="E1463">
            <v>5.6899999999999999E-2</v>
          </cell>
          <cell r="F1463">
            <v>5.8599999999999999E-2</v>
          </cell>
          <cell r="G1463">
            <v>5.9200000000000003E-2</v>
          </cell>
          <cell r="H1463">
            <v>5.96E-2</v>
          </cell>
          <cell r="I1463">
            <v>5.9200000000000003E-2</v>
          </cell>
          <cell r="J1463">
            <v>5.8400000000000001E-2</v>
          </cell>
          <cell r="K1463">
            <v>5.96E-2</v>
          </cell>
          <cell r="L1463">
            <v>5.9200000000000003E-2</v>
          </cell>
          <cell r="M1463">
            <v>5.9499999999999997E-2</v>
          </cell>
          <cell r="N1463">
            <v>5.91E-2</v>
          </cell>
          <cell r="O1463">
            <v>5.9799999999999999E-2</v>
          </cell>
          <cell r="P1463">
            <v>6.0400000000000002E-2</v>
          </cell>
          <cell r="Q1463">
            <v>6.0299999999999999E-2</v>
          </cell>
          <cell r="R1463">
            <v>0.06</v>
          </cell>
          <cell r="S1463">
            <v>6.0699999999999997E-2</v>
          </cell>
          <cell r="T1463">
            <v>6.0699999999999997E-2</v>
          </cell>
          <cell r="U1463">
            <v>6.08E-2</v>
          </cell>
          <cell r="V1463">
            <v>6.0900000000000003E-2</v>
          </cell>
        </row>
        <row r="1464">
          <cell r="A1464">
            <v>36798</v>
          </cell>
          <cell r="B1464">
            <v>5.8400000000000001E-2</v>
          </cell>
          <cell r="C1464">
            <v>5.8400000000000001E-2</v>
          </cell>
          <cell r="D1464">
            <v>5.8200000000000002E-2</v>
          </cell>
          <cell r="E1464">
            <v>5.62E-2</v>
          </cell>
          <cell r="F1464">
            <v>5.6300000000000003E-2</v>
          </cell>
          <cell r="G1464">
            <v>5.8900000000000001E-2</v>
          </cell>
          <cell r="H1464">
            <v>5.8099999999999999E-2</v>
          </cell>
          <cell r="I1464">
            <v>5.91E-2</v>
          </cell>
          <cell r="J1464">
            <v>5.8999999999999997E-2</v>
          </cell>
          <cell r="K1464">
            <v>5.91E-2</v>
          </cell>
          <cell r="L1464">
            <v>5.9200000000000003E-2</v>
          </cell>
          <cell r="M1464">
            <v>5.9200000000000003E-2</v>
          </cell>
          <cell r="N1464">
            <v>5.7700000000000001E-2</v>
          </cell>
          <cell r="O1464">
            <v>5.9499999999999997E-2</v>
          </cell>
          <cell r="P1464">
            <v>5.8700000000000002E-2</v>
          </cell>
          <cell r="Q1464">
            <v>0.06</v>
          </cell>
          <cell r="R1464">
            <v>5.9900000000000002E-2</v>
          </cell>
          <cell r="S1464">
            <v>6.0299999999999999E-2</v>
          </cell>
          <cell r="T1464">
            <v>6.0400000000000002E-2</v>
          </cell>
          <cell r="U1464">
            <v>6.0600000000000001E-2</v>
          </cell>
          <cell r="V1464">
            <v>6.0900000000000003E-2</v>
          </cell>
        </row>
        <row r="1465">
          <cell r="A1465">
            <v>36801</v>
          </cell>
          <cell r="B1465">
            <v>5.8599999999999999E-2</v>
          </cell>
          <cell r="C1465">
            <v>5.8599999999999999E-2</v>
          </cell>
          <cell r="D1465">
            <v>5.8900000000000001E-2</v>
          </cell>
          <cell r="E1465">
            <v>5.8500000000000003E-2</v>
          </cell>
          <cell r="F1465">
            <v>5.6500000000000002E-2</v>
          </cell>
          <cell r="G1465">
            <v>5.91E-2</v>
          </cell>
          <cell r="H1465">
            <v>5.8200000000000002E-2</v>
          </cell>
          <cell r="I1465">
            <v>5.8999999999999997E-2</v>
          </cell>
          <cell r="J1465">
            <v>5.8900000000000001E-2</v>
          </cell>
          <cell r="K1465">
            <v>5.9400000000000001E-2</v>
          </cell>
          <cell r="L1465">
            <v>5.8400000000000001E-2</v>
          </cell>
          <cell r="M1465">
            <v>5.9400000000000001E-2</v>
          </cell>
          <cell r="N1465">
            <v>5.8000000000000003E-2</v>
          </cell>
          <cell r="O1465">
            <v>5.9900000000000002E-2</v>
          </cell>
          <cell r="P1465">
            <v>5.8999999999999997E-2</v>
          </cell>
          <cell r="Q1465">
            <v>6.0299999999999999E-2</v>
          </cell>
          <cell r="R1465">
            <v>5.9799999999999999E-2</v>
          </cell>
          <cell r="S1465">
            <v>6.08E-2</v>
          </cell>
          <cell r="T1465">
            <v>6.0600000000000001E-2</v>
          </cell>
          <cell r="U1465">
            <v>6.0600000000000001E-2</v>
          </cell>
          <cell r="V1465">
            <v>5.8200000000000002E-2</v>
          </cell>
        </row>
        <row r="1466">
          <cell r="A1466">
            <v>36802</v>
          </cell>
          <cell r="B1466">
            <v>5.9400000000000001E-2</v>
          </cell>
          <cell r="C1466">
            <v>5.9400000000000001E-2</v>
          </cell>
          <cell r="D1466">
            <v>5.9400000000000001E-2</v>
          </cell>
          <cell r="E1466">
            <v>5.8599999999999999E-2</v>
          </cell>
          <cell r="F1466">
            <v>5.67E-2</v>
          </cell>
          <cell r="G1466">
            <v>5.9299999999999999E-2</v>
          </cell>
          <cell r="H1466">
            <v>5.8500000000000003E-2</v>
          </cell>
          <cell r="I1466">
            <v>5.9200000000000003E-2</v>
          </cell>
          <cell r="J1466">
            <v>5.91E-2</v>
          </cell>
          <cell r="K1466">
            <v>5.96E-2</v>
          </cell>
          <cell r="L1466">
            <v>5.8599999999999999E-2</v>
          </cell>
          <cell r="M1466">
            <v>5.9900000000000002E-2</v>
          </cell>
          <cell r="N1466">
            <v>5.8700000000000002E-2</v>
          </cell>
          <cell r="O1466">
            <v>6.0199999999999997E-2</v>
          </cell>
          <cell r="P1466">
            <v>5.9499999999999997E-2</v>
          </cell>
          <cell r="Q1466">
            <v>6.0699999999999997E-2</v>
          </cell>
          <cell r="R1466">
            <v>6.0199999999999997E-2</v>
          </cell>
          <cell r="S1466">
            <v>6.1100000000000002E-2</v>
          </cell>
          <cell r="T1466">
            <v>6.0900000000000003E-2</v>
          </cell>
          <cell r="U1466">
            <v>6.0900000000000003E-2</v>
          </cell>
          <cell r="V1466">
            <v>5.8700000000000002E-2</v>
          </cell>
        </row>
        <row r="1467">
          <cell r="A1467">
            <v>36803</v>
          </cell>
          <cell r="B1467">
            <v>5.9200000000000003E-2</v>
          </cell>
          <cell r="C1467">
            <v>5.9200000000000003E-2</v>
          </cell>
          <cell r="D1467">
            <v>5.96E-2</v>
          </cell>
          <cell r="E1467">
            <v>5.8700000000000002E-2</v>
          </cell>
          <cell r="F1467">
            <v>5.6800000000000003E-2</v>
          </cell>
          <cell r="G1467">
            <v>5.9499999999999997E-2</v>
          </cell>
          <cell r="H1467">
            <v>5.8700000000000002E-2</v>
          </cell>
          <cell r="I1467">
            <v>5.9400000000000001E-2</v>
          </cell>
          <cell r="J1467">
            <v>5.9400000000000001E-2</v>
          </cell>
          <cell r="K1467">
            <v>0.06</v>
          </cell>
          <cell r="L1467">
            <v>5.8900000000000001E-2</v>
          </cell>
          <cell r="M1467">
            <v>6.0100000000000001E-2</v>
          </cell>
          <cell r="N1467">
            <v>5.9200000000000003E-2</v>
          </cell>
          <cell r="O1467">
            <v>6.0600000000000001E-2</v>
          </cell>
          <cell r="P1467">
            <v>5.9799999999999999E-2</v>
          </cell>
          <cell r="Q1467">
            <v>6.0900000000000003E-2</v>
          </cell>
          <cell r="R1467">
            <v>6.0400000000000002E-2</v>
          </cell>
          <cell r="S1467">
            <v>6.13E-2</v>
          </cell>
          <cell r="T1467">
            <v>6.1100000000000002E-2</v>
          </cell>
          <cell r="U1467">
            <v>6.1100000000000002E-2</v>
          </cell>
          <cell r="V1467">
            <v>5.8799999999999998E-2</v>
          </cell>
        </row>
        <row r="1468">
          <cell r="A1468">
            <v>36804</v>
          </cell>
          <cell r="B1468">
            <v>5.9400000000000001E-2</v>
          </cell>
          <cell r="C1468">
            <v>5.9400000000000001E-2</v>
          </cell>
          <cell r="D1468">
            <v>5.9400000000000001E-2</v>
          </cell>
          <cell r="E1468">
            <v>5.8599999999999999E-2</v>
          </cell>
          <cell r="F1468">
            <v>5.67E-2</v>
          </cell>
          <cell r="G1468">
            <v>5.9400000000000001E-2</v>
          </cell>
          <cell r="H1468">
            <v>5.8599999999999999E-2</v>
          </cell>
          <cell r="I1468">
            <v>5.9299999999999999E-2</v>
          </cell>
          <cell r="J1468">
            <v>5.9299999999999999E-2</v>
          </cell>
          <cell r="K1468">
            <v>5.9700000000000003E-2</v>
          </cell>
          <cell r="L1468">
            <v>5.8599999999999999E-2</v>
          </cell>
          <cell r="M1468">
            <v>6.0100000000000001E-2</v>
          </cell>
          <cell r="N1468">
            <v>5.9299999999999999E-2</v>
          </cell>
          <cell r="O1468">
            <v>6.0400000000000002E-2</v>
          </cell>
          <cell r="P1468">
            <v>5.9499999999999997E-2</v>
          </cell>
          <cell r="Q1468">
            <v>6.0600000000000001E-2</v>
          </cell>
          <cell r="R1468">
            <v>6.0100000000000001E-2</v>
          </cell>
          <cell r="S1468">
            <v>6.0900000000000003E-2</v>
          </cell>
          <cell r="T1468">
            <v>6.0600000000000001E-2</v>
          </cell>
          <cell r="U1468">
            <v>6.0600000000000001E-2</v>
          </cell>
          <cell r="V1468">
            <v>5.8500000000000003E-2</v>
          </cell>
        </row>
        <row r="1469">
          <cell r="A1469">
            <v>36805</v>
          </cell>
          <cell r="B1469">
            <v>5.8599999999999999E-2</v>
          </cell>
          <cell r="C1469">
            <v>5.8599999999999999E-2</v>
          </cell>
          <cell r="D1469">
            <v>5.8900000000000001E-2</v>
          </cell>
          <cell r="E1469">
            <v>5.8099999999999999E-2</v>
          </cell>
          <cell r="F1469">
            <v>5.6300000000000003E-2</v>
          </cell>
          <cell r="G1469">
            <v>5.8900000000000001E-2</v>
          </cell>
          <cell r="H1469">
            <v>5.8200000000000002E-2</v>
          </cell>
          <cell r="I1469">
            <v>5.8999999999999997E-2</v>
          </cell>
          <cell r="J1469">
            <v>5.8900000000000001E-2</v>
          </cell>
          <cell r="K1469">
            <v>5.9400000000000001E-2</v>
          </cell>
          <cell r="L1469">
            <v>5.8299999999999998E-2</v>
          </cell>
          <cell r="M1469">
            <v>5.96E-2</v>
          </cell>
          <cell r="N1469">
            <v>5.8999999999999997E-2</v>
          </cell>
          <cell r="O1469">
            <v>5.9900000000000002E-2</v>
          </cell>
          <cell r="P1469">
            <v>5.8999999999999997E-2</v>
          </cell>
          <cell r="Q1469">
            <v>6.0100000000000001E-2</v>
          </cell>
          <cell r="R1469">
            <v>5.96E-2</v>
          </cell>
          <cell r="S1469">
            <v>6.0299999999999999E-2</v>
          </cell>
          <cell r="T1469">
            <v>0.06</v>
          </cell>
          <cell r="U1469">
            <v>0.06</v>
          </cell>
          <cell r="V1469">
            <v>5.8099999999999999E-2</v>
          </cell>
        </row>
        <row r="1470">
          <cell r="A1470">
            <v>36809</v>
          </cell>
          <cell r="B1470">
            <v>5.9200000000000003E-2</v>
          </cell>
          <cell r="C1470">
            <v>5.9200000000000003E-2</v>
          </cell>
          <cell r="D1470">
            <v>5.9499999999999997E-2</v>
          </cell>
          <cell r="E1470">
            <v>5.8500000000000003E-2</v>
          </cell>
          <cell r="F1470">
            <v>5.6399999999999999E-2</v>
          </cell>
          <cell r="G1470">
            <v>5.8999999999999997E-2</v>
          </cell>
          <cell r="H1470">
            <v>5.8299999999999998E-2</v>
          </cell>
          <cell r="I1470">
            <v>5.8900000000000001E-2</v>
          </cell>
          <cell r="J1470">
            <v>5.8999999999999997E-2</v>
          </cell>
          <cell r="K1470">
            <v>5.9400000000000001E-2</v>
          </cell>
          <cell r="L1470">
            <v>5.8400000000000001E-2</v>
          </cell>
          <cell r="M1470">
            <v>5.9700000000000003E-2</v>
          </cell>
          <cell r="N1470">
            <v>5.8900000000000001E-2</v>
          </cell>
          <cell r="O1470">
            <v>5.9799999999999999E-2</v>
          </cell>
          <cell r="P1470">
            <v>5.8900000000000001E-2</v>
          </cell>
          <cell r="Q1470">
            <v>0.06</v>
          </cell>
          <cell r="R1470">
            <v>5.9499999999999997E-2</v>
          </cell>
          <cell r="S1470">
            <v>6.0199999999999997E-2</v>
          </cell>
          <cell r="T1470">
            <v>5.9900000000000002E-2</v>
          </cell>
          <cell r="U1470">
            <v>5.9900000000000002E-2</v>
          </cell>
          <cell r="V1470">
            <v>5.7700000000000001E-2</v>
          </cell>
        </row>
        <row r="1471">
          <cell r="A1471">
            <v>36810</v>
          </cell>
          <cell r="B1471">
            <v>5.8900000000000001E-2</v>
          </cell>
          <cell r="C1471">
            <v>5.8900000000000001E-2</v>
          </cell>
          <cell r="D1471">
            <v>5.91E-2</v>
          </cell>
          <cell r="E1471">
            <v>5.8099999999999999E-2</v>
          </cell>
          <cell r="F1471">
            <v>5.62E-2</v>
          </cell>
          <cell r="G1471">
            <v>5.8799999999999998E-2</v>
          </cell>
          <cell r="H1471">
            <v>5.79E-2</v>
          </cell>
          <cell r="I1471">
            <v>5.8500000000000003E-2</v>
          </cell>
          <cell r="J1471">
            <v>5.8500000000000003E-2</v>
          </cell>
          <cell r="K1471">
            <v>5.8999999999999997E-2</v>
          </cell>
          <cell r="L1471">
            <v>5.8000000000000003E-2</v>
          </cell>
          <cell r="M1471">
            <v>5.91E-2</v>
          </cell>
          <cell r="N1471">
            <v>5.8400000000000001E-2</v>
          </cell>
          <cell r="O1471">
            <v>5.9400000000000001E-2</v>
          </cell>
          <cell r="P1471">
            <v>5.8500000000000003E-2</v>
          </cell>
          <cell r="Q1471">
            <v>5.9700000000000003E-2</v>
          </cell>
          <cell r="R1471">
            <v>5.9200000000000003E-2</v>
          </cell>
          <cell r="S1471">
            <v>5.9900000000000002E-2</v>
          </cell>
          <cell r="T1471">
            <v>5.9700000000000003E-2</v>
          </cell>
          <cell r="U1471">
            <v>5.9700000000000003E-2</v>
          </cell>
          <cell r="V1471">
            <v>5.7700000000000001E-2</v>
          </cell>
        </row>
        <row r="1472">
          <cell r="A1472">
            <v>36811</v>
          </cell>
          <cell r="B1472">
            <v>5.8000000000000003E-2</v>
          </cell>
          <cell r="C1472">
            <v>5.8000000000000003E-2</v>
          </cell>
          <cell r="D1472">
            <v>5.8299999999999998E-2</v>
          </cell>
          <cell r="E1472">
            <v>5.7099999999999998E-2</v>
          </cell>
          <cell r="F1472">
            <v>5.5399999999999998E-2</v>
          </cell>
          <cell r="G1472">
            <v>5.7799999999999997E-2</v>
          </cell>
          <cell r="H1472">
            <v>5.7099999999999998E-2</v>
          </cell>
          <cell r="I1472">
            <v>5.7700000000000001E-2</v>
          </cell>
          <cell r="J1472">
            <v>5.7599999999999998E-2</v>
          </cell>
          <cell r="K1472">
            <v>5.8200000000000002E-2</v>
          </cell>
          <cell r="L1472">
            <v>5.7200000000000001E-2</v>
          </cell>
          <cell r="M1472">
            <v>5.8200000000000002E-2</v>
          </cell>
          <cell r="N1472">
            <v>5.7599999999999998E-2</v>
          </cell>
          <cell r="O1472">
            <v>5.8500000000000003E-2</v>
          </cell>
          <cell r="P1472">
            <v>5.7599999999999998E-2</v>
          </cell>
          <cell r="Q1472">
            <v>5.8999999999999997E-2</v>
          </cell>
          <cell r="R1472">
            <v>5.8400000000000001E-2</v>
          </cell>
          <cell r="S1472">
            <v>5.9200000000000003E-2</v>
          </cell>
          <cell r="T1472">
            <v>5.8999999999999997E-2</v>
          </cell>
          <cell r="U1472">
            <v>5.8999999999999997E-2</v>
          </cell>
          <cell r="V1472">
            <v>5.7099999999999998E-2</v>
          </cell>
        </row>
        <row r="1473">
          <cell r="A1473">
            <v>36812</v>
          </cell>
          <cell r="B1473">
            <v>5.7200000000000001E-2</v>
          </cell>
          <cell r="C1473">
            <v>5.7200000000000001E-2</v>
          </cell>
          <cell r="D1473">
            <v>5.7500000000000002E-2</v>
          </cell>
          <cell r="E1473">
            <v>5.6800000000000003E-2</v>
          </cell>
          <cell r="F1473">
            <v>5.4899999999999997E-2</v>
          </cell>
          <cell r="G1473">
            <v>5.74E-2</v>
          </cell>
          <cell r="H1473">
            <v>5.6899999999999999E-2</v>
          </cell>
          <cell r="I1473">
            <v>5.7299999999999997E-2</v>
          </cell>
          <cell r="J1473">
            <v>5.7299999999999997E-2</v>
          </cell>
          <cell r="K1473">
            <v>5.79E-2</v>
          </cell>
          <cell r="L1473">
            <v>5.6899999999999999E-2</v>
          </cell>
          <cell r="M1473">
            <v>5.8200000000000002E-2</v>
          </cell>
          <cell r="N1473">
            <v>5.7500000000000002E-2</v>
          </cell>
          <cell r="O1473">
            <v>5.8700000000000002E-2</v>
          </cell>
          <cell r="P1473">
            <v>5.7799999999999997E-2</v>
          </cell>
          <cell r="Q1473">
            <v>5.8999999999999997E-2</v>
          </cell>
          <cell r="R1473">
            <v>5.8500000000000003E-2</v>
          </cell>
          <cell r="S1473">
            <v>5.9299999999999999E-2</v>
          </cell>
          <cell r="T1473">
            <v>5.8999999999999997E-2</v>
          </cell>
          <cell r="U1473">
            <v>5.8999999999999997E-2</v>
          </cell>
          <cell r="V1473">
            <v>5.7200000000000001E-2</v>
          </cell>
        </row>
        <row r="1474">
          <cell r="A1474">
            <v>36815</v>
          </cell>
          <cell r="B1474">
            <v>5.8000000000000003E-2</v>
          </cell>
          <cell r="C1474">
            <v>5.8000000000000003E-2</v>
          </cell>
          <cell r="D1474">
            <v>5.8200000000000002E-2</v>
          </cell>
          <cell r="E1474">
            <v>5.7299999999999997E-2</v>
          </cell>
          <cell r="F1474">
            <v>5.5500000000000001E-2</v>
          </cell>
          <cell r="G1474">
            <v>5.8099999999999999E-2</v>
          </cell>
          <cell r="H1474">
            <v>5.7500000000000002E-2</v>
          </cell>
          <cell r="I1474">
            <v>5.7799999999999997E-2</v>
          </cell>
          <cell r="J1474">
            <v>5.79E-2</v>
          </cell>
          <cell r="K1474">
            <v>5.8400000000000001E-2</v>
          </cell>
          <cell r="L1474">
            <v>5.7500000000000002E-2</v>
          </cell>
          <cell r="M1474">
            <v>5.8700000000000002E-2</v>
          </cell>
          <cell r="N1474">
            <v>5.8000000000000003E-2</v>
          </cell>
          <cell r="O1474">
            <v>5.91E-2</v>
          </cell>
          <cell r="P1474">
            <v>5.8299999999999998E-2</v>
          </cell>
          <cell r="Q1474">
            <v>5.9499999999999997E-2</v>
          </cell>
          <cell r="R1474">
            <v>5.8799999999999998E-2</v>
          </cell>
          <cell r="S1474">
            <v>5.9799999999999999E-2</v>
          </cell>
          <cell r="T1474">
            <v>5.9499999999999997E-2</v>
          </cell>
          <cell r="U1474">
            <v>5.9499999999999997E-2</v>
          </cell>
          <cell r="V1474">
            <v>5.7299999999999997E-2</v>
          </cell>
        </row>
        <row r="1475">
          <cell r="A1475">
            <v>36816</v>
          </cell>
          <cell r="B1475">
            <v>5.7099999999999998E-2</v>
          </cell>
          <cell r="C1475">
            <v>5.7099999999999998E-2</v>
          </cell>
          <cell r="D1475">
            <v>5.74E-2</v>
          </cell>
          <cell r="E1475">
            <v>5.6500000000000002E-2</v>
          </cell>
          <cell r="F1475">
            <v>5.4699999999999999E-2</v>
          </cell>
          <cell r="G1475">
            <v>5.7299999999999997E-2</v>
          </cell>
          <cell r="H1475">
            <v>5.6599999999999998E-2</v>
          </cell>
          <cell r="I1475">
            <v>5.6899999999999999E-2</v>
          </cell>
          <cell r="J1475">
            <v>5.7000000000000002E-2</v>
          </cell>
          <cell r="K1475">
            <v>5.7500000000000002E-2</v>
          </cell>
          <cell r="L1475">
            <v>5.67E-2</v>
          </cell>
          <cell r="M1475">
            <v>5.79E-2</v>
          </cell>
          <cell r="N1475">
            <v>5.7200000000000001E-2</v>
          </cell>
          <cell r="O1475">
            <v>5.8400000000000001E-2</v>
          </cell>
          <cell r="P1475">
            <v>5.7500000000000002E-2</v>
          </cell>
          <cell r="Q1475">
            <v>5.8700000000000002E-2</v>
          </cell>
          <cell r="R1475">
            <v>5.8099999999999999E-2</v>
          </cell>
          <cell r="S1475">
            <v>5.8999999999999997E-2</v>
          </cell>
          <cell r="T1475">
            <v>5.8700000000000002E-2</v>
          </cell>
          <cell r="U1475">
            <v>5.8700000000000002E-2</v>
          </cell>
          <cell r="V1475">
            <v>5.67E-2</v>
          </cell>
        </row>
        <row r="1476">
          <cell r="A1476">
            <v>36817</v>
          </cell>
          <cell r="B1476">
            <v>5.74E-2</v>
          </cell>
          <cell r="C1476">
            <v>5.74E-2</v>
          </cell>
          <cell r="D1476">
            <v>5.7599999999999998E-2</v>
          </cell>
          <cell r="E1476">
            <v>5.6599999999999998E-2</v>
          </cell>
          <cell r="F1476">
            <v>5.4899999999999997E-2</v>
          </cell>
          <cell r="G1476">
            <v>5.7200000000000001E-2</v>
          </cell>
          <cell r="H1476">
            <v>5.67E-2</v>
          </cell>
          <cell r="I1476">
            <v>5.7099999999999998E-2</v>
          </cell>
          <cell r="J1476">
            <v>5.7099999999999998E-2</v>
          </cell>
          <cell r="K1476">
            <v>5.7599999999999998E-2</v>
          </cell>
          <cell r="L1476">
            <v>5.6800000000000003E-2</v>
          </cell>
          <cell r="M1476">
            <v>5.7799999999999997E-2</v>
          </cell>
          <cell r="N1476">
            <v>5.7099999999999998E-2</v>
          </cell>
          <cell r="O1476">
            <v>5.8200000000000002E-2</v>
          </cell>
          <cell r="P1476">
            <v>5.74E-2</v>
          </cell>
          <cell r="Q1476">
            <v>5.8599999999999999E-2</v>
          </cell>
          <cell r="R1476">
            <v>5.8000000000000003E-2</v>
          </cell>
          <cell r="S1476">
            <v>5.8900000000000001E-2</v>
          </cell>
          <cell r="T1476">
            <v>5.8599999999999999E-2</v>
          </cell>
          <cell r="U1476">
            <v>5.8599999999999999E-2</v>
          </cell>
          <cell r="V1476">
            <v>5.67E-2</v>
          </cell>
        </row>
        <row r="1477">
          <cell r="A1477">
            <v>36818</v>
          </cell>
          <cell r="B1477">
            <v>5.7700000000000001E-2</v>
          </cell>
          <cell r="C1477">
            <v>5.7700000000000001E-2</v>
          </cell>
          <cell r="D1477">
            <v>5.7700000000000001E-2</v>
          </cell>
          <cell r="E1477">
            <v>5.67E-2</v>
          </cell>
          <cell r="F1477">
            <v>5.5E-2</v>
          </cell>
          <cell r="G1477">
            <v>5.74E-2</v>
          </cell>
          <cell r="H1477">
            <v>5.67E-2</v>
          </cell>
          <cell r="I1477">
            <v>5.7099999999999998E-2</v>
          </cell>
          <cell r="J1477">
            <v>5.7200000000000001E-2</v>
          </cell>
          <cell r="K1477">
            <v>5.7799999999999997E-2</v>
          </cell>
          <cell r="L1477">
            <v>5.6899999999999999E-2</v>
          </cell>
          <cell r="M1477">
            <v>5.79E-2</v>
          </cell>
          <cell r="N1477">
            <v>5.7200000000000001E-2</v>
          </cell>
          <cell r="O1477">
            <v>5.8099999999999999E-2</v>
          </cell>
          <cell r="P1477">
            <v>5.74E-2</v>
          </cell>
          <cell r="Q1477">
            <v>5.8400000000000001E-2</v>
          </cell>
          <cell r="R1477">
            <v>5.79E-2</v>
          </cell>
          <cell r="S1477">
            <v>5.8799999999999998E-2</v>
          </cell>
          <cell r="T1477">
            <v>5.8500000000000003E-2</v>
          </cell>
          <cell r="U1477">
            <v>5.8500000000000003E-2</v>
          </cell>
          <cell r="V1477">
            <v>5.6500000000000002E-2</v>
          </cell>
        </row>
        <row r="1478">
          <cell r="A1478">
            <v>36819</v>
          </cell>
          <cell r="B1478">
            <v>5.8000000000000003E-2</v>
          </cell>
          <cell r="C1478">
            <v>5.8000000000000003E-2</v>
          </cell>
          <cell r="D1478">
            <v>5.7599999999999998E-2</v>
          </cell>
          <cell r="E1478">
            <v>5.6399999999999999E-2</v>
          </cell>
          <cell r="F1478">
            <v>5.4800000000000001E-2</v>
          </cell>
          <cell r="G1478">
            <v>5.6599999999999998E-2</v>
          </cell>
          <cell r="H1478">
            <v>5.6099999999999997E-2</v>
          </cell>
          <cell r="I1478">
            <v>5.6500000000000002E-2</v>
          </cell>
          <cell r="J1478">
            <v>5.6399999999999999E-2</v>
          </cell>
          <cell r="K1478">
            <v>5.7099999999999998E-2</v>
          </cell>
          <cell r="L1478">
            <v>5.6300000000000003E-2</v>
          </cell>
          <cell r="M1478">
            <v>5.74E-2</v>
          </cell>
          <cell r="N1478">
            <v>5.67E-2</v>
          </cell>
          <cell r="O1478">
            <v>5.7700000000000001E-2</v>
          </cell>
          <cell r="P1478">
            <v>5.6800000000000003E-2</v>
          </cell>
          <cell r="Q1478">
            <v>5.8099999999999999E-2</v>
          </cell>
          <cell r="R1478">
            <v>5.7500000000000002E-2</v>
          </cell>
          <cell r="S1478">
            <v>5.8500000000000003E-2</v>
          </cell>
          <cell r="T1478">
            <v>5.8200000000000002E-2</v>
          </cell>
          <cell r="U1478">
            <v>5.8200000000000002E-2</v>
          </cell>
          <cell r="V1478">
            <v>5.6300000000000003E-2</v>
          </cell>
        </row>
        <row r="1479">
          <cell r="A1479">
            <v>36822</v>
          </cell>
          <cell r="B1479">
            <v>5.8299999999999998E-2</v>
          </cell>
          <cell r="C1479">
            <v>5.8299999999999998E-2</v>
          </cell>
          <cell r="D1479">
            <v>5.7700000000000001E-2</v>
          </cell>
          <cell r="E1479">
            <v>5.67E-2</v>
          </cell>
          <cell r="F1479">
            <v>5.4800000000000001E-2</v>
          </cell>
          <cell r="G1479">
            <v>5.6599999999999998E-2</v>
          </cell>
          <cell r="H1479">
            <v>5.6099999999999997E-2</v>
          </cell>
          <cell r="I1479">
            <v>5.6599999999999998E-2</v>
          </cell>
          <cell r="J1479">
            <v>5.6399999999999999E-2</v>
          </cell>
          <cell r="K1479">
            <v>5.7200000000000001E-2</v>
          </cell>
          <cell r="L1479">
            <v>5.6300000000000003E-2</v>
          </cell>
          <cell r="M1479">
            <v>5.7299999999999997E-2</v>
          </cell>
          <cell r="N1479">
            <v>5.6599999999999998E-2</v>
          </cell>
          <cell r="O1479">
            <v>5.7599999999999998E-2</v>
          </cell>
          <cell r="P1479">
            <v>5.67E-2</v>
          </cell>
          <cell r="Q1479">
            <v>5.8000000000000003E-2</v>
          </cell>
          <cell r="R1479">
            <v>5.74E-2</v>
          </cell>
          <cell r="S1479">
            <v>5.8299999999999998E-2</v>
          </cell>
          <cell r="T1479">
            <v>5.8000000000000003E-2</v>
          </cell>
          <cell r="U1479">
            <v>5.8000000000000003E-2</v>
          </cell>
          <cell r="V1479">
            <v>5.5800000000000002E-2</v>
          </cell>
        </row>
        <row r="1480">
          <cell r="A1480">
            <v>36823</v>
          </cell>
          <cell r="B1480">
            <v>5.8599999999999999E-2</v>
          </cell>
          <cell r="C1480">
            <v>5.8599999999999999E-2</v>
          </cell>
          <cell r="D1480">
            <v>5.8200000000000002E-2</v>
          </cell>
          <cell r="E1480">
            <v>5.7000000000000002E-2</v>
          </cell>
          <cell r="F1480">
            <v>5.5199999999999999E-2</v>
          </cell>
          <cell r="G1480">
            <v>5.7099999999999998E-2</v>
          </cell>
          <cell r="H1480">
            <v>5.6599999999999998E-2</v>
          </cell>
          <cell r="I1480">
            <v>5.6899999999999999E-2</v>
          </cell>
          <cell r="J1480">
            <v>5.6800000000000003E-2</v>
          </cell>
          <cell r="K1480">
            <v>5.7500000000000002E-2</v>
          </cell>
          <cell r="L1480">
            <v>5.6500000000000002E-2</v>
          </cell>
          <cell r="M1480">
            <v>5.7500000000000002E-2</v>
          </cell>
          <cell r="N1480">
            <v>5.6800000000000003E-2</v>
          </cell>
          <cell r="O1480">
            <v>5.7700000000000001E-2</v>
          </cell>
          <cell r="P1480">
            <v>5.6800000000000003E-2</v>
          </cell>
          <cell r="Q1480">
            <v>5.8099999999999999E-2</v>
          </cell>
          <cell r="R1480">
            <v>5.7500000000000002E-2</v>
          </cell>
          <cell r="S1480">
            <v>5.8400000000000001E-2</v>
          </cell>
          <cell r="T1480">
            <v>5.8099999999999999E-2</v>
          </cell>
          <cell r="U1480">
            <v>5.8099999999999999E-2</v>
          </cell>
          <cell r="V1480">
            <v>5.6099999999999997E-2</v>
          </cell>
        </row>
        <row r="1481">
          <cell r="A1481">
            <v>36824</v>
          </cell>
          <cell r="B1481">
            <v>5.9499999999999997E-2</v>
          </cell>
          <cell r="C1481">
            <v>5.9499999999999997E-2</v>
          </cell>
          <cell r="D1481">
            <v>5.8700000000000002E-2</v>
          </cell>
          <cell r="E1481">
            <v>5.7599999999999998E-2</v>
          </cell>
          <cell r="F1481">
            <v>5.57E-2</v>
          </cell>
          <cell r="G1481">
            <v>5.7599999999999998E-2</v>
          </cell>
          <cell r="H1481">
            <v>5.7099999999999998E-2</v>
          </cell>
          <cell r="I1481">
            <v>5.74E-2</v>
          </cell>
          <cell r="J1481">
            <v>5.7299999999999997E-2</v>
          </cell>
          <cell r="K1481">
            <v>5.8000000000000003E-2</v>
          </cell>
          <cell r="L1481">
            <v>5.7099999999999998E-2</v>
          </cell>
          <cell r="M1481">
            <v>5.8000000000000003E-2</v>
          </cell>
          <cell r="N1481">
            <v>5.7200000000000001E-2</v>
          </cell>
          <cell r="O1481">
            <v>5.8099999999999999E-2</v>
          </cell>
          <cell r="P1481">
            <v>5.7299999999999997E-2</v>
          </cell>
          <cell r="Q1481">
            <v>5.8599999999999999E-2</v>
          </cell>
          <cell r="R1481">
            <v>5.8000000000000003E-2</v>
          </cell>
          <cell r="S1481">
            <v>5.8900000000000001E-2</v>
          </cell>
          <cell r="T1481">
            <v>5.8599999999999999E-2</v>
          </cell>
          <cell r="U1481">
            <v>5.8599999999999999E-2</v>
          </cell>
          <cell r="V1481">
            <v>5.6800000000000003E-2</v>
          </cell>
        </row>
        <row r="1482">
          <cell r="A1482">
            <v>36825</v>
          </cell>
          <cell r="B1482">
            <v>6.0400000000000002E-2</v>
          </cell>
          <cell r="C1482">
            <v>6.0400000000000002E-2</v>
          </cell>
          <cell r="D1482">
            <v>5.8799999999999998E-2</v>
          </cell>
          <cell r="E1482">
            <v>5.79E-2</v>
          </cell>
          <cell r="F1482">
            <v>5.57E-2</v>
          </cell>
          <cell r="G1482">
            <v>5.7700000000000001E-2</v>
          </cell>
          <cell r="H1482">
            <v>5.6899999999999999E-2</v>
          </cell>
          <cell r="I1482">
            <v>5.74E-2</v>
          </cell>
          <cell r="J1482">
            <v>5.74E-2</v>
          </cell>
          <cell r="K1482">
            <v>5.7599999999999998E-2</v>
          </cell>
          <cell r="L1482">
            <v>5.6899999999999999E-2</v>
          </cell>
          <cell r="M1482">
            <v>5.7700000000000001E-2</v>
          </cell>
          <cell r="N1482">
            <v>5.7000000000000002E-2</v>
          </cell>
          <cell r="O1482">
            <v>5.8000000000000003E-2</v>
          </cell>
          <cell r="P1482">
            <v>5.7299999999999997E-2</v>
          </cell>
          <cell r="Q1482">
            <v>5.8200000000000002E-2</v>
          </cell>
          <cell r="R1482">
            <v>5.7799999999999997E-2</v>
          </cell>
          <cell r="S1482">
            <v>5.8500000000000003E-2</v>
          </cell>
          <cell r="T1482">
            <v>5.8200000000000002E-2</v>
          </cell>
          <cell r="U1482">
            <v>5.8200000000000002E-2</v>
          </cell>
          <cell r="V1482">
            <v>5.6899999999999999E-2</v>
          </cell>
        </row>
        <row r="1483">
          <cell r="A1483">
            <v>36826</v>
          </cell>
          <cell r="B1483">
            <v>6.0100000000000001E-2</v>
          </cell>
          <cell r="C1483">
            <v>6.0100000000000001E-2</v>
          </cell>
          <cell r="D1483">
            <v>5.8999999999999997E-2</v>
          </cell>
          <cell r="E1483">
            <v>5.8200000000000002E-2</v>
          </cell>
          <cell r="F1483">
            <v>5.62E-2</v>
          </cell>
          <cell r="G1483">
            <v>5.8000000000000003E-2</v>
          </cell>
          <cell r="H1483">
            <v>5.7299999999999997E-2</v>
          </cell>
          <cell r="I1483">
            <v>5.8000000000000003E-2</v>
          </cell>
          <cell r="J1483">
            <v>5.79E-2</v>
          </cell>
          <cell r="K1483">
            <v>5.8000000000000003E-2</v>
          </cell>
          <cell r="L1483">
            <v>5.7200000000000001E-2</v>
          </cell>
          <cell r="M1483">
            <v>5.8000000000000003E-2</v>
          </cell>
          <cell r="N1483">
            <v>5.7299999999999997E-2</v>
          </cell>
          <cell r="O1483">
            <v>5.8200000000000002E-2</v>
          </cell>
          <cell r="P1483">
            <v>5.7599999999999998E-2</v>
          </cell>
          <cell r="Q1483">
            <v>5.8200000000000002E-2</v>
          </cell>
          <cell r="R1483">
            <v>5.79E-2</v>
          </cell>
          <cell r="S1483">
            <v>5.8700000000000002E-2</v>
          </cell>
          <cell r="T1483">
            <v>5.8299999999999998E-2</v>
          </cell>
          <cell r="U1483">
            <v>5.8299999999999998E-2</v>
          </cell>
          <cell r="V1483">
            <v>5.7099999999999998E-2</v>
          </cell>
        </row>
        <row r="1484">
          <cell r="A1484">
            <v>36829</v>
          </cell>
          <cell r="B1484">
            <v>6.0999999999999999E-2</v>
          </cell>
          <cell r="C1484">
            <v>6.0999999999999999E-2</v>
          </cell>
          <cell r="D1484">
            <v>5.9499999999999997E-2</v>
          </cell>
          <cell r="E1484">
            <v>5.8599999999999999E-2</v>
          </cell>
          <cell r="F1484">
            <v>5.6399999999999999E-2</v>
          </cell>
          <cell r="G1484">
            <v>5.8400000000000001E-2</v>
          </cell>
          <cell r="H1484">
            <v>5.7500000000000002E-2</v>
          </cell>
          <cell r="I1484">
            <v>5.8200000000000002E-2</v>
          </cell>
          <cell r="J1484">
            <v>5.8099999999999999E-2</v>
          </cell>
          <cell r="K1484">
            <v>5.8200000000000002E-2</v>
          </cell>
          <cell r="L1484">
            <v>5.7299999999999997E-2</v>
          </cell>
          <cell r="M1484">
            <v>5.8200000000000002E-2</v>
          </cell>
          <cell r="N1484">
            <v>5.7599999999999998E-2</v>
          </cell>
          <cell r="O1484">
            <v>5.8500000000000003E-2</v>
          </cell>
          <cell r="P1484">
            <v>5.7799999999999997E-2</v>
          </cell>
          <cell r="Q1484">
            <v>5.8500000000000003E-2</v>
          </cell>
          <cell r="R1484">
            <v>5.8200000000000002E-2</v>
          </cell>
          <cell r="S1484">
            <v>5.8799999999999998E-2</v>
          </cell>
          <cell r="T1484">
            <v>5.8500000000000003E-2</v>
          </cell>
          <cell r="U1484">
            <v>5.8500000000000003E-2</v>
          </cell>
          <cell r="V1484">
            <v>5.7299999999999997E-2</v>
          </cell>
        </row>
        <row r="1485">
          <cell r="A1485">
            <v>36830</v>
          </cell>
          <cell r="B1485">
            <v>6.13E-2</v>
          </cell>
          <cell r="C1485">
            <v>6.13E-2</v>
          </cell>
          <cell r="D1485">
            <v>5.96E-2</v>
          </cell>
          <cell r="E1485">
            <v>5.8400000000000001E-2</v>
          </cell>
          <cell r="F1485">
            <v>5.6500000000000002E-2</v>
          </cell>
          <cell r="G1485">
            <v>5.8400000000000001E-2</v>
          </cell>
          <cell r="H1485">
            <v>5.7500000000000002E-2</v>
          </cell>
          <cell r="I1485">
            <v>5.8400000000000001E-2</v>
          </cell>
          <cell r="J1485">
            <v>5.8299999999999998E-2</v>
          </cell>
          <cell r="K1485">
            <v>5.8500000000000003E-2</v>
          </cell>
          <cell r="L1485">
            <v>5.7700000000000001E-2</v>
          </cell>
          <cell r="M1485">
            <v>5.8400000000000001E-2</v>
          </cell>
          <cell r="N1485">
            <v>5.7799999999999997E-2</v>
          </cell>
          <cell r="O1485">
            <v>5.8700000000000002E-2</v>
          </cell>
          <cell r="P1485">
            <v>5.8099999999999999E-2</v>
          </cell>
          <cell r="Q1485">
            <v>5.8599999999999999E-2</v>
          </cell>
          <cell r="R1485">
            <v>5.8400000000000001E-2</v>
          </cell>
          <cell r="S1485">
            <v>5.8999999999999997E-2</v>
          </cell>
          <cell r="T1485">
            <v>5.8700000000000002E-2</v>
          </cell>
          <cell r="U1485">
            <v>5.8700000000000002E-2</v>
          </cell>
          <cell r="V1485">
            <v>5.7500000000000002E-2</v>
          </cell>
        </row>
        <row r="1486">
          <cell r="A1486">
            <v>36831</v>
          </cell>
          <cell r="B1486">
            <v>6.0699999999999997E-2</v>
          </cell>
          <cell r="C1486">
            <v>6.0699999999999997E-2</v>
          </cell>
          <cell r="D1486">
            <v>5.8599999999999999E-2</v>
          </cell>
          <cell r="E1486">
            <v>5.7799999999999997E-2</v>
          </cell>
          <cell r="F1486">
            <v>5.5800000000000002E-2</v>
          </cell>
          <cell r="G1486">
            <v>5.8000000000000003E-2</v>
          </cell>
          <cell r="H1486">
            <v>5.7099999999999998E-2</v>
          </cell>
          <cell r="I1486">
            <v>5.8000000000000003E-2</v>
          </cell>
          <cell r="J1486">
            <v>5.79E-2</v>
          </cell>
          <cell r="K1486">
            <v>5.8200000000000002E-2</v>
          </cell>
          <cell r="L1486">
            <v>5.74E-2</v>
          </cell>
          <cell r="M1486">
            <v>5.8099999999999999E-2</v>
          </cell>
          <cell r="N1486">
            <v>5.7599999999999998E-2</v>
          </cell>
          <cell r="O1486">
            <v>5.8200000000000002E-2</v>
          </cell>
          <cell r="P1486">
            <v>5.7700000000000001E-2</v>
          </cell>
          <cell r="Q1486">
            <v>5.8299999999999998E-2</v>
          </cell>
          <cell r="R1486">
            <v>5.8099999999999999E-2</v>
          </cell>
          <cell r="S1486">
            <v>5.8700000000000002E-2</v>
          </cell>
          <cell r="T1486">
            <v>5.8599999999999999E-2</v>
          </cell>
          <cell r="U1486">
            <v>5.8599999999999999E-2</v>
          </cell>
          <cell r="V1486">
            <v>5.8599999999999999E-2</v>
          </cell>
        </row>
        <row r="1487">
          <cell r="A1487">
            <v>36832</v>
          </cell>
          <cell r="B1487">
            <v>6.0400000000000002E-2</v>
          </cell>
          <cell r="C1487">
            <v>6.0400000000000002E-2</v>
          </cell>
          <cell r="D1487">
            <v>5.91E-2</v>
          </cell>
          <cell r="E1487">
            <v>5.74E-2</v>
          </cell>
          <cell r="F1487">
            <v>5.5500000000000001E-2</v>
          </cell>
          <cell r="G1487">
            <v>5.7599999999999998E-2</v>
          </cell>
          <cell r="H1487">
            <v>5.6800000000000003E-2</v>
          </cell>
          <cell r="I1487">
            <v>5.7700000000000001E-2</v>
          </cell>
          <cell r="J1487">
            <v>5.7599999999999998E-2</v>
          </cell>
          <cell r="K1487">
            <v>5.79E-2</v>
          </cell>
          <cell r="L1487">
            <v>5.7200000000000001E-2</v>
          </cell>
          <cell r="M1487">
            <v>5.8000000000000003E-2</v>
          </cell>
          <cell r="N1487">
            <v>5.7599999999999998E-2</v>
          </cell>
          <cell r="O1487">
            <v>5.8299999999999998E-2</v>
          </cell>
          <cell r="P1487">
            <v>5.7799999999999997E-2</v>
          </cell>
          <cell r="Q1487">
            <v>5.8500000000000003E-2</v>
          </cell>
          <cell r="R1487">
            <v>5.8299999999999998E-2</v>
          </cell>
          <cell r="S1487">
            <v>5.8799999999999998E-2</v>
          </cell>
          <cell r="T1487">
            <v>5.8500000000000003E-2</v>
          </cell>
          <cell r="U1487">
            <v>5.8500000000000003E-2</v>
          </cell>
          <cell r="V1487">
            <v>5.8500000000000003E-2</v>
          </cell>
        </row>
        <row r="1488">
          <cell r="A1488">
            <v>36833</v>
          </cell>
          <cell r="B1488">
            <v>6.0100000000000001E-2</v>
          </cell>
          <cell r="C1488">
            <v>6.0100000000000001E-2</v>
          </cell>
          <cell r="D1488">
            <v>5.9299999999999999E-2</v>
          </cell>
          <cell r="E1488">
            <v>5.7500000000000002E-2</v>
          </cell>
          <cell r="F1488">
            <v>5.6099999999999997E-2</v>
          </cell>
          <cell r="G1488">
            <v>5.7799999999999997E-2</v>
          </cell>
          <cell r="H1488">
            <v>5.7000000000000002E-2</v>
          </cell>
          <cell r="I1488">
            <v>5.8099999999999999E-2</v>
          </cell>
          <cell r="J1488">
            <v>5.8000000000000003E-2</v>
          </cell>
          <cell r="K1488">
            <v>5.8500000000000003E-2</v>
          </cell>
          <cell r="L1488">
            <v>5.7700000000000001E-2</v>
          </cell>
          <cell r="M1488">
            <v>5.8400000000000001E-2</v>
          </cell>
          <cell r="N1488">
            <v>5.79E-2</v>
          </cell>
          <cell r="O1488">
            <v>5.8799999999999998E-2</v>
          </cell>
          <cell r="P1488">
            <v>5.8299999999999998E-2</v>
          </cell>
          <cell r="Q1488">
            <v>5.8999999999999997E-2</v>
          </cell>
          <cell r="R1488">
            <v>5.8900000000000001E-2</v>
          </cell>
          <cell r="S1488">
            <v>5.9200000000000003E-2</v>
          </cell>
          <cell r="T1488">
            <v>5.9200000000000003E-2</v>
          </cell>
          <cell r="U1488">
            <v>5.9200000000000003E-2</v>
          </cell>
          <cell r="V1488">
            <v>5.9200000000000003E-2</v>
          </cell>
        </row>
        <row r="1489">
          <cell r="A1489">
            <v>36836</v>
          </cell>
          <cell r="B1489">
            <v>6.0499999999999998E-2</v>
          </cell>
          <cell r="C1489">
            <v>6.0499999999999998E-2</v>
          </cell>
          <cell r="D1489">
            <v>5.9799999999999999E-2</v>
          </cell>
          <cell r="E1489">
            <v>5.8299999999999998E-2</v>
          </cell>
          <cell r="F1489">
            <v>5.6899999999999999E-2</v>
          </cell>
          <cell r="G1489">
            <v>5.8500000000000003E-2</v>
          </cell>
          <cell r="H1489">
            <v>5.7099999999999998E-2</v>
          </cell>
          <cell r="I1489">
            <v>5.8700000000000002E-2</v>
          </cell>
          <cell r="J1489">
            <v>5.8700000000000002E-2</v>
          </cell>
          <cell r="K1489">
            <v>5.8999999999999997E-2</v>
          </cell>
          <cell r="L1489">
            <v>5.8099999999999999E-2</v>
          </cell>
          <cell r="M1489">
            <v>5.8999999999999997E-2</v>
          </cell>
          <cell r="N1489">
            <v>5.8099999999999999E-2</v>
          </cell>
          <cell r="O1489">
            <v>5.9400000000000001E-2</v>
          </cell>
          <cell r="P1489">
            <v>5.8900000000000001E-2</v>
          </cell>
          <cell r="Q1489">
            <v>5.96E-2</v>
          </cell>
          <cell r="R1489">
            <v>5.9499999999999997E-2</v>
          </cell>
          <cell r="S1489">
            <v>5.9799999999999999E-2</v>
          </cell>
          <cell r="T1489">
            <v>5.96E-2</v>
          </cell>
          <cell r="U1489">
            <v>5.96E-2</v>
          </cell>
          <cell r="V1489">
            <v>5.96E-2</v>
          </cell>
        </row>
        <row r="1490">
          <cell r="A1490">
            <v>36837</v>
          </cell>
          <cell r="B1490">
            <v>6.08E-2</v>
          </cell>
          <cell r="C1490">
            <v>6.08E-2</v>
          </cell>
          <cell r="D1490">
            <v>6.0299999999999999E-2</v>
          </cell>
          <cell r="E1490">
            <v>5.8599999999999999E-2</v>
          </cell>
          <cell r="F1490">
            <v>5.7099999999999998E-2</v>
          </cell>
          <cell r="G1490">
            <v>5.8799999999999998E-2</v>
          </cell>
          <cell r="H1490">
            <v>5.74E-2</v>
          </cell>
          <cell r="I1490">
            <v>5.8799999999999998E-2</v>
          </cell>
          <cell r="J1490">
            <v>5.8799999999999998E-2</v>
          </cell>
          <cell r="K1490">
            <v>5.9200000000000003E-2</v>
          </cell>
          <cell r="L1490">
            <v>5.8299999999999998E-2</v>
          </cell>
          <cell r="M1490">
            <v>5.9200000000000003E-2</v>
          </cell>
          <cell r="N1490">
            <v>5.8200000000000002E-2</v>
          </cell>
          <cell r="O1490">
            <v>5.9499999999999997E-2</v>
          </cell>
          <cell r="P1490">
            <v>5.8999999999999997E-2</v>
          </cell>
          <cell r="Q1490">
            <v>5.9799999999999999E-2</v>
          </cell>
          <cell r="R1490">
            <v>5.9299999999999999E-2</v>
          </cell>
          <cell r="S1490">
            <v>0.06</v>
          </cell>
          <cell r="T1490">
            <v>5.9799999999999999E-2</v>
          </cell>
          <cell r="U1490">
            <v>5.9799999999999999E-2</v>
          </cell>
          <cell r="V1490">
            <v>5.9799999999999999E-2</v>
          </cell>
        </row>
        <row r="1491">
          <cell r="A1491">
            <v>36838</v>
          </cell>
          <cell r="B1491">
            <v>6.0499999999999998E-2</v>
          </cell>
          <cell r="C1491">
            <v>6.0499999999999998E-2</v>
          </cell>
          <cell r="D1491">
            <v>6.0100000000000001E-2</v>
          </cell>
          <cell r="E1491">
            <v>5.8299999999999998E-2</v>
          </cell>
          <cell r="F1491">
            <v>5.7000000000000002E-2</v>
          </cell>
          <cell r="G1491">
            <v>5.8799999999999998E-2</v>
          </cell>
          <cell r="H1491">
            <v>5.7099999999999998E-2</v>
          </cell>
          <cell r="I1491">
            <v>5.8599999999999999E-2</v>
          </cell>
          <cell r="J1491">
            <v>5.8400000000000001E-2</v>
          </cell>
          <cell r="K1491">
            <v>5.8999999999999997E-2</v>
          </cell>
          <cell r="L1491">
            <v>5.8099999999999999E-2</v>
          </cell>
          <cell r="M1491">
            <v>5.91E-2</v>
          </cell>
          <cell r="N1491">
            <v>5.8000000000000003E-2</v>
          </cell>
          <cell r="O1491">
            <v>5.9299999999999999E-2</v>
          </cell>
          <cell r="P1491">
            <v>5.8799999999999998E-2</v>
          </cell>
          <cell r="Q1491">
            <v>5.96E-2</v>
          </cell>
          <cell r="R1491">
            <v>5.8999999999999997E-2</v>
          </cell>
          <cell r="S1491">
            <v>5.9799999999999999E-2</v>
          </cell>
          <cell r="T1491">
            <v>5.96E-2</v>
          </cell>
          <cell r="U1491">
            <v>5.96E-2</v>
          </cell>
          <cell r="V1491">
            <v>5.96E-2</v>
          </cell>
        </row>
        <row r="1492">
          <cell r="A1492">
            <v>36839</v>
          </cell>
          <cell r="B1492">
            <v>6.08E-2</v>
          </cell>
          <cell r="C1492">
            <v>6.08E-2</v>
          </cell>
          <cell r="D1492">
            <v>5.96E-2</v>
          </cell>
          <cell r="E1492">
            <v>5.79E-2</v>
          </cell>
          <cell r="F1492">
            <v>5.6599999999999998E-2</v>
          </cell>
          <cell r="G1492">
            <v>5.8200000000000002E-2</v>
          </cell>
          <cell r="H1492">
            <v>5.6500000000000002E-2</v>
          </cell>
          <cell r="I1492">
            <v>5.8099999999999999E-2</v>
          </cell>
          <cell r="J1492">
            <v>5.8099999999999999E-2</v>
          </cell>
          <cell r="K1492">
            <v>5.8700000000000002E-2</v>
          </cell>
          <cell r="L1492">
            <v>5.7700000000000001E-2</v>
          </cell>
          <cell r="M1492">
            <v>5.8599999999999999E-2</v>
          </cell>
          <cell r="N1492">
            <v>5.7500000000000002E-2</v>
          </cell>
          <cell r="O1492">
            <v>5.8900000000000001E-2</v>
          </cell>
          <cell r="P1492">
            <v>5.8299999999999998E-2</v>
          </cell>
          <cell r="Q1492">
            <v>5.9200000000000003E-2</v>
          </cell>
          <cell r="R1492">
            <v>5.8700000000000002E-2</v>
          </cell>
          <cell r="S1492">
            <v>5.9400000000000001E-2</v>
          </cell>
          <cell r="T1492">
            <v>5.9200000000000003E-2</v>
          </cell>
          <cell r="U1492">
            <v>5.9200000000000003E-2</v>
          </cell>
          <cell r="V1492">
            <v>5.9200000000000003E-2</v>
          </cell>
        </row>
        <row r="1493">
          <cell r="A1493">
            <v>36840</v>
          </cell>
          <cell r="B1493">
            <v>5.9799999999999999E-2</v>
          </cell>
          <cell r="C1493">
            <v>5.9799999999999999E-2</v>
          </cell>
          <cell r="D1493">
            <v>5.9799999999999999E-2</v>
          </cell>
          <cell r="E1493">
            <v>5.7599999999999998E-2</v>
          </cell>
          <cell r="F1493">
            <v>5.6099999999999997E-2</v>
          </cell>
          <cell r="G1493">
            <v>5.7700000000000001E-2</v>
          </cell>
          <cell r="H1493">
            <v>5.62E-2</v>
          </cell>
          <cell r="I1493">
            <v>5.7700000000000001E-2</v>
          </cell>
          <cell r="J1493">
            <v>5.7700000000000001E-2</v>
          </cell>
          <cell r="K1493">
            <v>5.8099999999999999E-2</v>
          </cell>
          <cell r="L1493">
            <v>5.7299999999999997E-2</v>
          </cell>
          <cell r="M1493">
            <v>5.8200000000000002E-2</v>
          </cell>
          <cell r="N1493">
            <v>5.7200000000000001E-2</v>
          </cell>
          <cell r="O1493">
            <v>5.8500000000000003E-2</v>
          </cell>
          <cell r="P1493">
            <v>5.8000000000000003E-2</v>
          </cell>
          <cell r="Q1493">
            <v>5.8900000000000001E-2</v>
          </cell>
          <cell r="R1493">
            <v>5.8500000000000003E-2</v>
          </cell>
          <cell r="S1493">
            <v>5.9200000000000003E-2</v>
          </cell>
          <cell r="T1493">
            <v>5.91E-2</v>
          </cell>
          <cell r="U1493">
            <v>5.91E-2</v>
          </cell>
          <cell r="V1493">
            <v>5.91E-2</v>
          </cell>
        </row>
        <row r="1494">
          <cell r="A1494">
            <v>36843</v>
          </cell>
          <cell r="B1494">
            <v>6.08E-2</v>
          </cell>
          <cell r="C1494">
            <v>6.08E-2</v>
          </cell>
          <cell r="D1494">
            <v>5.9900000000000002E-2</v>
          </cell>
          <cell r="E1494">
            <v>5.74E-2</v>
          </cell>
          <cell r="F1494">
            <v>5.62E-2</v>
          </cell>
          <cell r="G1494">
            <v>5.7599999999999998E-2</v>
          </cell>
          <cell r="H1494">
            <v>5.6000000000000001E-2</v>
          </cell>
          <cell r="I1494">
            <v>5.7599999999999998E-2</v>
          </cell>
          <cell r="J1494">
            <v>5.7599999999999998E-2</v>
          </cell>
          <cell r="K1494">
            <v>5.8200000000000002E-2</v>
          </cell>
          <cell r="L1494">
            <v>5.7099999999999998E-2</v>
          </cell>
          <cell r="M1494">
            <v>5.8000000000000003E-2</v>
          </cell>
          <cell r="N1494">
            <v>5.7000000000000002E-2</v>
          </cell>
          <cell r="O1494">
            <v>5.8200000000000002E-2</v>
          </cell>
          <cell r="P1494">
            <v>5.79E-2</v>
          </cell>
          <cell r="Q1494">
            <v>5.8599999999999999E-2</v>
          </cell>
          <cell r="R1494">
            <v>5.8299999999999998E-2</v>
          </cell>
          <cell r="S1494">
            <v>5.8999999999999997E-2</v>
          </cell>
          <cell r="T1494">
            <v>5.8900000000000001E-2</v>
          </cell>
          <cell r="U1494">
            <v>5.8900000000000001E-2</v>
          </cell>
          <cell r="V1494">
            <v>5.8900000000000001E-2</v>
          </cell>
        </row>
        <row r="1495">
          <cell r="A1495">
            <v>36844</v>
          </cell>
          <cell r="B1495">
            <v>6.1199999999999997E-2</v>
          </cell>
          <cell r="C1495">
            <v>6.1199999999999997E-2</v>
          </cell>
          <cell r="D1495">
            <v>5.9799999999999999E-2</v>
          </cell>
          <cell r="E1495">
            <v>5.7500000000000002E-2</v>
          </cell>
          <cell r="F1495">
            <v>5.6099999999999997E-2</v>
          </cell>
          <cell r="G1495">
            <v>5.7700000000000001E-2</v>
          </cell>
          <cell r="H1495">
            <v>5.5899999999999998E-2</v>
          </cell>
          <cell r="I1495">
            <v>5.7599999999999998E-2</v>
          </cell>
          <cell r="J1495">
            <v>5.7700000000000001E-2</v>
          </cell>
          <cell r="K1495">
            <v>5.8099999999999999E-2</v>
          </cell>
          <cell r="L1495">
            <v>5.7099999999999998E-2</v>
          </cell>
          <cell r="M1495">
            <v>5.8000000000000003E-2</v>
          </cell>
          <cell r="N1495">
            <v>5.7099999999999998E-2</v>
          </cell>
          <cell r="O1495">
            <v>5.8099999999999999E-2</v>
          </cell>
          <cell r="P1495">
            <v>5.7700000000000001E-2</v>
          </cell>
          <cell r="Q1495">
            <v>5.8299999999999998E-2</v>
          </cell>
          <cell r="R1495">
            <v>5.8000000000000003E-2</v>
          </cell>
          <cell r="S1495">
            <v>5.8700000000000002E-2</v>
          </cell>
          <cell r="T1495">
            <v>5.8500000000000003E-2</v>
          </cell>
          <cell r="U1495">
            <v>5.8500000000000003E-2</v>
          </cell>
          <cell r="V1495">
            <v>5.8500000000000003E-2</v>
          </cell>
        </row>
        <row r="1496">
          <cell r="A1496">
            <v>36845</v>
          </cell>
          <cell r="B1496">
            <v>6.1499999999999999E-2</v>
          </cell>
          <cell r="C1496">
            <v>6.1499999999999999E-2</v>
          </cell>
          <cell r="D1496">
            <v>6.0299999999999999E-2</v>
          </cell>
          <cell r="E1496">
            <v>5.7599999999999998E-2</v>
          </cell>
          <cell r="F1496">
            <v>5.6300000000000003E-2</v>
          </cell>
          <cell r="G1496">
            <v>5.7599999999999998E-2</v>
          </cell>
          <cell r="H1496">
            <v>5.6000000000000001E-2</v>
          </cell>
          <cell r="I1496">
            <v>5.7200000000000001E-2</v>
          </cell>
          <cell r="J1496">
            <v>5.7200000000000001E-2</v>
          </cell>
          <cell r="K1496">
            <v>5.7700000000000001E-2</v>
          </cell>
          <cell r="L1496">
            <v>5.6599999999999998E-2</v>
          </cell>
          <cell r="M1496">
            <v>5.7700000000000001E-2</v>
          </cell>
          <cell r="N1496">
            <v>5.67E-2</v>
          </cell>
          <cell r="O1496">
            <v>5.7799999999999997E-2</v>
          </cell>
          <cell r="P1496">
            <v>5.74E-2</v>
          </cell>
          <cell r="Q1496">
            <v>5.8099999999999999E-2</v>
          </cell>
          <cell r="R1496">
            <v>5.7500000000000002E-2</v>
          </cell>
          <cell r="S1496">
            <v>5.8400000000000001E-2</v>
          </cell>
          <cell r="T1496">
            <v>5.8000000000000003E-2</v>
          </cell>
          <cell r="U1496">
            <v>5.8000000000000003E-2</v>
          </cell>
          <cell r="V1496">
            <v>5.8000000000000003E-2</v>
          </cell>
        </row>
        <row r="1497">
          <cell r="A1497">
            <v>36846</v>
          </cell>
          <cell r="B1497">
            <v>6.1199999999999997E-2</v>
          </cell>
          <cell r="C1497">
            <v>6.1199999999999997E-2</v>
          </cell>
          <cell r="D1497">
            <v>6.0100000000000001E-2</v>
          </cell>
          <cell r="E1497">
            <v>5.7500000000000002E-2</v>
          </cell>
          <cell r="F1497">
            <v>5.6000000000000001E-2</v>
          </cell>
          <cell r="G1497">
            <v>5.74E-2</v>
          </cell>
          <cell r="H1497">
            <v>5.5599999999999997E-2</v>
          </cell>
          <cell r="I1497">
            <v>5.6899999999999999E-2</v>
          </cell>
          <cell r="J1497">
            <v>5.6899999999999999E-2</v>
          </cell>
          <cell r="K1497">
            <v>5.74E-2</v>
          </cell>
          <cell r="L1497">
            <v>5.6300000000000003E-2</v>
          </cell>
          <cell r="M1497">
            <v>5.7200000000000001E-2</v>
          </cell>
          <cell r="N1497">
            <v>5.62E-2</v>
          </cell>
          <cell r="O1497">
            <v>5.74E-2</v>
          </cell>
          <cell r="P1497">
            <v>5.7000000000000002E-2</v>
          </cell>
          <cell r="Q1497">
            <v>5.7700000000000001E-2</v>
          </cell>
          <cell r="R1497">
            <v>5.7099999999999998E-2</v>
          </cell>
          <cell r="S1497">
            <v>5.8000000000000003E-2</v>
          </cell>
          <cell r="T1497">
            <v>5.7599999999999998E-2</v>
          </cell>
          <cell r="U1497">
            <v>5.7599999999999998E-2</v>
          </cell>
          <cell r="V1497">
            <v>5.7599999999999998E-2</v>
          </cell>
        </row>
        <row r="1498">
          <cell r="A1498">
            <v>36847</v>
          </cell>
          <cell r="B1498">
            <v>5.8900000000000001E-2</v>
          </cell>
          <cell r="C1498">
            <v>5.8900000000000001E-2</v>
          </cell>
          <cell r="D1498">
            <v>5.96E-2</v>
          </cell>
          <cell r="E1498">
            <v>5.7200000000000001E-2</v>
          </cell>
          <cell r="F1498">
            <v>5.5800000000000002E-2</v>
          </cell>
          <cell r="G1498">
            <v>5.7299999999999997E-2</v>
          </cell>
          <cell r="H1498">
            <v>5.5199999999999999E-2</v>
          </cell>
          <cell r="I1498">
            <v>5.7000000000000002E-2</v>
          </cell>
          <cell r="J1498">
            <v>5.6899999999999999E-2</v>
          </cell>
          <cell r="K1498">
            <v>5.7500000000000002E-2</v>
          </cell>
          <cell r="L1498">
            <v>5.6300000000000003E-2</v>
          </cell>
          <cell r="M1498">
            <v>5.7200000000000001E-2</v>
          </cell>
          <cell r="N1498">
            <v>5.6300000000000003E-2</v>
          </cell>
          <cell r="O1498">
            <v>5.7700000000000001E-2</v>
          </cell>
          <cell r="P1498">
            <v>5.7200000000000001E-2</v>
          </cell>
          <cell r="Q1498">
            <v>5.79E-2</v>
          </cell>
          <cell r="R1498">
            <v>5.7500000000000002E-2</v>
          </cell>
          <cell r="S1498">
            <v>5.8099999999999999E-2</v>
          </cell>
          <cell r="T1498">
            <v>5.79E-2</v>
          </cell>
          <cell r="U1498">
            <v>5.79E-2</v>
          </cell>
          <cell r="V1498">
            <v>5.79E-2</v>
          </cell>
        </row>
        <row r="1499">
          <cell r="A1499">
            <v>36850</v>
          </cell>
          <cell r="B1499">
            <v>5.9200000000000003E-2</v>
          </cell>
          <cell r="C1499">
            <v>5.9200000000000003E-2</v>
          </cell>
          <cell r="D1499">
            <v>5.9799999999999999E-2</v>
          </cell>
          <cell r="E1499">
            <v>5.7200000000000001E-2</v>
          </cell>
          <cell r="F1499">
            <v>5.5599999999999997E-2</v>
          </cell>
          <cell r="G1499">
            <v>5.7200000000000001E-2</v>
          </cell>
          <cell r="H1499">
            <v>5.62E-2</v>
          </cell>
          <cell r="I1499">
            <v>5.6899999999999999E-2</v>
          </cell>
          <cell r="J1499">
            <v>5.6800000000000003E-2</v>
          </cell>
          <cell r="K1499">
            <v>5.7299999999999997E-2</v>
          </cell>
          <cell r="L1499">
            <v>5.6300000000000003E-2</v>
          </cell>
          <cell r="M1499">
            <v>5.7099999999999998E-2</v>
          </cell>
          <cell r="N1499">
            <v>5.6300000000000003E-2</v>
          </cell>
          <cell r="O1499">
            <v>5.7599999999999998E-2</v>
          </cell>
          <cell r="P1499">
            <v>5.7200000000000001E-2</v>
          </cell>
          <cell r="Q1499">
            <v>5.7700000000000001E-2</v>
          </cell>
          <cell r="R1499">
            <v>5.74E-2</v>
          </cell>
          <cell r="S1499">
            <v>5.79E-2</v>
          </cell>
          <cell r="T1499">
            <v>5.7700000000000001E-2</v>
          </cell>
          <cell r="U1499">
            <v>5.7700000000000001E-2</v>
          </cell>
          <cell r="V1499">
            <v>5.7700000000000001E-2</v>
          </cell>
        </row>
        <row r="1500">
          <cell r="A1500">
            <v>36851</v>
          </cell>
          <cell r="B1500">
            <v>5.9499999999999997E-2</v>
          </cell>
          <cell r="C1500">
            <v>5.9499999999999997E-2</v>
          </cell>
          <cell r="D1500">
            <v>5.9900000000000002E-2</v>
          </cell>
          <cell r="E1500">
            <v>5.7599999999999998E-2</v>
          </cell>
          <cell r="F1500">
            <v>5.5899999999999998E-2</v>
          </cell>
          <cell r="G1500">
            <v>5.7099999999999998E-2</v>
          </cell>
          <cell r="H1500">
            <v>5.5800000000000002E-2</v>
          </cell>
          <cell r="I1500">
            <v>5.6800000000000003E-2</v>
          </cell>
          <cell r="J1500">
            <v>5.6800000000000003E-2</v>
          </cell>
          <cell r="K1500">
            <v>5.7299999999999997E-2</v>
          </cell>
          <cell r="L1500">
            <v>5.62E-2</v>
          </cell>
          <cell r="M1500">
            <v>5.7099999999999998E-2</v>
          </cell>
          <cell r="N1500">
            <v>5.6300000000000003E-2</v>
          </cell>
          <cell r="O1500">
            <v>5.74E-2</v>
          </cell>
          <cell r="P1500">
            <v>5.7000000000000002E-2</v>
          </cell>
          <cell r="Q1500">
            <v>5.7700000000000001E-2</v>
          </cell>
          <cell r="R1500">
            <v>5.7299999999999997E-2</v>
          </cell>
          <cell r="S1500">
            <v>5.79E-2</v>
          </cell>
          <cell r="T1500">
            <v>5.7700000000000001E-2</v>
          </cell>
          <cell r="U1500">
            <v>5.7700000000000001E-2</v>
          </cell>
          <cell r="V1500">
            <v>5.7700000000000001E-2</v>
          </cell>
        </row>
        <row r="1501">
          <cell r="A1501">
            <v>36852</v>
          </cell>
          <cell r="B1501">
            <v>5.9900000000000002E-2</v>
          </cell>
          <cell r="C1501">
            <v>5.9900000000000002E-2</v>
          </cell>
          <cell r="D1501">
            <v>6.0100000000000001E-2</v>
          </cell>
          <cell r="E1501">
            <v>5.7200000000000001E-2</v>
          </cell>
          <cell r="F1501">
            <v>5.5300000000000002E-2</v>
          </cell>
          <cell r="G1501">
            <v>5.6599999999999998E-2</v>
          </cell>
          <cell r="H1501">
            <v>5.4699999999999999E-2</v>
          </cell>
          <cell r="I1501">
            <v>5.6099999999999997E-2</v>
          </cell>
          <cell r="J1501">
            <v>5.6000000000000001E-2</v>
          </cell>
          <cell r="K1501">
            <v>5.6399999999999999E-2</v>
          </cell>
          <cell r="L1501">
            <v>5.5500000000000001E-2</v>
          </cell>
          <cell r="M1501">
            <v>5.6300000000000003E-2</v>
          </cell>
          <cell r="N1501">
            <v>5.5399999999999998E-2</v>
          </cell>
          <cell r="O1501">
            <v>5.6599999999999998E-2</v>
          </cell>
          <cell r="P1501">
            <v>5.62E-2</v>
          </cell>
          <cell r="Q1501">
            <v>5.67E-2</v>
          </cell>
          <cell r="R1501">
            <v>5.6399999999999999E-2</v>
          </cell>
          <cell r="S1501">
            <v>5.6899999999999999E-2</v>
          </cell>
          <cell r="T1501">
            <v>5.6599999999999998E-2</v>
          </cell>
          <cell r="U1501">
            <v>5.6599999999999998E-2</v>
          </cell>
          <cell r="V1501">
            <v>5.6599999999999998E-2</v>
          </cell>
        </row>
        <row r="1502">
          <cell r="A1502">
            <v>36854</v>
          </cell>
          <cell r="B1502">
            <v>5.8500000000000003E-2</v>
          </cell>
          <cell r="C1502">
            <v>5.8500000000000003E-2</v>
          </cell>
          <cell r="D1502">
            <v>5.9400000000000001E-2</v>
          </cell>
          <cell r="E1502">
            <v>5.7200000000000001E-2</v>
          </cell>
          <cell r="F1502">
            <v>5.5199999999999999E-2</v>
          </cell>
          <cell r="G1502">
            <v>5.6800000000000003E-2</v>
          </cell>
          <cell r="H1502">
            <v>5.4899999999999997E-2</v>
          </cell>
          <cell r="I1502">
            <v>5.6500000000000002E-2</v>
          </cell>
          <cell r="J1502">
            <v>5.6300000000000003E-2</v>
          </cell>
          <cell r="K1502">
            <v>5.67E-2</v>
          </cell>
          <cell r="L1502">
            <v>5.5800000000000002E-2</v>
          </cell>
          <cell r="M1502">
            <v>5.6599999999999998E-2</v>
          </cell>
          <cell r="N1502">
            <v>5.57E-2</v>
          </cell>
          <cell r="O1502">
            <v>5.6899999999999999E-2</v>
          </cell>
          <cell r="P1502">
            <v>5.6500000000000002E-2</v>
          </cell>
          <cell r="Q1502">
            <v>5.7099999999999998E-2</v>
          </cell>
          <cell r="R1502">
            <v>5.67E-2</v>
          </cell>
          <cell r="S1502">
            <v>5.7200000000000001E-2</v>
          </cell>
          <cell r="T1502">
            <v>5.6899999999999999E-2</v>
          </cell>
          <cell r="U1502">
            <v>5.6899999999999999E-2</v>
          </cell>
          <cell r="V1502">
            <v>5.6899999999999999E-2</v>
          </cell>
        </row>
        <row r="1503">
          <cell r="A1503">
            <v>36857</v>
          </cell>
          <cell r="B1503">
            <v>5.9499999999999997E-2</v>
          </cell>
          <cell r="C1503">
            <v>5.9499999999999997E-2</v>
          </cell>
          <cell r="D1503">
            <v>6.0299999999999999E-2</v>
          </cell>
          <cell r="E1503">
            <v>5.7500000000000002E-2</v>
          </cell>
          <cell r="F1503">
            <v>5.5500000000000001E-2</v>
          </cell>
          <cell r="G1503">
            <v>5.7200000000000001E-2</v>
          </cell>
          <cell r="H1503">
            <v>5.5199999999999999E-2</v>
          </cell>
          <cell r="I1503">
            <v>5.67E-2</v>
          </cell>
          <cell r="J1503">
            <v>5.6399999999999999E-2</v>
          </cell>
          <cell r="K1503">
            <v>5.6899999999999999E-2</v>
          </cell>
          <cell r="L1503">
            <v>5.6000000000000001E-2</v>
          </cell>
          <cell r="M1503">
            <v>5.6800000000000003E-2</v>
          </cell>
          <cell r="N1503">
            <v>5.5800000000000002E-2</v>
          </cell>
          <cell r="O1503">
            <v>5.7099999999999998E-2</v>
          </cell>
          <cell r="P1503">
            <v>5.67E-2</v>
          </cell>
          <cell r="Q1503">
            <v>5.7299999999999997E-2</v>
          </cell>
          <cell r="R1503">
            <v>5.6800000000000003E-2</v>
          </cell>
          <cell r="S1503">
            <v>5.7500000000000002E-2</v>
          </cell>
          <cell r="T1503">
            <v>5.7099999999999998E-2</v>
          </cell>
          <cell r="U1503">
            <v>5.7099999999999998E-2</v>
          </cell>
          <cell r="V1503">
            <v>5.7099999999999998E-2</v>
          </cell>
        </row>
        <row r="1504">
          <cell r="A1504">
            <v>36858</v>
          </cell>
          <cell r="B1504">
            <v>5.9900000000000002E-2</v>
          </cell>
          <cell r="C1504">
            <v>5.9900000000000002E-2</v>
          </cell>
          <cell r="D1504">
            <v>5.9400000000000001E-2</v>
          </cell>
          <cell r="E1504">
            <v>5.6899999999999999E-2</v>
          </cell>
          <cell r="F1504">
            <v>5.5E-2</v>
          </cell>
          <cell r="G1504">
            <v>5.6500000000000002E-2</v>
          </cell>
          <cell r="H1504">
            <v>5.45E-2</v>
          </cell>
          <cell r="I1504">
            <v>5.6000000000000001E-2</v>
          </cell>
          <cell r="J1504">
            <v>5.5899999999999998E-2</v>
          </cell>
          <cell r="K1504">
            <v>5.6500000000000002E-2</v>
          </cell>
          <cell r="L1504">
            <v>5.5500000000000001E-2</v>
          </cell>
          <cell r="M1504">
            <v>5.62E-2</v>
          </cell>
          <cell r="N1504">
            <v>5.5399999999999998E-2</v>
          </cell>
          <cell r="O1504">
            <v>5.6500000000000002E-2</v>
          </cell>
          <cell r="P1504">
            <v>5.62E-2</v>
          </cell>
          <cell r="Q1504">
            <v>5.6899999999999999E-2</v>
          </cell>
          <cell r="R1504">
            <v>5.6500000000000002E-2</v>
          </cell>
          <cell r="S1504">
            <v>5.7200000000000001E-2</v>
          </cell>
          <cell r="T1504">
            <v>5.6800000000000003E-2</v>
          </cell>
          <cell r="U1504">
            <v>5.6800000000000003E-2</v>
          </cell>
          <cell r="V1504">
            <v>5.6800000000000003E-2</v>
          </cell>
        </row>
        <row r="1505">
          <cell r="A1505">
            <v>36859</v>
          </cell>
          <cell r="B1505">
            <v>5.9499999999999997E-2</v>
          </cell>
          <cell r="C1505">
            <v>5.9499999999999997E-2</v>
          </cell>
          <cell r="D1505">
            <v>5.8799999999999998E-2</v>
          </cell>
          <cell r="E1505">
            <v>5.6300000000000003E-2</v>
          </cell>
          <cell r="F1505">
            <v>5.4199999999999998E-2</v>
          </cell>
          <cell r="G1505">
            <v>5.5800000000000002E-2</v>
          </cell>
          <cell r="H1505">
            <v>5.3800000000000001E-2</v>
          </cell>
          <cell r="I1505">
            <v>5.5300000000000002E-2</v>
          </cell>
          <cell r="J1505">
            <v>5.5100000000000003E-2</v>
          </cell>
          <cell r="K1505">
            <v>5.6000000000000001E-2</v>
          </cell>
          <cell r="L1505">
            <v>5.4800000000000001E-2</v>
          </cell>
          <cell r="M1505">
            <v>5.5500000000000001E-2</v>
          </cell>
          <cell r="N1505">
            <v>5.4600000000000003E-2</v>
          </cell>
          <cell r="O1505">
            <v>5.5899999999999998E-2</v>
          </cell>
          <cell r="P1505">
            <v>5.57E-2</v>
          </cell>
          <cell r="Q1505">
            <v>5.6399999999999999E-2</v>
          </cell>
          <cell r="R1505">
            <v>5.5899999999999998E-2</v>
          </cell>
          <cell r="S1505">
            <v>5.67E-2</v>
          </cell>
          <cell r="T1505">
            <v>5.6399999999999999E-2</v>
          </cell>
          <cell r="U1505">
            <v>5.6399999999999999E-2</v>
          </cell>
          <cell r="V1505">
            <v>5.6399999999999999E-2</v>
          </cell>
        </row>
        <row r="1506">
          <cell r="A1506">
            <v>36860</v>
          </cell>
          <cell r="B1506">
            <v>5.9200000000000003E-2</v>
          </cell>
          <cell r="C1506">
            <v>5.9200000000000003E-2</v>
          </cell>
          <cell r="D1506">
            <v>5.8000000000000003E-2</v>
          </cell>
          <cell r="E1506">
            <v>5.5500000000000001E-2</v>
          </cell>
          <cell r="F1506">
            <v>5.3499999999999999E-2</v>
          </cell>
          <cell r="G1506">
            <v>5.5E-2</v>
          </cell>
          <cell r="H1506">
            <v>5.2699999999999997E-2</v>
          </cell>
          <cell r="I1506">
            <v>5.4399999999999997E-2</v>
          </cell>
          <cell r="J1506">
            <v>5.4199999999999998E-2</v>
          </cell>
          <cell r="K1506">
            <v>5.5199999999999999E-2</v>
          </cell>
          <cell r="L1506">
            <v>5.3999999999999999E-2</v>
          </cell>
          <cell r="M1506">
            <v>5.4800000000000001E-2</v>
          </cell>
          <cell r="N1506">
            <v>5.3900000000000003E-2</v>
          </cell>
          <cell r="O1506">
            <v>5.5199999999999999E-2</v>
          </cell>
          <cell r="P1506">
            <v>5.4899999999999997E-2</v>
          </cell>
          <cell r="Q1506">
            <v>5.5500000000000001E-2</v>
          </cell>
          <cell r="R1506">
            <v>5.5100000000000003E-2</v>
          </cell>
          <cell r="S1506">
            <v>5.5800000000000002E-2</v>
          </cell>
          <cell r="T1506">
            <v>5.5599999999999997E-2</v>
          </cell>
          <cell r="U1506">
            <v>5.5599999999999997E-2</v>
          </cell>
          <cell r="V1506">
            <v>5.5599999999999997E-2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K"/>
      <sheetName val="SRC"/>
      <sheetName val="CNS"/>
      <sheetName val="NSW"/>
      <sheetName val="SRT"/>
      <sheetName val="LP"/>
      <sheetName val="KK"/>
      <sheetName val="Holiday-Dec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37226</v>
          </cell>
          <cell r="F3">
            <v>37227</v>
          </cell>
          <cell r="G3">
            <v>37228</v>
          </cell>
          <cell r="H3">
            <v>37229</v>
          </cell>
          <cell r="I3">
            <v>37230</v>
          </cell>
          <cell r="J3">
            <v>37231</v>
          </cell>
          <cell r="K3">
            <v>37232</v>
          </cell>
          <cell r="L3">
            <v>37233</v>
          </cell>
          <cell r="M3">
            <v>37234</v>
          </cell>
          <cell r="N3">
            <v>37235</v>
          </cell>
          <cell r="O3">
            <v>37236</v>
          </cell>
          <cell r="P3">
            <v>37237</v>
          </cell>
          <cell r="Q3">
            <v>37238</v>
          </cell>
          <cell r="R3">
            <v>37239</v>
          </cell>
          <cell r="S3">
            <v>37240</v>
          </cell>
          <cell r="T3">
            <v>37241</v>
          </cell>
          <cell r="U3">
            <v>37242</v>
          </cell>
          <cell r="V3">
            <v>37243</v>
          </cell>
          <cell r="W3">
            <v>37244</v>
          </cell>
          <cell r="X3">
            <v>37245</v>
          </cell>
          <cell r="Y3">
            <v>37246</v>
          </cell>
          <cell r="Z3">
            <v>37247</v>
          </cell>
          <cell r="AA3">
            <v>37248</v>
          </cell>
          <cell r="AB3">
            <v>37249</v>
          </cell>
          <cell r="AC3">
            <v>37250</v>
          </cell>
          <cell r="AD3">
            <v>37251</v>
          </cell>
          <cell r="AE3">
            <v>37252</v>
          </cell>
          <cell r="AF3">
            <v>37253</v>
          </cell>
          <cell r="AG3">
            <v>37254</v>
          </cell>
          <cell r="AH3">
            <v>37255</v>
          </cell>
          <cell r="AI3">
            <v>37256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E6" t="str">
            <v>X</v>
          </cell>
          <cell r="I6" t="str">
            <v>X</v>
          </cell>
          <cell r="L6" t="str">
            <v>X</v>
          </cell>
          <cell r="N6" t="str">
            <v>X</v>
          </cell>
          <cell r="S6" t="str">
            <v>X</v>
          </cell>
          <cell r="Z6" t="str">
            <v>X</v>
          </cell>
          <cell r="AG6" t="str">
            <v>X</v>
          </cell>
          <cell r="AI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I7" t="str">
            <v>X</v>
          </cell>
          <cell r="K7" t="str">
            <v>X</v>
          </cell>
          <cell r="N7" t="str">
            <v>X</v>
          </cell>
          <cell r="R7" t="str">
            <v>X</v>
          </cell>
          <cell r="Y7" t="str">
            <v>X</v>
          </cell>
          <cell r="AF7" t="str">
            <v>X</v>
          </cell>
          <cell r="AI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F8" t="str">
            <v>X</v>
          </cell>
          <cell r="I8" t="str">
            <v>X</v>
          </cell>
          <cell r="M8" t="str">
            <v>X</v>
          </cell>
          <cell r="N8" t="str">
            <v>X</v>
          </cell>
          <cell r="T8" t="str">
            <v>X</v>
          </cell>
          <cell r="AA8" t="str">
            <v>X</v>
          </cell>
          <cell r="AH8" t="str">
            <v>X</v>
          </cell>
          <cell r="AI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F10" t="str">
            <v>X</v>
          </cell>
          <cell r="I10" t="str">
            <v>X</v>
          </cell>
          <cell r="M10" t="str">
            <v>X</v>
          </cell>
          <cell r="N10" t="str">
            <v>X</v>
          </cell>
          <cell r="T10" t="str">
            <v>X</v>
          </cell>
          <cell r="AA10" t="str">
            <v>X</v>
          </cell>
          <cell r="AH10" t="str">
            <v>X</v>
          </cell>
          <cell r="AI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F11" t="str">
            <v>X</v>
          </cell>
          <cell r="I11" t="str">
            <v>X</v>
          </cell>
          <cell r="M11" t="str">
            <v>X</v>
          </cell>
          <cell r="N11" t="str">
            <v>X</v>
          </cell>
          <cell r="T11" t="str">
            <v>X</v>
          </cell>
          <cell r="AA11" t="str">
            <v>X</v>
          </cell>
          <cell r="AH11" t="str">
            <v>X</v>
          </cell>
          <cell r="AI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I13" t="str">
            <v>X</v>
          </cell>
          <cell r="J13" t="str">
            <v>X</v>
          </cell>
          <cell r="N13" t="str">
            <v>X</v>
          </cell>
          <cell r="P13" t="str">
            <v>X</v>
          </cell>
          <cell r="W13" t="str">
            <v>X</v>
          </cell>
          <cell r="AD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K14" t="str">
            <v>X</v>
          </cell>
          <cell r="N14" t="str">
            <v>X</v>
          </cell>
          <cell r="R14" t="str">
            <v>X</v>
          </cell>
          <cell r="Y14" t="str">
            <v>X</v>
          </cell>
          <cell r="AF14" t="str">
            <v>X</v>
          </cell>
          <cell r="AI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E15" t="str">
            <v>X</v>
          </cell>
          <cell r="I15" t="str">
            <v>X</v>
          </cell>
          <cell r="L15" t="str">
            <v>X</v>
          </cell>
          <cell r="N15" t="str">
            <v>X</v>
          </cell>
          <cell r="S15" t="str">
            <v>X</v>
          </cell>
          <cell r="Z15" t="str">
            <v>X</v>
          </cell>
          <cell r="AG15" t="str">
            <v>X</v>
          </cell>
          <cell r="AI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I16" t="str">
            <v>X</v>
          </cell>
          <cell r="N16" t="str">
            <v>X</v>
          </cell>
          <cell r="AI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I17" t="str">
            <v>X</v>
          </cell>
          <cell r="J17" t="str">
            <v>X</v>
          </cell>
          <cell r="N17" t="str">
            <v>X</v>
          </cell>
          <cell r="Q17" t="str">
            <v>X</v>
          </cell>
          <cell r="X17" t="str">
            <v>X</v>
          </cell>
          <cell r="AE17" t="str">
            <v>X</v>
          </cell>
          <cell r="AI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I18" t="str">
            <v>X</v>
          </cell>
          <cell r="N18" t="str">
            <v>X</v>
          </cell>
          <cell r="AI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H19" t="str">
            <v>X</v>
          </cell>
          <cell r="I19" t="str">
            <v>X</v>
          </cell>
          <cell r="N19" t="str">
            <v>X</v>
          </cell>
          <cell r="O19" t="str">
            <v>X</v>
          </cell>
          <cell r="V19" t="str">
            <v>X</v>
          </cell>
          <cell r="AC19" t="str">
            <v>X</v>
          </cell>
          <cell r="AI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BPK</v>
          </cell>
          <cell r="G20" t="str">
            <v>X</v>
          </cell>
          <cell r="I20" t="str">
            <v>X</v>
          </cell>
          <cell r="N20" t="str">
            <v>X</v>
          </cell>
          <cell r="U20" t="str">
            <v>X</v>
          </cell>
          <cell r="AB20" t="str">
            <v>X</v>
          </cell>
          <cell r="AI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F21" t="str">
            <v>X</v>
          </cell>
          <cell r="I21" t="str">
            <v>X</v>
          </cell>
          <cell r="M21" t="str">
            <v>X</v>
          </cell>
          <cell r="N21" t="str">
            <v>X</v>
          </cell>
          <cell r="T21" t="str">
            <v>X</v>
          </cell>
          <cell r="AA21" t="str">
            <v>X</v>
          </cell>
          <cell r="AH21" t="str">
            <v>X</v>
          </cell>
          <cell r="AI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F23" t="str">
            <v>X</v>
          </cell>
          <cell r="I23" t="str">
            <v>X</v>
          </cell>
          <cell r="M23" t="str">
            <v>X</v>
          </cell>
          <cell r="N23" t="str">
            <v>X</v>
          </cell>
          <cell r="T23" t="str">
            <v>X</v>
          </cell>
          <cell r="AA23" t="str">
            <v>X</v>
          </cell>
          <cell r="AH23" t="str">
            <v>X</v>
          </cell>
          <cell r="AI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F24" t="str">
            <v>X</v>
          </cell>
          <cell r="I24" t="str">
            <v>X</v>
          </cell>
          <cell r="M24" t="str">
            <v>X</v>
          </cell>
          <cell r="N24" t="str">
            <v>X</v>
          </cell>
          <cell r="T24" t="str">
            <v>X</v>
          </cell>
          <cell r="AA24" t="str">
            <v>X</v>
          </cell>
          <cell r="AH24" t="str">
            <v>X</v>
          </cell>
          <cell r="AI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F25" t="str">
            <v>X</v>
          </cell>
          <cell r="I25" t="str">
            <v>X</v>
          </cell>
          <cell r="M25" t="str">
            <v>X</v>
          </cell>
          <cell r="N25" t="str">
            <v>X</v>
          </cell>
          <cell r="T25" t="str">
            <v>X</v>
          </cell>
          <cell r="AA25" t="str">
            <v>X</v>
          </cell>
          <cell r="AH25" t="str">
            <v>X</v>
          </cell>
          <cell r="AI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F26" t="str">
            <v>X</v>
          </cell>
          <cell r="I26" t="str">
            <v>X</v>
          </cell>
          <cell r="M26" t="str">
            <v>X</v>
          </cell>
          <cell r="N26" t="str">
            <v>X</v>
          </cell>
          <cell r="T26" t="str">
            <v>X</v>
          </cell>
          <cell r="AA26" t="str">
            <v>X</v>
          </cell>
          <cell r="AH26" t="str">
            <v>X</v>
          </cell>
          <cell r="AI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F27" t="str">
            <v>X</v>
          </cell>
          <cell r="I27" t="str">
            <v>X</v>
          </cell>
          <cell r="M27" t="str">
            <v>X</v>
          </cell>
          <cell r="N27" t="str">
            <v>X</v>
          </cell>
          <cell r="T27" t="str">
            <v>X</v>
          </cell>
          <cell r="AA27" t="str">
            <v>X</v>
          </cell>
          <cell r="AH27" t="str">
            <v>X</v>
          </cell>
          <cell r="AI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F28" t="str">
            <v>X</v>
          </cell>
          <cell r="I28" t="str">
            <v>X</v>
          </cell>
          <cell r="M28" t="str">
            <v>X</v>
          </cell>
          <cell r="N28" t="str">
            <v>X</v>
          </cell>
          <cell r="T28" t="str">
            <v>X</v>
          </cell>
          <cell r="AA28" t="str">
            <v>X</v>
          </cell>
          <cell r="AH28" t="str">
            <v>X</v>
          </cell>
          <cell r="AI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F29" t="str">
            <v>X</v>
          </cell>
          <cell r="I29" t="str">
            <v>X</v>
          </cell>
          <cell r="M29" t="str">
            <v>X</v>
          </cell>
          <cell r="N29" t="str">
            <v>X</v>
          </cell>
          <cell r="T29" t="str">
            <v>X</v>
          </cell>
          <cell r="AA29" t="str">
            <v>X</v>
          </cell>
          <cell r="AH29" t="str">
            <v>X</v>
          </cell>
          <cell r="AI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F30" t="str">
            <v>X</v>
          </cell>
          <cell r="I30" t="str">
            <v>X</v>
          </cell>
          <cell r="M30" t="str">
            <v>X</v>
          </cell>
          <cell r="N30" t="str">
            <v>X</v>
          </cell>
          <cell r="T30" t="str">
            <v>X</v>
          </cell>
          <cell r="AA30" t="str">
            <v>X</v>
          </cell>
          <cell r="AH30" t="str">
            <v>X</v>
          </cell>
          <cell r="AI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F31" t="str">
            <v>X</v>
          </cell>
          <cell r="I31" t="str">
            <v>X</v>
          </cell>
          <cell r="M31" t="str">
            <v>X</v>
          </cell>
          <cell r="N31" t="str">
            <v>X</v>
          </cell>
          <cell r="T31" t="str">
            <v>X</v>
          </cell>
          <cell r="AA31" t="str">
            <v>X</v>
          </cell>
          <cell r="AH31" t="str">
            <v>X</v>
          </cell>
          <cell r="AI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F32" t="str">
            <v>X</v>
          </cell>
          <cell r="I32" t="str">
            <v>X</v>
          </cell>
          <cell r="M32" t="str">
            <v>X</v>
          </cell>
          <cell r="N32" t="str">
            <v>X</v>
          </cell>
          <cell r="T32" t="str">
            <v>X</v>
          </cell>
          <cell r="AA32" t="str">
            <v>X</v>
          </cell>
          <cell r="AH32" t="str">
            <v>X</v>
          </cell>
          <cell r="AI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F33" t="str">
            <v>X</v>
          </cell>
          <cell r="I33" t="str">
            <v>X</v>
          </cell>
          <cell r="M33" t="str">
            <v>X</v>
          </cell>
          <cell r="N33" t="str">
            <v>X</v>
          </cell>
          <cell r="T33" t="str">
            <v>X</v>
          </cell>
          <cell r="AA33" t="str">
            <v>X</v>
          </cell>
          <cell r="AH33" t="str">
            <v>X</v>
          </cell>
          <cell r="AI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F34" t="str">
            <v>X</v>
          </cell>
          <cell r="I34" t="str">
            <v>X</v>
          </cell>
          <cell r="M34" t="str">
            <v>X</v>
          </cell>
          <cell r="N34" t="str">
            <v>X</v>
          </cell>
          <cell r="T34" t="str">
            <v>X</v>
          </cell>
          <cell r="AA34" t="str">
            <v>X</v>
          </cell>
          <cell r="AH34" t="str">
            <v>X</v>
          </cell>
          <cell r="AI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F35" t="str">
            <v>X</v>
          </cell>
          <cell r="I35" t="str">
            <v>X</v>
          </cell>
          <cell r="M35" t="str">
            <v>X</v>
          </cell>
          <cell r="N35" t="str">
            <v>X</v>
          </cell>
          <cell r="T35" t="str">
            <v>X</v>
          </cell>
          <cell r="AA35" t="str">
            <v>X</v>
          </cell>
          <cell r="AH35" t="str">
            <v>X</v>
          </cell>
          <cell r="AI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F36" t="str">
            <v>X</v>
          </cell>
          <cell r="I36" t="str">
            <v>X</v>
          </cell>
          <cell r="M36" t="str">
            <v>X</v>
          </cell>
          <cell r="N36" t="str">
            <v>X</v>
          </cell>
          <cell r="T36" t="str">
            <v>X</v>
          </cell>
          <cell r="AA36" t="str">
            <v>X</v>
          </cell>
          <cell r="AH36" t="str">
            <v>X</v>
          </cell>
          <cell r="AI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F37" t="str">
            <v>X</v>
          </cell>
          <cell r="I37" t="str">
            <v>X</v>
          </cell>
          <cell r="M37" t="str">
            <v>X</v>
          </cell>
          <cell r="N37" t="str">
            <v>X</v>
          </cell>
          <cell r="T37" t="str">
            <v>X</v>
          </cell>
          <cell r="AA37" t="str">
            <v>X</v>
          </cell>
          <cell r="AH37" t="str">
            <v>X</v>
          </cell>
          <cell r="AI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F38" t="str">
            <v>X</v>
          </cell>
          <cell r="I38" t="str">
            <v>X</v>
          </cell>
          <cell r="M38" t="str">
            <v>X</v>
          </cell>
          <cell r="N38" t="str">
            <v>X</v>
          </cell>
          <cell r="T38" t="str">
            <v>X</v>
          </cell>
          <cell r="AA38" t="str">
            <v>X</v>
          </cell>
          <cell r="AH38" t="str">
            <v>X</v>
          </cell>
          <cell r="AI38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F40" t="str">
            <v>X</v>
          </cell>
          <cell r="I40" t="str">
            <v>X</v>
          </cell>
          <cell r="M40" t="str">
            <v>X</v>
          </cell>
          <cell r="N40" t="str">
            <v>X</v>
          </cell>
          <cell r="T40" t="str">
            <v>X</v>
          </cell>
          <cell r="AA40" t="str">
            <v>X</v>
          </cell>
          <cell r="AH40" t="str">
            <v>X</v>
          </cell>
          <cell r="AI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F41" t="str">
            <v>X</v>
          </cell>
          <cell r="I41" t="str">
            <v>X</v>
          </cell>
          <cell r="M41" t="str">
            <v>X</v>
          </cell>
          <cell r="N41" t="str">
            <v>X</v>
          </cell>
          <cell r="T41" t="str">
            <v>X</v>
          </cell>
          <cell r="AA41" t="str">
            <v>X</v>
          </cell>
          <cell r="AH41" t="str">
            <v>X</v>
          </cell>
          <cell r="AI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F42" t="str">
            <v>X</v>
          </cell>
          <cell r="I42" t="str">
            <v>X</v>
          </cell>
          <cell r="M42" t="str">
            <v>X</v>
          </cell>
          <cell r="N42" t="str">
            <v>X</v>
          </cell>
          <cell r="T42" t="str">
            <v>X</v>
          </cell>
          <cell r="AA42" t="str">
            <v>X</v>
          </cell>
          <cell r="AH42" t="str">
            <v>X</v>
          </cell>
          <cell r="AI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F43" t="str">
            <v>X</v>
          </cell>
          <cell r="I43" t="str">
            <v>X</v>
          </cell>
          <cell r="M43" t="str">
            <v>X</v>
          </cell>
          <cell r="N43" t="str">
            <v>X</v>
          </cell>
          <cell r="T43" t="str">
            <v>X</v>
          </cell>
          <cell r="AA43" t="str">
            <v>X</v>
          </cell>
          <cell r="AH43" t="str">
            <v>X</v>
          </cell>
          <cell r="AI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F44" t="str">
            <v>X</v>
          </cell>
          <cell r="I44" t="str">
            <v>X</v>
          </cell>
          <cell r="M44" t="str">
            <v>X</v>
          </cell>
          <cell r="N44" t="str">
            <v>X</v>
          </cell>
          <cell r="T44" t="str">
            <v>X</v>
          </cell>
          <cell r="AA44" t="str">
            <v>X</v>
          </cell>
          <cell r="AH44" t="str">
            <v>X</v>
          </cell>
          <cell r="AI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F45" t="str">
            <v>X</v>
          </cell>
          <cell r="I45" t="str">
            <v>X</v>
          </cell>
          <cell r="M45" t="str">
            <v>X</v>
          </cell>
          <cell r="N45" t="str">
            <v>X</v>
          </cell>
          <cell r="T45" t="str">
            <v>X</v>
          </cell>
          <cell r="AA45" t="str">
            <v>X</v>
          </cell>
          <cell r="AH45" t="str">
            <v>X</v>
          </cell>
          <cell r="AI45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F47" t="str">
            <v>X</v>
          </cell>
          <cell r="I47" t="str">
            <v>X</v>
          </cell>
          <cell r="M47" t="str">
            <v>X</v>
          </cell>
          <cell r="N47" t="str">
            <v>X</v>
          </cell>
          <cell r="T47" t="str">
            <v>X</v>
          </cell>
          <cell r="AA47" t="str">
            <v>X</v>
          </cell>
          <cell r="AH47" t="str">
            <v>X</v>
          </cell>
          <cell r="AI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F48" t="str">
            <v>X</v>
          </cell>
          <cell r="I48" t="str">
            <v>X</v>
          </cell>
          <cell r="M48" t="str">
            <v>X</v>
          </cell>
          <cell r="N48" t="str">
            <v>X</v>
          </cell>
          <cell r="T48" t="str">
            <v>X</v>
          </cell>
          <cell r="AA48" t="str">
            <v>X</v>
          </cell>
          <cell r="AH48" t="str">
            <v>X</v>
          </cell>
          <cell r="AI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F49" t="str">
            <v>X</v>
          </cell>
          <cell r="I49" t="str">
            <v>X</v>
          </cell>
          <cell r="M49" t="str">
            <v>X</v>
          </cell>
          <cell r="N49" t="str">
            <v>X</v>
          </cell>
          <cell r="T49" t="str">
            <v>X</v>
          </cell>
          <cell r="AA49" t="str">
            <v>X</v>
          </cell>
          <cell r="AH49" t="str">
            <v>X</v>
          </cell>
          <cell r="AI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F50" t="str">
            <v>X</v>
          </cell>
          <cell r="I50" t="str">
            <v>X</v>
          </cell>
          <cell r="M50" t="str">
            <v>X</v>
          </cell>
          <cell r="N50" t="str">
            <v>X</v>
          </cell>
          <cell r="T50" t="str">
            <v>X</v>
          </cell>
          <cell r="AA50" t="str">
            <v>X</v>
          </cell>
          <cell r="AH50" t="str">
            <v>X</v>
          </cell>
          <cell r="AI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F51" t="str">
            <v>X</v>
          </cell>
          <cell r="I51" t="str">
            <v>X</v>
          </cell>
          <cell r="M51" t="str">
            <v>X</v>
          </cell>
          <cell r="N51" t="str">
            <v>X</v>
          </cell>
          <cell r="T51" t="str">
            <v>X</v>
          </cell>
          <cell r="AA51" t="str">
            <v>X</v>
          </cell>
          <cell r="AH51" t="str">
            <v>X</v>
          </cell>
          <cell r="AI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F52" t="str">
            <v>X</v>
          </cell>
          <cell r="I52" t="str">
            <v>X</v>
          </cell>
          <cell r="M52" t="str">
            <v>X</v>
          </cell>
          <cell r="N52" t="str">
            <v>X</v>
          </cell>
          <cell r="T52" t="str">
            <v>X</v>
          </cell>
          <cell r="AA52" t="str">
            <v>X</v>
          </cell>
          <cell r="AH52" t="str">
            <v>X</v>
          </cell>
          <cell r="AI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F53" t="str">
            <v>X</v>
          </cell>
          <cell r="I53" t="str">
            <v>X</v>
          </cell>
          <cell r="M53" t="str">
            <v>X</v>
          </cell>
          <cell r="N53" t="str">
            <v>X</v>
          </cell>
          <cell r="T53" t="str">
            <v>X</v>
          </cell>
          <cell r="AA53" t="str">
            <v>X</v>
          </cell>
          <cell r="AH53" t="str">
            <v>X</v>
          </cell>
          <cell r="AI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F54" t="str">
            <v>X</v>
          </cell>
          <cell r="I54" t="str">
            <v>X</v>
          </cell>
          <cell r="M54" t="str">
            <v>X</v>
          </cell>
          <cell r="N54" t="str">
            <v>X</v>
          </cell>
          <cell r="T54" t="str">
            <v>X</v>
          </cell>
          <cell r="AA54" t="str">
            <v>X</v>
          </cell>
          <cell r="AH54" t="str">
            <v>X</v>
          </cell>
          <cell r="AI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F55" t="str">
            <v>X</v>
          </cell>
          <cell r="I55" t="str">
            <v>X</v>
          </cell>
          <cell r="M55" t="str">
            <v>X</v>
          </cell>
          <cell r="N55" t="str">
            <v>X</v>
          </cell>
          <cell r="T55" t="str">
            <v>X</v>
          </cell>
          <cell r="AA55" t="str">
            <v>X</v>
          </cell>
          <cell r="AH55" t="str">
            <v>X</v>
          </cell>
          <cell r="AI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F56" t="str">
            <v>X</v>
          </cell>
          <cell r="I56" t="str">
            <v>X</v>
          </cell>
          <cell r="M56" t="str">
            <v>X</v>
          </cell>
          <cell r="N56" t="str">
            <v>X</v>
          </cell>
          <cell r="T56" t="str">
            <v>X</v>
          </cell>
          <cell r="AA56" t="str">
            <v>X</v>
          </cell>
          <cell r="AH56" t="str">
            <v>X</v>
          </cell>
          <cell r="AI56" t="str">
            <v>X</v>
          </cell>
        </row>
        <row r="59">
          <cell r="A59" t="str">
            <v>W1057</v>
          </cell>
          <cell r="B59" t="str">
            <v>MOLRAT</v>
          </cell>
          <cell r="D59" t="str">
            <v>CNS</v>
          </cell>
          <cell r="F59" t="str">
            <v>X</v>
          </cell>
          <cell r="I59" t="str">
            <v>X</v>
          </cell>
          <cell r="M59" t="str">
            <v>X</v>
          </cell>
          <cell r="N59" t="str">
            <v>X</v>
          </cell>
          <cell r="T59" t="str">
            <v>X</v>
          </cell>
          <cell r="AA59" t="str">
            <v>X</v>
          </cell>
          <cell r="AH59" t="str">
            <v>X</v>
          </cell>
          <cell r="AI59" t="str">
            <v>X</v>
          </cell>
        </row>
        <row r="60">
          <cell r="A60" t="str">
            <v>W1058</v>
          </cell>
          <cell r="B60" t="str">
            <v>SOMPONG</v>
          </cell>
          <cell r="D60" t="str">
            <v>SRC</v>
          </cell>
          <cell r="E60" t="str">
            <v>X</v>
          </cell>
          <cell r="I60" t="str">
            <v>X</v>
          </cell>
          <cell r="L60" t="str">
            <v>X</v>
          </cell>
          <cell r="N60" t="str">
            <v>X</v>
          </cell>
          <cell r="S60" t="str">
            <v>X</v>
          </cell>
          <cell r="Z60" t="str">
            <v>X</v>
          </cell>
          <cell r="AG60" t="str">
            <v>X</v>
          </cell>
          <cell r="AI60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SRC</v>
          </cell>
          <cell r="F61" t="str">
            <v>X</v>
          </cell>
          <cell r="I61" t="str">
            <v>X</v>
          </cell>
          <cell r="M61" t="str">
            <v>X</v>
          </cell>
          <cell r="N61" t="str">
            <v>X</v>
          </cell>
          <cell r="T61" t="str">
            <v>X</v>
          </cell>
          <cell r="AA61" t="str">
            <v>X</v>
          </cell>
          <cell r="AH61" t="str">
            <v>X</v>
          </cell>
          <cell r="AI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F62" t="str">
            <v>X</v>
          </cell>
          <cell r="I62" t="str">
            <v>X</v>
          </cell>
          <cell r="M62" t="str">
            <v>X</v>
          </cell>
          <cell r="N62" t="str">
            <v>X</v>
          </cell>
          <cell r="T62" t="str">
            <v>X</v>
          </cell>
          <cell r="AA62" t="str">
            <v>X</v>
          </cell>
          <cell r="AH62" t="str">
            <v>X</v>
          </cell>
          <cell r="AI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F63" t="str">
            <v>X</v>
          </cell>
          <cell r="I63" t="str">
            <v>X</v>
          </cell>
          <cell r="M63" t="str">
            <v>X</v>
          </cell>
          <cell r="N63" t="str">
            <v>X</v>
          </cell>
          <cell r="T63" t="str">
            <v>X</v>
          </cell>
          <cell r="AA63" t="str">
            <v>X</v>
          </cell>
          <cell r="AH63" t="str">
            <v>X</v>
          </cell>
          <cell r="AI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F64" t="str">
            <v>X</v>
          </cell>
          <cell r="I64" t="str">
            <v>X</v>
          </cell>
          <cell r="M64" t="str">
            <v>X</v>
          </cell>
          <cell r="N64" t="str">
            <v>X</v>
          </cell>
          <cell r="T64" t="str">
            <v>X</v>
          </cell>
          <cell r="AA64" t="str">
            <v>X</v>
          </cell>
          <cell r="AH64" t="str">
            <v>X</v>
          </cell>
          <cell r="AI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F65" t="str">
            <v>X</v>
          </cell>
          <cell r="I65" t="str">
            <v>X</v>
          </cell>
          <cell r="M65" t="str">
            <v>X</v>
          </cell>
          <cell r="N65" t="str">
            <v>X</v>
          </cell>
          <cell r="T65" t="str">
            <v>X</v>
          </cell>
          <cell r="AA65" t="str">
            <v>X</v>
          </cell>
          <cell r="AH65" t="str">
            <v>X</v>
          </cell>
          <cell r="AI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F66" t="str">
            <v>X</v>
          </cell>
          <cell r="I66" t="str">
            <v>X</v>
          </cell>
          <cell r="M66" t="str">
            <v>X</v>
          </cell>
          <cell r="N66" t="str">
            <v>X</v>
          </cell>
          <cell r="T66" t="str">
            <v>X</v>
          </cell>
          <cell r="AA66" t="str">
            <v>X</v>
          </cell>
          <cell r="AH66" t="str">
            <v>X</v>
          </cell>
          <cell r="AI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F67" t="str">
            <v>X</v>
          </cell>
          <cell r="I67" t="str">
            <v>X</v>
          </cell>
          <cell r="M67" t="str">
            <v>X</v>
          </cell>
          <cell r="N67" t="str">
            <v>X</v>
          </cell>
          <cell r="T67" t="str">
            <v>X</v>
          </cell>
          <cell r="AA67" t="str">
            <v>X</v>
          </cell>
          <cell r="AH67" t="str">
            <v>X</v>
          </cell>
          <cell r="AI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F68" t="str">
            <v>X</v>
          </cell>
          <cell r="I68" t="str">
            <v>X</v>
          </cell>
          <cell r="M68" t="str">
            <v>X</v>
          </cell>
          <cell r="N68" t="str">
            <v>X</v>
          </cell>
          <cell r="T68" t="str">
            <v>X</v>
          </cell>
          <cell r="AA68" t="str">
            <v>X</v>
          </cell>
          <cell r="AH68" t="str">
            <v>X</v>
          </cell>
          <cell r="AI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F69" t="str">
            <v>X</v>
          </cell>
          <cell r="I69" t="str">
            <v>X</v>
          </cell>
          <cell r="M69" t="str">
            <v>X</v>
          </cell>
          <cell r="N69" t="str">
            <v>X</v>
          </cell>
          <cell r="T69" t="str">
            <v>X</v>
          </cell>
          <cell r="AA69" t="str">
            <v>X</v>
          </cell>
          <cell r="AH69" t="str">
            <v>X</v>
          </cell>
          <cell r="AI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SRC</v>
          </cell>
          <cell r="F70" t="str">
            <v>X</v>
          </cell>
          <cell r="I70" t="str">
            <v>X</v>
          </cell>
          <cell r="M70" t="str">
            <v>X</v>
          </cell>
          <cell r="N70" t="str">
            <v>X</v>
          </cell>
          <cell r="T70" t="str">
            <v>X</v>
          </cell>
          <cell r="AA70" t="str">
            <v>X</v>
          </cell>
          <cell r="AH70" t="str">
            <v>X</v>
          </cell>
          <cell r="AI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F71" t="str">
            <v>X</v>
          </cell>
          <cell r="I71" t="str">
            <v>X</v>
          </cell>
          <cell r="M71" t="str">
            <v>X</v>
          </cell>
          <cell r="N71" t="str">
            <v>X</v>
          </cell>
          <cell r="T71" t="str">
            <v>X</v>
          </cell>
          <cell r="AA71" t="str">
            <v>X</v>
          </cell>
          <cell r="AH71" t="str">
            <v>X</v>
          </cell>
          <cell r="AI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F72" t="str">
            <v>X</v>
          </cell>
          <cell r="I72" t="str">
            <v>X</v>
          </cell>
          <cell r="M72" t="str">
            <v>X</v>
          </cell>
          <cell r="N72" t="str">
            <v>X</v>
          </cell>
          <cell r="T72" t="str">
            <v>X</v>
          </cell>
          <cell r="AA72" t="str">
            <v>X</v>
          </cell>
          <cell r="AH72" t="str">
            <v>X</v>
          </cell>
          <cell r="AI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F73" t="str">
            <v>X</v>
          </cell>
          <cell r="I73" t="str">
            <v>X</v>
          </cell>
          <cell r="M73" t="str">
            <v>X</v>
          </cell>
          <cell r="N73" t="str">
            <v>X</v>
          </cell>
          <cell r="T73" t="str">
            <v>X</v>
          </cell>
          <cell r="AA73" t="str">
            <v>X</v>
          </cell>
          <cell r="AH73" t="str">
            <v>X</v>
          </cell>
          <cell r="AI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F74" t="str">
            <v>X</v>
          </cell>
          <cell r="I74" t="str">
            <v>X</v>
          </cell>
          <cell r="M74" t="str">
            <v>X</v>
          </cell>
          <cell r="N74" t="str">
            <v>X</v>
          </cell>
          <cell r="T74" t="str">
            <v>X</v>
          </cell>
          <cell r="AA74" t="str">
            <v>X</v>
          </cell>
          <cell r="AH74" t="str">
            <v>X</v>
          </cell>
          <cell r="AI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F75" t="str">
            <v>X</v>
          </cell>
          <cell r="I75" t="str">
            <v>X</v>
          </cell>
          <cell r="M75" t="str">
            <v>X</v>
          </cell>
          <cell r="N75" t="str">
            <v>X</v>
          </cell>
          <cell r="T75" t="str">
            <v>X</v>
          </cell>
          <cell r="AA75" t="str">
            <v>X</v>
          </cell>
          <cell r="AH75" t="str">
            <v>X</v>
          </cell>
          <cell r="AI75" t="str">
            <v>X</v>
          </cell>
        </row>
        <row r="76">
          <cell r="A76" t="str">
            <v>W1074</v>
          </cell>
          <cell r="B76" t="str">
            <v>MR.ADUL</v>
          </cell>
          <cell r="C76" t="str">
            <v>TEAMWONG</v>
          </cell>
          <cell r="D76" t="str">
            <v>CNS</v>
          </cell>
          <cell r="F76" t="str">
            <v>X</v>
          </cell>
          <cell r="I76" t="str">
            <v>X</v>
          </cell>
          <cell r="M76" t="str">
            <v>X</v>
          </cell>
          <cell r="N76" t="str">
            <v>X</v>
          </cell>
          <cell r="T76" t="str">
            <v>X</v>
          </cell>
          <cell r="AA76" t="str">
            <v>X</v>
          </cell>
          <cell r="AH76" t="str">
            <v>X</v>
          </cell>
          <cell r="AI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F77" t="str">
            <v>X</v>
          </cell>
          <cell r="I77" t="str">
            <v>X</v>
          </cell>
          <cell r="M77" t="str">
            <v>X</v>
          </cell>
          <cell r="N77" t="str">
            <v>X</v>
          </cell>
          <cell r="T77" t="str">
            <v>X</v>
          </cell>
          <cell r="AA77" t="str">
            <v>X</v>
          </cell>
          <cell r="AH77" t="str">
            <v>X</v>
          </cell>
          <cell r="AI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F78" t="str">
            <v>X</v>
          </cell>
          <cell r="I78" t="str">
            <v>X</v>
          </cell>
          <cell r="M78" t="str">
            <v>X</v>
          </cell>
          <cell r="N78" t="str">
            <v>X</v>
          </cell>
          <cell r="T78" t="str">
            <v>X</v>
          </cell>
          <cell r="AA78" t="str">
            <v>X</v>
          </cell>
          <cell r="AH78" t="str">
            <v>X</v>
          </cell>
          <cell r="AI78" t="str">
            <v>X</v>
          </cell>
        </row>
        <row r="79">
          <cell r="A79" t="str">
            <v>W1077</v>
          </cell>
          <cell r="B79" t="str">
            <v>MR.CHAIWAT</v>
          </cell>
          <cell r="C79" t="str">
            <v>RUNESIRIPANICH</v>
          </cell>
          <cell r="D79" t="str">
            <v>CNS</v>
          </cell>
          <cell r="F79" t="str">
            <v>X</v>
          </cell>
          <cell r="I79" t="str">
            <v>X</v>
          </cell>
          <cell r="M79" t="str">
            <v>X</v>
          </cell>
          <cell r="N79" t="str">
            <v>X</v>
          </cell>
          <cell r="T79" t="str">
            <v>X</v>
          </cell>
          <cell r="AA79" t="str">
            <v>X</v>
          </cell>
          <cell r="AH79" t="str">
            <v>X</v>
          </cell>
          <cell r="AI79" t="str">
            <v>X</v>
          </cell>
        </row>
        <row r="82">
          <cell r="A82" t="str">
            <v>W1080</v>
          </cell>
          <cell r="B82" t="str">
            <v>NIWAT</v>
          </cell>
          <cell r="D82" t="str">
            <v>CNS</v>
          </cell>
          <cell r="F82" t="str">
            <v>X</v>
          </cell>
          <cell r="I82" t="str">
            <v>X</v>
          </cell>
          <cell r="M82" t="str">
            <v>X</v>
          </cell>
          <cell r="N82" t="str">
            <v>X</v>
          </cell>
          <cell r="T82" t="str">
            <v>X</v>
          </cell>
          <cell r="AA82" t="str">
            <v>X</v>
          </cell>
          <cell r="AH82" t="str">
            <v>X</v>
          </cell>
          <cell r="AI82" t="str">
            <v>X</v>
          </cell>
        </row>
        <row r="83">
          <cell r="A83" t="str">
            <v>W1081</v>
          </cell>
          <cell r="B83" t="str">
            <v>MR. KAMOL</v>
          </cell>
          <cell r="D83" t="str">
            <v>BPK</v>
          </cell>
          <cell r="I83" t="str">
            <v>X</v>
          </cell>
          <cell r="J83" t="str">
            <v>X</v>
          </cell>
          <cell r="N83" t="str">
            <v>X</v>
          </cell>
          <cell r="Q83" t="str">
            <v>X</v>
          </cell>
          <cell r="X83" t="str">
            <v>X</v>
          </cell>
          <cell r="AE83" t="str">
            <v>X</v>
          </cell>
          <cell r="AI83" t="str">
            <v>X</v>
          </cell>
        </row>
        <row r="84">
          <cell r="A84" t="str">
            <v>W1082</v>
          </cell>
          <cell r="B84" t="str">
            <v>MR. APICHIT</v>
          </cell>
          <cell r="D84" t="str">
            <v>BPK</v>
          </cell>
          <cell r="G84" t="str">
            <v>X</v>
          </cell>
          <cell r="I84" t="str">
            <v>X</v>
          </cell>
          <cell r="N84" t="str">
            <v>X</v>
          </cell>
          <cell r="U84" t="str">
            <v>X</v>
          </cell>
          <cell r="AB84" t="str">
            <v>X</v>
          </cell>
          <cell r="AI84" t="str">
            <v>X</v>
          </cell>
        </row>
        <row r="85">
          <cell r="A85" t="str">
            <v>W1083</v>
          </cell>
          <cell r="B85" t="str">
            <v>MR. AKHOM</v>
          </cell>
          <cell r="D85" t="str">
            <v>BPK</v>
          </cell>
          <cell r="E85" t="str">
            <v>X</v>
          </cell>
          <cell r="I85" t="str">
            <v>X</v>
          </cell>
          <cell r="L85" t="str">
            <v>X</v>
          </cell>
          <cell r="N85" t="str">
            <v>X</v>
          </cell>
          <cell r="S85" t="str">
            <v>X</v>
          </cell>
          <cell r="Z85" t="str">
            <v>X</v>
          </cell>
          <cell r="AG85" t="str">
            <v>X</v>
          </cell>
          <cell r="AI85" t="str">
            <v>X</v>
          </cell>
        </row>
        <row r="86">
          <cell r="A86" t="str">
            <v>W1084</v>
          </cell>
          <cell r="B86" t="str">
            <v>WISUT</v>
          </cell>
          <cell r="C86" t="str">
            <v>PANUEKDEE</v>
          </cell>
          <cell r="D86" t="str">
            <v>BPK</v>
          </cell>
          <cell r="F86" t="str">
            <v>X</v>
          </cell>
          <cell r="I86" t="str">
            <v>X</v>
          </cell>
          <cell r="M86" t="str">
            <v>X</v>
          </cell>
          <cell r="N86" t="str">
            <v>X</v>
          </cell>
          <cell r="T86" t="str">
            <v>X</v>
          </cell>
          <cell r="AA86" t="str">
            <v>X</v>
          </cell>
          <cell r="AH86" t="str">
            <v>X</v>
          </cell>
          <cell r="AI86" t="str">
            <v>X</v>
          </cell>
        </row>
        <row r="88">
          <cell r="A88" t="str">
            <v>W1086</v>
          </cell>
          <cell r="B88" t="str">
            <v>SOMCHAI</v>
          </cell>
          <cell r="C88" t="str">
            <v>BOONMAK</v>
          </cell>
          <cell r="D88" t="str">
            <v>BPK</v>
          </cell>
          <cell r="F88" t="str">
            <v>X</v>
          </cell>
          <cell r="I88" t="str">
            <v>X</v>
          </cell>
          <cell r="M88" t="str">
            <v>X</v>
          </cell>
          <cell r="N88" t="str">
            <v>X</v>
          </cell>
          <cell r="T88" t="str">
            <v>X</v>
          </cell>
          <cell r="AA88" t="str">
            <v>X</v>
          </cell>
          <cell r="AH88" t="str">
            <v>X</v>
          </cell>
          <cell r="AI88" t="str">
            <v>X</v>
          </cell>
        </row>
        <row r="91">
          <cell r="A91" t="str">
            <v>W1089</v>
          </cell>
          <cell r="B91" t="str">
            <v>SIRICHAI</v>
          </cell>
          <cell r="C91" t="str">
            <v>HOYSANG</v>
          </cell>
          <cell r="D91" t="str">
            <v>CNS</v>
          </cell>
          <cell r="F91" t="str">
            <v>X</v>
          </cell>
          <cell r="I91" t="str">
            <v>X</v>
          </cell>
          <cell r="M91" t="str">
            <v>X</v>
          </cell>
          <cell r="N91" t="str">
            <v>X</v>
          </cell>
          <cell r="T91" t="str">
            <v>X</v>
          </cell>
          <cell r="AA91" t="str">
            <v>X</v>
          </cell>
          <cell r="AH91" t="str">
            <v>X</v>
          </cell>
          <cell r="AI91" t="str">
            <v>X</v>
          </cell>
        </row>
      </sheetData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K"/>
      <sheetName val="2709"/>
      <sheetName val="SRC"/>
      <sheetName val="CNS"/>
      <sheetName val="CNS-6 wheel"/>
      <sheetName val="LP"/>
      <sheetName val="KK"/>
      <sheetName val="SRT"/>
      <sheetName val="NSW"/>
      <sheetName val="Lost KMS."/>
      <sheetName val="Fleet"/>
      <sheetName val="CNS-6_wheel"/>
      <sheetName val="Lost_KM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E3">
            <v>7001</v>
          </cell>
          <cell r="F3" t="str">
            <v>74-6946</v>
          </cell>
        </row>
        <row r="4">
          <cell r="E4">
            <v>7002</v>
          </cell>
          <cell r="F4" t="str">
            <v>74-6947</v>
          </cell>
        </row>
        <row r="5">
          <cell r="E5">
            <v>7003</v>
          </cell>
          <cell r="F5" t="str">
            <v>74-6948</v>
          </cell>
        </row>
        <row r="6">
          <cell r="E6">
            <v>7004</v>
          </cell>
          <cell r="F6" t="str">
            <v>74-5860</v>
          </cell>
        </row>
        <row r="7">
          <cell r="E7">
            <v>7008</v>
          </cell>
          <cell r="F7" t="str">
            <v>74-7383</v>
          </cell>
        </row>
        <row r="8">
          <cell r="E8">
            <v>7009</v>
          </cell>
          <cell r="F8" t="str">
            <v>74-2291</v>
          </cell>
        </row>
        <row r="9">
          <cell r="E9">
            <v>7010</v>
          </cell>
          <cell r="F9" t="str">
            <v>74-2292</v>
          </cell>
        </row>
        <row r="10">
          <cell r="E10">
            <v>7012</v>
          </cell>
          <cell r="F10" t="str">
            <v>73-7343</v>
          </cell>
        </row>
        <row r="11">
          <cell r="E11">
            <v>7025</v>
          </cell>
          <cell r="F11" t="str">
            <v>74-4751</v>
          </cell>
        </row>
        <row r="12">
          <cell r="E12">
            <v>7026</v>
          </cell>
          <cell r="F12" t="str">
            <v>74-4900</v>
          </cell>
        </row>
        <row r="13">
          <cell r="E13">
            <v>7027</v>
          </cell>
          <cell r="F13" t="str">
            <v>70-7681</v>
          </cell>
        </row>
        <row r="14">
          <cell r="E14">
            <v>7031</v>
          </cell>
          <cell r="F14" t="str">
            <v>70-4950</v>
          </cell>
        </row>
        <row r="15">
          <cell r="E15">
            <v>7505</v>
          </cell>
          <cell r="F15" t="str">
            <v>74-4866</v>
          </cell>
        </row>
        <row r="16">
          <cell r="E16">
            <v>7507</v>
          </cell>
          <cell r="F16" t="str">
            <v>70-1643</v>
          </cell>
        </row>
        <row r="17">
          <cell r="E17">
            <v>7300</v>
          </cell>
          <cell r="F17" t="str">
            <v>74-7549</v>
          </cell>
        </row>
        <row r="18">
          <cell r="E18">
            <v>7301</v>
          </cell>
          <cell r="F18" t="str">
            <v>73-8532</v>
          </cell>
        </row>
        <row r="19">
          <cell r="E19">
            <v>7302</v>
          </cell>
          <cell r="F19" t="str">
            <v>73-8535</v>
          </cell>
        </row>
        <row r="20">
          <cell r="E20">
            <v>2709</v>
          </cell>
          <cell r="F20" t="str">
            <v>74-3105</v>
          </cell>
        </row>
        <row r="21">
          <cell r="E21">
            <v>7005</v>
          </cell>
          <cell r="F21" t="str">
            <v>74-7140</v>
          </cell>
        </row>
        <row r="22">
          <cell r="E22">
            <v>7006</v>
          </cell>
          <cell r="F22" t="str">
            <v>74-7141</v>
          </cell>
        </row>
        <row r="23">
          <cell r="E23">
            <v>7007</v>
          </cell>
          <cell r="F23" t="str">
            <v>74-7142</v>
          </cell>
        </row>
        <row r="24">
          <cell r="E24">
            <v>7013</v>
          </cell>
          <cell r="F24" t="str">
            <v>73-8118</v>
          </cell>
        </row>
        <row r="25">
          <cell r="E25">
            <v>7014</v>
          </cell>
          <cell r="F25" t="str">
            <v>73-8119</v>
          </cell>
        </row>
        <row r="26">
          <cell r="E26">
            <v>7023</v>
          </cell>
          <cell r="F26" t="str">
            <v>74-4750</v>
          </cell>
        </row>
        <row r="27">
          <cell r="E27">
            <v>7024</v>
          </cell>
          <cell r="F27" t="str">
            <v>74-4753</v>
          </cell>
        </row>
        <row r="28">
          <cell r="E28">
            <v>7028</v>
          </cell>
          <cell r="F28" t="str">
            <v>70-7713</v>
          </cell>
        </row>
        <row r="29">
          <cell r="E29">
            <v>7030</v>
          </cell>
          <cell r="F29" t="str">
            <v>70-9555</v>
          </cell>
        </row>
        <row r="30">
          <cell r="E30">
            <v>7032</v>
          </cell>
          <cell r="F30" t="str">
            <v>70-4949</v>
          </cell>
        </row>
        <row r="31">
          <cell r="E31">
            <v>7034</v>
          </cell>
          <cell r="F31" t="str">
            <v>70-8984</v>
          </cell>
        </row>
        <row r="32">
          <cell r="E32">
            <v>7035</v>
          </cell>
          <cell r="F32" t="str">
            <v>70-0369</v>
          </cell>
        </row>
        <row r="33">
          <cell r="E33">
            <v>7036</v>
          </cell>
          <cell r="F33" t="str">
            <v>70-0370</v>
          </cell>
        </row>
        <row r="34">
          <cell r="E34">
            <v>7508</v>
          </cell>
          <cell r="F34" t="str">
            <v>70-1634</v>
          </cell>
        </row>
        <row r="35">
          <cell r="E35">
            <v>7509</v>
          </cell>
          <cell r="F35" t="str">
            <v>70-1641</v>
          </cell>
        </row>
        <row r="36">
          <cell r="E36">
            <v>7303</v>
          </cell>
          <cell r="F36" t="str">
            <v>73-8533</v>
          </cell>
        </row>
        <row r="37">
          <cell r="E37">
            <v>7309</v>
          </cell>
          <cell r="F37" t="str">
            <v>70-1661</v>
          </cell>
        </row>
        <row r="38">
          <cell r="E38">
            <v>7015</v>
          </cell>
          <cell r="F38" t="str">
            <v>93-7392</v>
          </cell>
        </row>
        <row r="39">
          <cell r="E39">
            <v>7016</v>
          </cell>
          <cell r="F39" t="str">
            <v>73-7341</v>
          </cell>
        </row>
        <row r="40">
          <cell r="E40">
            <v>7033</v>
          </cell>
          <cell r="F40" t="str">
            <v>70-4946</v>
          </cell>
        </row>
        <row r="41">
          <cell r="E41">
            <v>7500</v>
          </cell>
          <cell r="F41" t="str">
            <v>74-4865</v>
          </cell>
        </row>
        <row r="42">
          <cell r="E42">
            <v>7506</v>
          </cell>
          <cell r="F42" t="str">
            <v>74-3007</v>
          </cell>
        </row>
        <row r="43">
          <cell r="E43">
            <v>7304</v>
          </cell>
          <cell r="F43" t="str">
            <v>73-8534</v>
          </cell>
        </row>
        <row r="44">
          <cell r="E44">
            <v>7305</v>
          </cell>
          <cell r="F44" t="str">
            <v>73-8531</v>
          </cell>
        </row>
        <row r="45">
          <cell r="E45">
            <v>7011</v>
          </cell>
          <cell r="F45" t="str">
            <v>74-4755</v>
          </cell>
        </row>
        <row r="46">
          <cell r="E46">
            <v>7017</v>
          </cell>
          <cell r="F46" t="str">
            <v>74-2466</v>
          </cell>
        </row>
        <row r="47">
          <cell r="E47">
            <v>7022</v>
          </cell>
          <cell r="F47" t="str">
            <v>74-4752</v>
          </cell>
        </row>
        <row r="48">
          <cell r="E48">
            <v>7029</v>
          </cell>
          <cell r="F48" t="str">
            <v>70-1640</v>
          </cell>
        </row>
        <row r="49">
          <cell r="E49">
            <v>7503</v>
          </cell>
          <cell r="F49" t="str">
            <v>73-7339</v>
          </cell>
        </row>
        <row r="50">
          <cell r="E50">
            <v>7306</v>
          </cell>
          <cell r="F50" t="str">
            <v>73-7490</v>
          </cell>
        </row>
        <row r="51">
          <cell r="E51">
            <v>7311</v>
          </cell>
          <cell r="F51" t="str">
            <v>70-1644</v>
          </cell>
        </row>
        <row r="52">
          <cell r="E52">
            <v>7018</v>
          </cell>
          <cell r="F52" t="str">
            <v>93-7192</v>
          </cell>
        </row>
        <row r="53">
          <cell r="E53">
            <v>7020</v>
          </cell>
          <cell r="F53" t="str">
            <v>72-2467</v>
          </cell>
        </row>
        <row r="54">
          <cell r="E54">
            <v>7501</v>
          </cell>
          <cell r="F54" t="str">
            <v>74-2275</v>
          </cell>
        </row>
        <row r="55">
          <cell r="E55">
            <v>7504</v>
          </cell>
          <cell r="F55" t="str">
            <v>73-7338</v>
          </cell>
        </row>
        <row r="56">
          <cell r="E56">
            <v>7307</v>
          </cell>
          <cell r="F56" t="str">
            <v>73-7489</v>
          </cell>
        </row>
        <row r="57">
          <cell r="E57">
            <v>7308</v>
          </cell>
          <cell r="F57" t="str">
            <v>73-7491</v>
          </cell>
        </row>
        <row r="58">
          <cell r="E58">
            <v>7312</v>
          </cell>
          <cell r="F58" t="str">
            <v>70-1635</v>
          </cell>
        </row>
        <row r="59">
          <cell r="E59">
            <v>7313</v>
          </cell>
          <cell r="F59" t="str">
            <v>70-1642</v>
          </cell>
        </row>
        <row r="60">
          <cell r="E60">
            <v>7019</v>
          </cell>
          <cell r="F60" t="str">
            <v>73-7342</v>
          </cell>
        </row>
        <row r="61">
          <cell r="E61">
            <v>7021</v>
          </cell>
          <cell r="F61" t="str">
            <v>74-4754</v>
          </cell>
        </row>
        <row r="62">
          <cell r="E62">
            <v>7502</v>
          </cell>
          <cell r="F62" t="str">
            <v>74-2276</v>
          </cell>
        </row>
        <row r="63">
          <cell r="E63">
            <v>7310</v>
          </cell>
          <cell r="F63" t="str">
            <v>70-1662</v>
          </cell>
        </row>
        <row r="64">
          <cell r="E64">
            <v>7314</v>
          </cell>
          <cell r="F64" t="str">
            <v>70-1663</v>
          </cell>
        </row>
      </sheetData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K"/>
      <sheetName val="CNS"/>
      <sheetName val="SPOT TRUCKS"/>
      <sheetName val="SRC"/>
      <sheetName val="KK"/>
      <sheetName val="LP"/>
      <sheetName val="NSW"/>
      <sheetName val="SRT"/>
      <sheetName val="Fleet"/>
      <sheetName val="SUM"/>
      <sheetName val="SPOT_TRUCKS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รายงานเช้า"/>
      <sheetName val="รายงานเช้า (2)"/>
    </sheetNames>
    <sheetDataSet>
      <sheetData sheetId="0">
        <row r="3">
          <cell r="E3">
            <v>7001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3">
          <cell r="E3">
            <v>7001</v>
          </cell>
          <cell r="F3" t="str">
            <v>74-6946</v>
          </cell>
        </row>
        <row r="4">
          <cell r="E4">
            <v>7002</v>
          </cell>
          <cell r="F4" t="str">
            <v>74-6947</v>
          </cell>
        </row>
        <row r="5">
          <cell r="E5">
            <v>7003</v>
          </cell>
          <cell r="F5" t="str">
            <v>74-6948</v>
          </cell>
        </row>
        <row r="6">
          <cell r="E6">
            <v>7004</v>
          </cell>
          <cell r="F6" t="str">
            <v>74-5860</v>
          </cell>
        </row>
        <row r="7">
          <cell r="E7">
            <v>7008</v>
          </cell>
          <cell r="F7" t="str">
            <v>74-7383</v>
          </cell>
        </row>
        <row r="8">
          <cell r="E8">
            <v>7009</v>
          </cell>
          <cell r="F8" t="str">
            <v>74-2291</v>
          </cell>
        </row>
        <row r="9">
          <cell r="E9">
            <v>7010</v>
          </cell>
          <cell r="F9" t="str">
            <v>74-2292</v>
          </cell>
        </row>
        <row r="10">
          <cell r="E10">
            <v>7012</v>
          </cell>
          <cell r="F10" t="str">
            <v>73-7343</v>
          </cell>
        </row>
        <row r="11">
          <cell r="E11">
            <v>7025</v>
          </cell>
          <cell r="F11" t="str">
            <v>74-4751</v>
          </cell>
        </row>
        <row r="12">
          <cell r="E12">
            <v>7026</v>
          </cell>
          <cell r="F12" t="str">
            <v>74-4900</v>
          </cell>
        </row>
        <row r="13">
          <cell r="E13">
            <v>7027</v>
          </cell>
          <cell r="F13" t="str">
            <v>70-7681</v>
          </cell>
        </row>
        <row r="14">
          <cell r="E14">
            <v>7031</v>
          </cell>
          <cell r="F14" t="str">
            <v>70-4950</v>
          </cell>
        </row>
        <row r="15">
          <cell r="E15">
            <v>7505</v>
          </cell>
          <cell r="F15" t="str">
            <v>74-4866</v>
          </cell>
        </row>
        <row r="16">
          <cell r="E16">
            <v>7507</v>
          </cell>
          <cell r="F16" t="str">
            <v>70-1643</v>
          </cell>
        </row>
        <row r="17">
          <cell r="E17">
            <v>7300</v>
          </cell>
          <cell r="F17" t="str">
            <v>74-7549</v>
          </cell>
        </row>
        <row r="18">
          <cell r="E18">
            <v>7301</v>
          </cell>
          <cell r="F18" t="str">
            <v>73-8532</v>
          </cell>
        </row>
        <row r="19">
          <cell r="E19">
            <v>7302</v>
          </cell>
          <cell r="F19" t="str">
            <v>73-8535</v>
          </cell>
        </row>
        <row r="20">
          <cell r="E20">
            <v>2709</v>
          </cell>
          <cell r="F20" t="str">
            <v>74-3105</v>
          </cell>
        </row>
        <row r="21">
          <cell r="E21">
            <v>7005</v>
          </cell>
          <cell r="F21" t="str">
            <v>74-7140</v>
          </cell>
        </row>
        <row r="22">
          <cell r="E22">
            <v>7006</v>
          </cell>
          <cell r="F22" t="str">
            <v>74-7141</v>
          </cell>
        </row>
        <row r="23">
          <cell r="E23">
            <v>7007</v>
          </cell>
          <cell r="F23" t="str">
            <v>74-7142</v>
          </cell>
        </row>
        <row r="24">
          <cell r="E24">
            <v>7013</v>
          </cell>
          <cell r="F24" t="str">
            <v>73-8118</v>
          </cell>
        </row>
        <row r="25">
          <cell r="E25">
            <v>7014</v>
          </cell>
          <cell r="F25" t="str">
            <v>73-8119</v>
          </cell>
        </row>
        <row r="26">
          <cell r="E26">
            <v>7023</v>
          </cell>
          <cell r="F26" t="str">
            <v>74-4750</v>
          </cell>
        </row>
        <row r="27">
          <cell r="E27">
            <v>7024</v>
          </cell>
          <cell r="F27" t="str">
            <v>74-4753</v>
          </cell>
        </row>
        <row r="28">
          <cell r="E28">
            <v>7028</v>
          </cell>
          <cell r="F28" t="str">
            <v>70-7713</v>
          </cell>
        </row>
        <row r="29">
          <cell r="E29">
            <v>7030</v>
          </cell>
          <cell r="F29" t="str">
            <v>70-9555</v>
          </cell>
        </row>
        <row r="30">
          <cell r="E30">
            <v>7032</v>
          </cell>
          <cell r="F30" t="str">
            <v>70-4949</v>
          </cell>
        </row>
        <row r="31">
          <cell r="E31">
            <v>7034</v>
          </cell>
          <cell r="F31" t="str">
            <v>70-8984</v>
          </cell>
        </row>
        <row r="32">
          <cell r="E32">
            <v>7035</v>
          </cell>
          <cell r="F32" t="str">
            <v>70-0369</v>
          </cell>
        </row>
        <row r="33">
          <cell r="E33">
            <v>7036</v>
          </cell>
          <cell r="F33" t="str">
            <v>70-0370</v>
          </cell>
        </row>
        <row r="34">
          <cell r="E34">
            <v>7508</v>
          </cell>
          <cell r="F34" t="str">
            <v>70-1634</v>
          </cell>
        </row>
        <row r="35">
          <cell r="E35">
            <v>7509</v>
          </cell>
          <cell r="F35" t="str">
            <v>70-1641</v>
          </cell>
        </row>
        <row r="36">
          <cell r="E36">
            <v>7303</v>
          </cell>
          <cell r="F36" t="str">
            <v>73-8533</v>
          </cell>
        </row>
        <row r="37">
          <cell r="E37">
            <v>7309</v>
          </cell>
          <cell r="F37" t="str">
            <v>70-1661</v>
          </cell>
        </row>
        <row r="38">
          <cell r="E38">
            <v>7015</v>
          </cell>
          <cell r="F38" t="str">
            <v>93-7392</v>
          </cell>
        </row>
        <row r="39">
          <cell r="E39">
            <v>7016</v>
          </cell>
          <cell r="F39" t="str">
            <v>73-7341</v>
          </cell>
        </row>
        <row r="40">
          <cell r="E40">
            <v>7033</v>
          </cell>
          <cell r="F40" t="str">
            <v>70-4946</v>
          </cell>
        </row>
        <row r="41">
          <cell r="E41">
            <v>7500</v>
          </cell>
          <cell r="F41" t="str">
            <v>74-4865</v>
          </cell>
        </row>
        <row r="42">
          <cell r="E42">
            <v>7506</v>
          </cell>
          <cell r="F42" t="str">
            <v>74-3007</v>
          </cell>
        </row>
        <row r="43">
          <cell r="E43">
            <v>7304</v>
          </cell>
          <cell r="F43" t="str">
            <v>73-8534</v>
          </cell>
        </row>
        <row r="44">
          <cell r="E44">
            <v>7305</v>
          </cell>
          <cell r="F44" t="str">
            <v>73-8531</v>
          </cell>
        </row>
        <row r="45">
          <cell r="E45">
            <v>7011</v>
          </cell>
          <cell r="F45" t="str">
            <v>74-4755</v>
          </cell>
        </row>
        <row r="46">
          <cell r="E46">
            <v>7017</v>
          </cell>
          <cell r="F46" t="str">
            <v>74-2466</v>
          </cell>
        </row>
        <row r="47">
          <cell r="E47">
            <v>7022</v>
          </cell>
          <cell r="F47" t="str">
            <v>74-4752</v>
          </cell>
        </row>
        <row r="48">
          <cell r="E48">
            <v>7029</v>
          </cell>
          <cell r="F48" t="str">
            <v>70-1640</v>
          </cell>
        </row>
        <row r="49">
          <cell r="E49">
            <v>7503</v>
          </cell>
          <cell r="F49" t="str">
            <v>73-7339</v>
          </cell>
        </row>
        <row r="50">
          <cell r="E50">
            <v>7306</v>
          </cell>
          <cell r="F50" t="str">
            <v>73-7490</v>
          </cell>
        </row>
        <row r="51">
          <cell r="E51">
            <v>7311</v>
          </cell>
          <cell r="F51" t="str">
            <v>70-1644</v>
          </cell>
        </row>
        <row r="52">
          <cell r="E52">
            <v>7018</v>
          </cell>
          <cell r="F52" t="str">
            <v>93-7192</v>
          </cell>
        </row>
        <row r="53">
          <cell r="E53">
            <v>7020</v>
          </cell>
          <cell r="F53" t="str">
            <v>72-2467</v>
          </cell>
        </row>
        <row r="54">
          <cell r="E54">
            <v>7501</v>
          </cell>
          <cell r="F54" t="str">
            <v>74-2275</v>
          </cell>
        </row>
        <row r="55">
          <cell r="E55">
            <v>7504</v>
          </cell>
          <cell r="F55" t="str">
            <v>73-7338</v>
          </cell>
        </row>
        <row r="56">
          <cell r="E56">
            <v>7307</v>
          </cell>
          <cell r="F56" t="str">
            <v>73-7489</v>
          </cell>
        </row>
        <row r="57">
          <cell r="E57">
            <v>7308</v>
          </cell>
          <cell r="F57" t="str">
            <v>73-7491</v>
          </cell>
        </row>
        <row r="58">
          <cell r="E58">
            <v>7312</v>
          </cell>
          <cell r="F58" t="str">
            <v>70-1635</v>
          </cell>
        </row>
        <row r="59">
          <cell r="E59">
            <v>7313</v>
          </cell>
          <cell r="F59" t="str">
            <v>70-1642</v>
          </cell>
        </row>
        <row r="60">
          <cell r="E60">
            <v>7019</v>
          </cell>
          <cell r="F60" t="str">
            <v>73-7342</v>
          </cell>
        </row>
        <row r="61">
          <cell r="E61">
            <v>7021</v>
          </cell>
          <cell r="F61" t="str">
            <v>74-4754</v>
          </cell>
        </row>
        <row r="62">
          <cell r="E62">
            <v>7502</v>
          </cell>
          <cell r="F62" t="str">
            <v>74-2276</v>
          </cell>
        </row>
        <row r="63">
          <cell r="E63">
            <v>7310</v>
          </cell>
          <cell r="F63" t="str">
            <v>70-1662</v>
          </cell>
        </row>
        <row r="64">
          <cell r="E64">
            <v>7314</v>
          </cell>
          <cell r="F64" t="str">
            <v>70-1663</v>
          </cell>
        </row>
      </sheetData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K"/>
      <sheetName val="SRC"/>
      <sheetName val="CNS"/>
      <sheetName val="NSW"/>
      <sheetName val="SRT"/>
      <sheetName val="LP"/>
      <sheetName val="KK"/>
      <sheetName val="Holiday-Dec"/>
      <sheetName val="Summary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37226</v>
          </cell>
          <cell r="F3">
            <v>37227</v>
          </cell>
          <cell r="G3">
            <v>37228</v>
          </cell>
          <cell r="H3">
            <v>37229</v>
          </cell>
          <cell r="I3">
            <v>37230</v>
          </cell>
          <cell r="J3">
            <v>37231</v>
          </cell>
          <cell r="K3">
            <v>37232</v>
          </cell>
          <cell r="L3">
            <v>37233</v>
          </cell>
          <cell r="M3">
            <v>37234</v>
          </cell>
          <cell r="N3">
            <v>37235</v>
          </cell>
          <cell r="O3">
            <v>37236</v>
          </cell>
          <cell r="P3">
            <v>37237</v>
          </cell>
          <cell r="Q3">
            <v>37238</v>
          </cell>
          <cell r="R3">
            <v>37239</v>
          </cell>
          <cell r="S3">
            <v>37240</v>
          </cell>
          <cell r="T3">
            <v>37241</v>
          </cell>
          <cell r="U3">
            <v>37242</v>
          </cell>
          <cell r="V3">
            <v>37243</v>
          </cell>
          <cell r="W3">
            <v>37244</v>
          </cell>
          <cell r="X3">
            <v>37245</v>
          </cell>
          <cell r="Y3">
            <v>37246</v>
          </cell>
          <cell r="Z3">
            <v>37247</v>
          </cell>
          <cell r="AA3">
            <v>37248</v>
          </cell>
          <cell r="AB3">
            <v>37249</v>
          </cell>
          <cell r="AC3">
            <v>37250</v>
          </cell>
          <cell r="AD3">
            <v>37251</v>
          </cell>
          <cell r="AE3">
            <v>37252</v>
          </cell>
          <cell r="AF3">
            <v>37253</v>
          </cell>
          <cell r="AG3">
            <v>37254</v>
          </cell>
          <cell r="AH3">
            <v>37255</v>
          </cell>
          <cell r="AI3">
            <v>37256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E6" t="str">
            <v>X</v>
          </cell>
          <cell r="I6" t="str">
            <v>X</v>
          </cell>
          <cell r="L6" t="str">
            <v>X</v>
          </cell>
          <cell r="N6" t="str">
            <v>X</v>
          </cell>
          <cell r="S6" t="str">
            <v>X</v>
          </cell>
          <cell r="Z6" t="str">
            <v>X</v>
          </cell>
          <cell r="AG6" t="str">
            <v>X</v>
          </cell>
          <cell r="AI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I7" t="str">
            <v>X</v>
          </cell>
          <cell r="K7" t="str">
            <v>X</v>
          </cell>
          <cell r="N7" t="str">
            <v>X</v>
          </cell>
          <cell r="R7" t="str">
            <v>X</v>
          </cell>
          <cell r="Y7" t="str">
            <v>X</v>
          </cell>
          <cell r="AF7" t="str">
            <v>X</v>
          </cell>
          <cell r="AI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F8" t="str">
            <v>X</v>
          </cell>
          <cell r="I8" t="str">
            <v>X</v>
          </cell>
          <cell r="M8" t="str">
            <v>X</v>
          </cell>
          <cell r="N8" t="str">
            <v>X</v>
          </cell>
          <cell r="T8" t="str">
            <v>X</v>
          </cell>
          <cell r="AA8" t="str">
            <v>X</v>
          </cell>
          <cell r="AH8" t="str">
            <v>X</v>
          </cell>
          <cell r="AI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F10" t="str">
            <v>X</v>
          </cell>
          <cell r="I10" t="str">
            <v>X</v>
          </cell>
          <cell r="M10" t="str">
            <v>X</v>
          </cell>
          <cell r="N10" t="str">
            <v>X</v>
          </cell>
          <cell r="T10" t="str">
            <v>X</v>
          </cell>
          <cell r="AA10" t="str">
            <v>X</v>
          </cell>
          <cell r="AH10" t="str">
            <v>X</v>
          </cell>
          <cell r="AI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F11" t="str">
            <v>X</v>
          </cell>
          <cell r="I11" t="str">
            <v>X</v>
          </cell>
          <cell r="M11" t="str">
            <v>X</v>
          </cell>
          <cell r="N11" t="str">
            <v>X</v>
          </cell>
          <cell r="T11" t="str">
            <v>X</v>
          </cell>
          <cell r="AA11" t="str">
            <v>X</v>
          </cell>
          <cell r="AH11" t="str">
            <v>X</v>
          </cell>
          <cell r="AI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I13" t="str">
            <v>X</v>
          </cell>
          <cell r="J13" t="str">
            <v>X</v>
          </cell>
          <cell r="N13" t="str">
            <v>X</v>
          </cell>
          <cell r="P13" t="str">
            <v>X</v>
          </cell>
          <cell r="W13" t="str">
            <v>X</v>
          </cell>
          <cell r="AD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K14" t="str">
            <v>X</v>
          </cell>
          <cell r="N14" t="str">
            <v>X</v>
          </cell>
          <cell r="R14" t="str">
            <v>X</v>
          </cell>
          <cell r="Y14" t="str">
            <v>X</v>
          </cell>
          <cell r="AF14" t="str">
            <v>X</v>
          </cell>
          <cell r="AI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E15" t="str">
            <v>X</v>
          </cell>
          <cell r="I15" t="str">
            <v>X</v>
          </cell>
          <cell r="L15" t="str">
            <v>X</v>
          </cell>
          <cell r="N15" t="str">
            <v>X</v>
          </cell>
          <cell r="S15" t="str">
            <v>X</v>
          </cell>
          <cell r="Z15" t="str">
            <v>X</v>
          </cell>
          <cell r="AG15" t="str">
            <v>X</v>
          </cell>
          <cell r="AI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I16" t="str">
            <v>X</v>
          </cell>
          <cell r="N16" t="str">
            <v>X</v>
          </cell>
          <cell r="AI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I17" t="str">
            <v>X</v>
          </cell>
          <cell r="J17" t="str">
            <v>X</v>
          </cell>
          <cell r="N17" t="str">
            <v>X</v>
          </cell>
          <cell r="Q17" t="str">
            <v>X</v>
          </cell>
          <cell r="X17" t="str">
            <v>X</v>
          </cell>
          <cell r="AE17" t="str">
            <v>X</v>
          </cell>
          <cell r="AI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I18" t="str">
            <v>X</v>
          </cell>
          <cell r="N18" t="str">
            <v>X</v>
          </cell>
          <cell r="AI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H19" t="str">
            <v>X</v>
          </cell>
          <cell r="I19" t="str">
            <v>X</v>
          </cell>
          <cell r="N19" t="str">
            <v>X</v>
          </cell>
          <cell r="O19" t="str">
            <v>X</v>
          </cell>
          <cell r="V19" t="str">
            <v>X</v>
          </cell>
          <cell r="AC19" t="str">
            <v>X</v>
          </cell>
          <cell r="AI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BPK</v>
          </cell>
          <cell r="G20" t="str">
            <v>X</v>
          </cell>
          <cell r="I20" t="str">
            <v>X</v>
          </cell>
          <cell r="N20" t="str">
            <v>X</v>
          </cell>
          <cell r="U20" t="str">
            <v>X</v>
          </cell>
          <cell r="AB20" t="str">
            <v>X</v>
          </cell>
          <cell r="AI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F21" t="str">
            <v>X</v>
          </cell>
          <cell r="I21" t="str">
            <v>X</v>
          </cell>
          <cell r="M21" t="str">
            <v>X</v>
          </cell>
          <cell r="N21" t="str">
            <v>X</v>
          </cell>
          <cell r="T21" t="str">
            <v>X</v>
          </cell>
          <cell r="AA21" t="str">
            <v>X</v>
          </cell>
          <cell r="AH21" t="str">
            <v>X</v>
          </cell>
          <cell r="AI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F23" t="str">
            <v>X</v>
          </cell>
          <cell r="I23" t="str">
            <v>X</v>
          </cell>
          <cell r="M23" t="str">
            <v>X</v>
          </cell>
          <cell r="N23" t="str">
            <v>X</v>
          </cell>
          <cell r="T23" t="str">
            <v>X</v>
          </cell>
          <cell r="AA23" t="str">
            <v>X</v>
          </cell>
          <cell r="AH23" t="str">
            <v>X</v>
          </cell>
          <cell r="AI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F24" t="str">
            <v>X</v>
          </cell>
          <cell r="I24" t="str">
            <v>X</v>
          </cell>
          <cell r="M24" t="str">
            <v>X</v>
          </cell>
          <cell r="N24" t="str">
            <v>X</v>
          </cell>
          <cell r="T24" t="str">
            <v>X</v>
          </cell>
          <cell r="AA24" t="str">
            <v>X</v>
          </cell>
          <cell r="AH24" t="str">
            <v>X</v>
          </cell>
          <cell r="AI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F25" t="str">
            <v>X</v>
          </cell>
          <cell r="I25" t="str">
            <v>X</v>
          </cell>
          <cell r="M25" t="str">
            <v>X</v>
          </cell>
          <cell r="N25" t="str">
            <v>X</v>
          </cell>
          <cell r="T25" t="str">
            <v>X</v>
          </cell>
          <cell r="AA25" t="str">
            <v>X</v>
          </cell>
          <cell r="AH25" t="str">
            <v>X</v>
          </cell>
          <cell r="AI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F26" t="str">
            <v>X</v>
          </cell>
          <cell r="I26" t="str">
            <v>X</v>
          </cell>
          <cell r="M26" t="str">
            <v>X</v>
          </cell>
          <cell r="N26" t="str">
            <v>X</v>
          </cell>
          <cell r="T26" t="str">
            <v>X</v>
          </cell>
          <cell r="AA26" t="str">
            <v>X</v>
          </cell>
          <cell r="AH26" t="str">
            <v>X</v>
          </cell>
          <cell r="AI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F27" t="str">
            <v>X</v>
          </cell>
          <cell r="I27" t="str">
            <v>X</v>
          </cell>
          <cell r="M27" t="str">
            <v>X</v>
          </cell>
          <cell r="N27" t="str">
            <v>X</v>
          </cell>
          <cell r="T27" t="str">
            <v>X</v>
          </cell>
          <cell r="AA27" t="str">
            <v>X</v>
          </cell>
          <cell r="AH27" t="str">
            <v>X</v>
          </cell>
          <cell r="AI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F28" t="str">
            <v>X</v>
          </cell>
          <cell r="I28" t="str">
            <v>X</v>
          </cell>
          <cell r="M28" t="str">
            <v>X</v>
          </cell>
          <cell r="N28" t="str">
            <v>X</v>
          </cell>
          <cell r="T28" t="str">
            <v>X</v>
          </cell>
          <cell r="AA28" t="str">
            <v>X</v>
          </cell>
          <cell r="AH28" t="str">
            <v>X</v>
          </cell>
          <cell r="AI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F29" t="str">
            <v>X</v>
          </cell>
          <cell r="I29" t="str">
            <v>X</v>
          </cell>
          <cell r="M29" t="str">
            <v>X</v>
          </cell>
          <cell r="N29" t="str">
            <v>X</v>
          </cell>
          <cell r="T29" t="str">
            <v>X</v>
          </cell>
          <cell r="AA29" t="str">
            <v>X</v>
          </cell>
          <cell r="AH29" t="str">
            <v>X</v>
          </cell>
          <cell r="AI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F30" t="str">
            <v>X</v>
          </cell>
          <cell r="I30" t="str">
            <v>X</v>
          </cell>
          <cell r="M30" t="str">
            <v>X</v>
          </cell>
          <cell r="N30" t="str">
            <v>X</v>
          </cell>
          <cell r="T30" t="str">
            <v>X</v>
          </cell>
          <cell r="AA30" t="str">
            <v>X</v>
          </cell>
          <cell r="AH30" t="str">
            <v>X</v>
          </cell>
          <cell r="AI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F31" t="str">
            <v>X</v>
          </cell>
          <cell r="I31" t="str">
            <v>X</v>
          </cell>
          <cell r="M31" t="str">
            <v>X</v>
          </cell>
          <cell r="N31" t="str">
            <v>X</v>
          </cell>
          <cell r="T31" t="str">
            <v>X</v>
          </cell>
          <cell r="AA31" t="str">
            <v>X</v>
          </cell>
          <cell r="AH31" t="str">
            <v>X</v>
          </cell>
          <cell r="AI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F32" t="str">
            <v>X</v>
          </cell>
          <cell r="I32" t="str">
            <v>X</v>
          </cell>
          <cell r="M32" t="str">
            <v>X</v>
          </cell>
          <cell r="N32" t="str">
            <v>X</v>
          </cell>
          <cell r="T32" t="str">
            <v>X</v>
          </cell>
          <cell r="AA32" t="str">
            <v>X</v>
          </cell>
          <cell r="AH32" t="str">
            <v>X</v>
          </cell>
          <cell r="AI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F33" t="str">
            <v>X</v>
          </cell>
          <cell r="I33" t="str">
            <v>X</v>
          </cell>
          <cell r="M33" t="str">
            <v>X</v>
          </cell>
          <cell r="N33" t="str">
            <v>X</v>
          </cell>
          <cell r="T33" t="str">
            <v>X</v>
          </cell>
          <cell r="AA33" t="str">
            <v>X</v>
          </cell>
          <cell r="AH33" t="str">
            <v>X</v>
          </cell>
          <cell r="AI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F34" t="str">
            <v>X</v>
          </cell>
          <cell r="I34" t="str">
            <v>X</v>
          </cell>
          <cell r="M34" t="str">
            <v>X</v>
          </cell>
          <cell r="N34" t="str">
            <v>X</v>
          </cell>
          <cell r="T34" t="str">
            <v>X</v>
          </cell>
          <cell r="AA34" t="str">
            <v>X</v>
          </cell>
          <cell r="AH34" t="str">
            <v>X</v>
          </cell>
          <cell r="AI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F35" t="str">
            <v>X</v>
          </cell>
          <cell r="I35" t="str">
            <v>X</v>
          </cell>
          <cell r="M35" t="str">
            <v>X</v>
          </cell>
          <cell r="N35" t="str">
            <v>X</v>
          </cell>
          <cell r="T35" t="str">
            <v>X</v>
          </cell>
          <cell r="AA35" t="str">
            <v>X</v>
          </cell>
          <cell r="AH35" t="str">
            <v>X</v>
          </cell>
          <cell r="AI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F36" t="str">
            <v>X</v>
          </cell>
          <cell r="I36" t="str">
            <v>X</v>
          </cell>
          <cell r="M36" t="str">
            <v>X</v>
          </cell>
          <cell r="N36" t="str">
            <v>X</v>
          </cell>
          <cell r="T36" t="str">
            <v>X</v>
          </cell>
          <cell r="AA36" t="str">
            <v>X</v>
          </cell>
          <cell r="AH36" t="str">
            <v>X</v>
          </cell>
          <cell r="AI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F37" t="str">
            <v>X</v>
          </cell>
          <cell r="I37" t="str">
            <v>X</v>
          </cell>
          <cell r="M37" t="str">
            <v>X</v>
          </cell>
          <cell r="N37" t="str">
            <v>X</v>
          </cell>
          <cell r="T37" t="str">
            <v>X</v>
          </cell>
          <cell r="AA37" t="str">
            <v>X</v>
          </cell>
          <cell r="AH37" t="str">
            <v>X</v>
          </cell>
          <cell r="AI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F38" t="str">
            <v>X</v>
          </cell>
          <cell r="I38" t="str">
            <v>X</v>
          </cell>
          <cell r="M38" t="str">
            <v>X</v>
          </cell>
          <cell r="N38" t="str">
            <v>X</v>
          </cell>
          <cell r="T38" t="str">
            <v>X</v>
          </cell>
          <cell r="AA38" t="str">
            <v>X</v>
          </cell>
          <cell r="AH38" t="str">
            <v>X</v>
          </cell>
          <cell r="AI38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F40" t="str">
            <v>X</v>
          </cell>
          <cell r="I40" t="str">
            <v>X</v>
          </cell>
          <cell r="M40" t="str">
            <v>X</v>
          </cell>
          <cell r="N40" t="str">
            <v>X</v>
          </cell>
          <cell r="T40" t="str">
            <v>X</v>
          </cell>
          <cell r="AA40" t="str">
            <v>X</v>
          </cell>
          <cell r="AH40" t="str">
            <v>X</v>
          </cell>
          <cell r="AI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F41" t="str">
            <v>X</v>
          </cell>
          <cell r="I41" t="str">
            <v>X</v>
          </cell>
          <cell r="M41" t="str">
            <v>X</v>
          </cell>
          <cell r="N41" t="str">
            <v>X</v>
          </cell>
          <cell r="T41" t="str">
            <v>X</v>
          </cell>
          <cell r="AA41" t="str">
            <v>X</v>
          </cell>
          <cell r="AH41" t="str">
            <v>X</v>
          </cell>
          <cell r="AI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F42" t="str">
            <v>X</v>
          </cell>
          <cell r="I42" t="str">
            <v>X</v>
          </cell>
          <cell r="M42" t="str">
            <v>X</v>
          </cell>
          <cell r="N42" t="str">
            <v>X</v>
          </cell>
          <cell r="T42" t="str">
            <v>X</v>
          </cell>
          <cell r="AA42" t="str">
            <v>X</v>
          </cell>
          <cell r="AH42" t="str">
            <v>X</v>
          </cell>
          <cell r="AI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F43" t="str">
            <v>X</v>
          </cell>
          <cell r="I43" t="str">
            <v>X</v>
          </cell>
          <cell r="M43" t="str">
            <v>X</v>
          </cell>
          <cell r="N43" t="str">
            <v>X</v>
          </cell>
          <cell r="T43" t="str">
            <v>X</v>
          </cell>
          <cell r="AA43" t="str">
            <v>X</v>
          </cell>
          <cell r="AH43" t="str">
            <v>X</v>
          </cell>
          <cell r="AI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F44" t="str">
            <v>X</v>
          </cell>
          <cell r="I44" t="str">
            <v>X</v>
          </cell>
          <cell r="M44" t="str">
            <v>X</v>
          </cell>
          <cell r="N44" t="str">
            <v>X</v>
          </cell>
          <cell r="T44" t="str">
            <v>X</v>
          </cell>
          <cell r="AA44" t="str">
            <v>X</v>
          </cell>
          <cell r="AH44" t="str">
            <v>X</v>
          </cell>
          <cell r="AI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F45" t="str">
            <v>X</v>
          </cell>
          <cell r="I45" t="str">
            <v>X</v>
          </cell>
          <cell r="M45" t="str">
            <v>X</v>
          </cell>
          <cell r="N45" t="str">
            <v>X</v>
          </cell>
          <cell r="T45" t="str">
            <v>X</v>
          </cell>
          <cell r="AA45" t="str">
            <v>X</v>
          </cell>
          <cell r="AH45" t="str">
            <v>X</v>
          </cell>
          <cell r="AI45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F47" t="str">
            <v>X</v>
          </cell>
          <cell r="I47" t="str">
            <v>X</v>
          </cell>
          <cell r="M47" t="str">
            <v>X</v>
          </cell>
          <cell r="N47" t="str">
            <v>X</v>
          </cell>
          <cell r="T47" t="str">
            <v>X</v>
          </cell>
          <cell r="AA47" t="str">
            <v>X</v>
          </cell>
          <cell r="AH47" t="str">
            <v>X</v>
          </cell>
          <cell r="AI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F48" t="str">
            <v>X</v>
          </cell>
          <cell r="I48" t="str">
            <v>X</v>
          </cell>
          <cell r="M48" t="str">
            <v>X</v>
          </cell>
          <cell r="N48" t="str">
            <v>X</v>
          </cell>
          <cell r="T48" t="str">
            <v>X</v>
          </cell>
          <cell r="AA48" t="str">
            <v>X</v>
          </cell>
          <cell r="AH48" t="str">
            <v>X</v>
          </cell>
          <cell r="AI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F49" t="str">
            <v>X</v>
          </cell>
          <cell r="I49" t="str">
            <v>X</v>
          </cell>
          <cell r="M49" t="str">
            <v>X</v>
          </cell>
          <cell r="N49" t="str">
            <v>X</v>
          </cell>
          <cell r="T49" t="str">
            <v>X</v>
          </cell>
          <cell r="AA49" t="str">
            <v>X</v>
          </cell>
          <cell r="AH49" t="str">
            <v>X</v>
          </cell>
          <cell r="AI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F50" t="str">
            <v>X</v>
          </cell>
          <cell r="I50" t="str">
            <v>X</v>
          </cell>
          <cell r="M50" t="str">
            <v>X</v>
          </cell>
          <cell r="N50" t="str">
            <v>X</v>
          </cell>
          <cell r="T50" t="str">
            <v>X</v>
          </cell>
          <cell r="AA50" t="str">
            <v>X</v>
          </cell>
          <cell r="AH50" t="str">
            <v>X</v>
          </cell>
          <cell r="AI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F51" t="str">
            <v>X</v>
          </cell>
          <cell r="I51" t="str">
            <v>X</v>
          </cell>
          <cell r="M51" t="str">
            <v>X</v>
          </cell>
          <cell r="N51" t="str">
            <v>X</v>
          </cell>
          <cell r="T51" t="str">
            <v>X</v>
          </cell>
          <cell r="AA51" t="str">
            <v>X</v>
          </cell>
          <cell r="AH51" t="str">
            <v>X</v>
          </cell>
          <cell r="AI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F52" t="str">
            <v>X</v>
          </cell>
          <cell r="I52" t="str">
            <v>X</v>
          </cell>
          <cell r="M52" t="str">
            <v>X</v>
          </cell>
          <cell r="N52" t="str">
            <v>X</v>
          </cell>
          <cell r="T52" t="str">
            <v>X</v>
          </cell>
          <cell r="AA52" t="str">
            <v>X</v>
          </cell>
          <cell r="AH52" t="str">
            <v>X</v>
          </cell>
          <cell r="AI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F53" t="str">
            <v>X</v>
          </cell>
          <cell r="I53" t="str">
            <v>X</v>
          </cell>
          <cell r="M53" t="str">
            <v>X</v>
          </cell>
          <cell r="N53" t="str">
            <v>X</v>
          </cell>
          <cell r="T53" t="str">
            <v>X</v>
          </cell>
          <cell r="AA53" t="str">
            <v>X</v>
          </cell>
          <cell r="AH53" t="str">
            <v>X</v>
          </cell>
          <cell r="AI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F54" t="str">
            <v>X</v>
          </cell>
          <cell r="I54" t="str">
            <v>X</v>
          </cell>
          <cell r="M54" t="str">
            <v>X</v>
          </cell>
          <cell r="N54" t="str">
            <v>X</v>
          </cell>
          <cell r="T54" t="str">
            <v>X</v>
          </cell>
          <cell r="AA54" t="str">
            <v>X</v>
          </cell>
          <cell r="AH54" t="str">
            <v>X</v>
          </cell>
          <cell r="AI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F55" t="str">
            <v>X</v>
          </cell>
          <cell r="I55" t="str">
            <v>X</v>
          </cell>
          <cell r="M55" t="str">
            <v>X</v>
          </cell>
          <cell r="N55" t="str">
            <v>X</v>
          </cell>
          <cell r="T55" t="str">
            <v>X</v>
          </cell>
          <cell r="AA55" t="str">
            <v>X</v>
          </cell>
          <cell r="AH55" t="str">
            <v>X</v>
          </cell>
          <cell r="AI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F56" t="str">
            <v>X</v>
          </cell>
          <cell r="I56" t="str">
            <v>X</v>
          </cell>
          <cell r="M56" t="str">
            <v>X</v>
          </cell>
          <cell r="N56" t="str">
            <v>X</v>
          </cell>
          <cell r="T56" t="str">
            <v>X</v>
          </cell>
          <cell r="AA56" t="str">
            <v>X</v>
          </cell>
          <cell r="AH56" t="str">
            <v>X</v>
          </cell>
          <cell r="AI56" t="str">
            <v>X</v>
          </cell>
        </row>
        <row r="59">
          <cell r="A59" t="str">
            <v>W1057</v>
          </cell>
          <cell r="B59" t="str">
            <v>MOLRAT</v>
          </cell>
          <cell r="D59" t="str">
            <v>CNS</v>
          </cell>
          <cell r="F59" t="str">
            <v>X</v>
          </cell>
          <cell r="I59" t="str">
            <v>X</v>
          </cell>
          <cell r="M59" t="str">
            <v>X</v>
          </cell>
          <cell r="N59" t="str">
            <v>X</v>
          </cell>
          <cell r="T59" t="str">
            <v>X</v>
          </cell>
          <cell r="AA59" t="str">
            <v>X</v>
          </cell>
          <cell r="AH59" t="str">
            <v>X</v>
          </cell>
          <cell r="AI59" t="str">
            <v>X</v>
          </cell>
        </row>
        <row r="60">
          <cell r="A60" t="str">
            <v>W1058</v>
          </cell>
          <cell r="B60" t="str">
            <v>SOMPONG</v>
          </cell>
          <cell r="D60" t="str">
            <v>SRC</v>
          </cell>
          <cell r="E60" t="str">
            <v>X</v>
          </cell>
          <cell r="I60" t="str">
            <v>X</v>
          </cell>
          <cell r="L60" t="str">
            <v>X</v>
          </cell>
          <cell r="N60" t="str">
            <v>X</v>
          </cell>
          <cell r="S60" t="str">
            <v>X</v>
          </cell>
          <cell r="Z60" t="str">
            <v>X</v>
          </cell>
          <cell r="AG60" t="str">
            <v>X</v>
          </cell>
          <cell r="AI60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SRC</v>
          </cell>
          <cell r="F61" t="str">
            <v>X</v>
          </cell>
          <cell r="I61" t="str">
            <v>X</v>
          </cell>
          <cell r="M61" t="str">
            <v>X</v>
          </cell>
          <cell r="N61" t="str">
            <v>X</v>
          </cell>
          <cell r="T61" t="str">
            <v>X</v>
          </cell>
          <cell r="AA61" t="str">
            <v>X</v>
          </cell>
          <cell r="AH61" t="str">
            <v>X</v>
          </cell>
          <cell r="AI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F62" t="str">
            <v>X</v>
          </cell>
          <cell r="I62" t="str">
            <v>X</v>
          </cell>
          <cell r="M62" t="str">
            <v>X</v>
          </cell>
          <cell r="N62" t="str">
            <v>X</v>
          </cell>
          <cell r="T62" t="str">
            <v>X</v>
          </cell>
          <cell r="AA62" t="str">
            <v>X</v>
          </cell>
          <cell r="AH62" t="str">
            <v>X</v>
          </cell>
          <cell r="AI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F63" t="str">
            <v>X</v>
          </cell>
          <cell r="I63" t="str">
            <v>X</v>
          </cell>
          <cell r="M63" t="str">
            <v>X</v>
          </cell>
          <cell r="N63" t="str">
            <v>X</v>
          </cell>
          <cell r="T63" t="str">
            <v>X</v>
          </cell>
          <cell r="AA63" t="str">
            <v>X</v>
          </cell>
          <cell r="AH63" t="str">
            <v>X</v>
          </cell>
          <cell r="AI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F64" t="str">
            <v>X</v>
          </cell>
          <cell r="I64" t="str">
            <v>X</v>
          </cell>
          <cell r="M64" t="str">
            <v>X</v>
          </cell>
          <cell r="N64" t="str">
            <v>X</v>
          </cell>
          <cell r="T64" t="str">
            <v>X</v>
          </cell>
          <cell r="AA64" t="str">
            <v>X</v>
          </cell>
          <cell r="AH64" t="str">
            <v>X</v>
          </cell>
          <cell r="AI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F65" t="str">
            <v>X</v>
          </cell>
          <cell r="I65" t="str">
            <v>X</v>
          </cell>
          <cell r="M65" t="str">
            <v>X</v>
          </cell>
          <cell r="N65" t="str">
            <v>X</v>
          </cell>
          <cell r="T65" t="str">
            <v>X</v>
          </cell>
          <cell r="AA65" t="str">
            <v>X</v>
          </cell>
          <cell r="AH65" t="str">
            <v>X</v>
          </cell>
          <cell r="AI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F66" t="str">
            <v>X</v>
          </cell>
          <cell r="I66" t="str">
            <v>X</v>
          </cell>
          <cell r="M66" t="str">
            <v>X</v>
          </cell>
          <cell r="N66" t="str">
            <v>X</v>
          </cell>
          <cell r="T66" t="str">
            <v>X</v>
          </cell>
          <cell r="AA66" t="str">
            <v>X</v>
          </cell>
          <cell r="AH66" t="str">
            <v>X</v>
          </cell>
          <cell r="AI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F67" t="str">
            <v>X</v>
          </cell>
          <cell r="I67" t="str">
            <v>X</v>
          </cell>
          <cell r="M67" t="str">
            <v>X</v>
          </cell>
          <cell r="N67" t="str">
            <v>X</v>
          </cell>
          <cell r="T67" t="str">
            <v>X</v>
          </cell>
          <cell r="AA67" t="str">
            <v>X</v>
          </cell>
          <cell r="AH67" t="str">
            <v>X</v>
          </cell>
          <cell r="AI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F68" t="str">
            <v>X</v>
          </cell>
          <cell r="I68" t="str">
            <v>X</v>
          </cell>
          <cell r="M68" t="str">
            <v>X</v>
          </cell>
          <cell r="N68" t="str">
            <v>X</v>
          </cell>
          <cell r="T68" t="str">
            <v>X</v>
          </cell>
          <cell r="AA68" t="str">
            <v>X</v>
          </cell>
          <cell r="AH68" t="str">
            <v>X</v>
          </cell>
          <cell r="AI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F69" t="str">
            <v>X</v>
          </cell>
          <cell r="I69" t="str">
            <v>X</v>
          </cell>
          <cell r="M69" t="str">
            <v>X</v>
          </cell>
          <cell r="N69" t="str">
            <v>X</v>
          </cell>
          <cell r="T69" t="str">
            <v>X</v>
          </cell>
          <cell r="AA69" t="str">
            <v>X</v>
          </cell>
          <cell r="AH69" t="str">
            <v>X</v>
          </cell>
          <cell r="AI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SRC</v>
          </cell>
          <cell r="F70" t="str">
            <v>X</v>
          </cell>
          <cell r="I70" t="str">
            <v>X</v>
          </cell>
          <cell r="M70" t="str">
            <v>X</v>
          </cell>
          <cell r="N70" t="str">
            <v>X</v>
          </cell>
          <cell r="T70" t="str">
            <v>X</v>
          </cell>
          <cell r="AA70" t="str">
            <v>X</v>
          </cell>
          <cell r="AH70" t="str">
            <v>X</v>
          </cell>
          <cell r="AI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F71" t="str">
            <v>X</v>
          </cell>
          <cell r="I71" t="str">
            <v>X</v>
          </cell>
          <cell r="M71" t="str">
            <v>X</v>
          </cell>
          <cell r="N71" t="str">
            <v>X</v>
          </cell>
          <cell r="T71" t="str">
            <v>X</v>
          </cell>
          <cell r="AA71" t="str">
            <v>X</v>
          </cell>
          <cell r="AH71" t="str">
            <v>X</v>
          </cell>
          <cell r="AI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F72" t="str">
            <v>X</v>
          </cell>
          <cell r="I72" t="str">
            <v>X</v>
          </cell>
          <cell r="M72" t="str">
            <v>X</v>
          </cell>
          <cell r="N72" t="str">
            <v>X</v>
          </cell>
          <cell r="T72" t="str">
            <v>X</v>
          </cell>
          <cell r="AA72" t="str">
            <v>X</v>
          </cell>
          <cell r="AH72" t="str">
            <v>X</v>
          </cell>
          <cell r="AI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F73" t="str">
            <v>X</v>
          </cell>
          <cell r="I73" t="str">
            <v>X</v>
          </cell>
          <cell r="M73" t="str">
            <v>X</v>
          </cell>
          <cell r="N73" t="str">
            <v>X</v>
          </cell>
          <cell r="T73" t="str">
            <v>X</v>
          </cell>
          <cell r="AA73" t="str">
            <v>X</v>
          </cell>
          <cell r="AH73" t="str">
            <v>X</v>
          </cell>
          <cell r="AI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F74" t="str">
            <v>X</v>
          </cell>
          <cell r="I74" t="str">
            <v>X</v>
          </cell>
          <cell r="M74" t="str">
            <v>X</v>
          </cell>
          <cell r="N74" t="str">
            <v>X</v>
          </cell>
          <cell r="T74" t="str">
            <v>X</v>
          </cell>
          <cell r="AA74" t="str">
            <v>X</v>
          </cell>
          <cell r="AH74" t="str">
            <v>X</v>
          </cell>
          <cell r="AI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F75" t="str">
            <v>X</v>
          </cell>
          <cell r="I75" t="str">
            <v>X</v>
          </cell>
          <cell r="M75" t="str">
            <v>X</v>
          </cell>
          <cell r="N75" t="str">
            <v>X</v>
          </cell>
          <cell r="T75" t="str">
            <v>X</v>
          </cell>
          <cell r="AA75" t="str">
            <v>X</v>
          </cell>
          <cell r="AH75" t="str">
            <v>X</v>
          </cell>
          <cell r="AI75" t="str">
            <v>X</v>
          </cell>
        </row>
        <row r="76">
          <cell r="A76" t="str">
            <v>W1074</v>
          </cell>
          <cell r="B76" t="str">
            <v>MR.ADUL</v>
          </cell>
          <cell r="C76" t="str">
            <v>TEAMWONG</v>
          </cell>
          <cell r="D76" t="str">
            <v>CNS</v>
          </cell>
          <cell r="F76" t="str">
            <v>X</v>
          </cell>
          <cell r="I76" t="str">
            <v>X</v>
          </cell>
          <cell r="M76" t="str">
            <v>X</v>
          </cell>
          <cell r="N76" t="str">
            <v>X</v>
          </cell>
          <cell r="T76" t="str">
            <v>X</v>
          </cell>
          <cell r="AA76" t="str">
            <v>X</v>
          </cell>
          <cell r="AH76" t="str">
            <v>X</v>
          </cell>
          <cell r="AI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F77" t="str">
            <v>X</v>
          </cell>
          <cell r="I77" t="str">
            <v>X</v>
          </cell>
          <cell r="M77" t="str">
            <v>X</v>
          </cell>
          <cell r="N77" t="str">
            <v>X</v>
          </cell>
          <cell r="T77" t="str">
            <v>X</v>
          </cell>
          <cell r="AA77" t="str">
            <v>X</v>
          </cell>
          <cell r="AH77" t="str">
            <v>X</v>
          </cell>
          <cell r="AI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F78" t="str">
            <v>X</v>
          </cell>
          <cell r="I78" t="str">
            <v>X</v>
          </cell>
          <cell r="M78" t="str">
            <v>X</v>
          </cell>
          <cell r="N78" t="str">
            <v>X</v>
          </cell>
          <cell r="T78" t="str">
            <v>X</v>
          </cell>
          <cell r="AA78" t="str">
            <v>X</v>
          </cell>
          <cell r="AH78" t="str">
            <v>X</v>
          </cell>
          <cell r="AI78" t="str">
            <v>X</v>
          </cell>
        </row>
        <row r="79">
          <cell r="A79" t="str">
            <v>W1077</v>
          </cell>
          <cell r="B79" t="str">
            <v>MR.CHAIWAT</v>
          </cell>
          <cell r="C79" t="str">
            <v>RUNESIRIPANICH</v>
          </cell>
          <cell r="D79" t="str">
            <v>CNS</v>
          </cell>
          <cell r="F79" t="str">
            <v>X</v>
          </cell>
          <cell r="I79" t="str">
            <v>X</v>
          </cell>
          <cell r="M79" t="str">
            <v>X</v>
          </cell>
          <cell r="N79" t="str">
            <v>X</v>
          </cell>
          <cell r="T79" t="str">
            <v>X</v>
          </cell>
          <cell r="AA79" t="str">
            <v>X</v>
          </cell>
          <cell r="AH79" t="str">
            <v>X</v>
          </cell>
          <cell r="AI79" t="str">
            <v>X</v>
          </cell>
        </row>
        <row r="82">
          <cell r="A82" t="str">
            <v>W1080</v>
          </cell>
          <cell r="B82" t="str">
            <v>NIWAT</v>
          </cell>
          <cell r="D82" t="str">
            <v>CNS</v>
          </cell>
          <cell r="F82" t="str">
            <v>X</v>
          </cell>
          <cell r="I82" t="str">
            <v>X</v>
          </cell>
          <cell r="M82" t="str">
            <v>X</v>
          </cell>
          <cell r="N82" t="str">
            <v>X</v>
          </cell>
          <cell r="T82" t="str">
            <v>X</v>
          </cell>
          <cell r="AA82" t="str">
            <v>X</v>
          </cell>
          <cell r="AH82" t="str">
            <v>X</v>
          </cell>
          <cell r="AI82" t="str">
            <v>X</v>
          </cell>
        </row>
        <row r="83">
          <cell r="A83" t="str">
            <v>W1081</v>
          </cell>
          <cell r="B83" t="str">
            <v>MR. KAMOL</v>
          </cell>
          <cell r="D83" t="str">
            <v>BPK</v>
          </cell>
          <cell r="I83" t="str">
            <v>X</v>
          </cell>
          <cell r="J83" t="str">
            <v>X</v>
          </cell>
          <cell r="N83" t="str">
            <v>X</v>
          </cell>
          <cell r="Q83" t="str">
            <v>X</v>
          </cell>
          <cell r="X83" t="str">
            <v>X</v>
          </cell>
          <cell r="AE83" t="str">
            <v>X</v>
          </cell>
          <cell r="AI83" t="str">
            <v>X</v>
          </cell>
        </row>
        <row r="84">
          <cell r="A84" t="str">
            <v>W1082</v>
          </cell>
          <cell r="B84" t="str">
            <v>MR. APICHIT</v>
          </cell>
          <cell r="D84" t="str">
            <v>BPK</v>
          </cell>
          <cell r="G84" t="str">
            <v>X</v>
          </cell>
          <cell r="I84" t="str">
            <v>X</v>
          </cell>
          <cell r="N84" t="str">
            <v>X</v>
          </cell>
          <cell r="U84" t="str">
            <v>X</v>
          </cell>
          <cell r="AB84" t="str">
            <v>X</v>
          </cell>
          <cell r="AI84" t="str">
            <v>X</v>
          </cell>
        </row>
        <row r="85">
          <cell r="A85" t="str">
            <v>W1083</v>
          </cell>
          <cell r="B85" t="str">
            <v>MR. AKHOM</v>
          </cell>
          <cell r="D85" t="str">
            <v>BPK</v>
          </cell>
          <cell r="E85" t="str">
            <v>X</v>
          </cell>
          <cell r="I85" t="str">
            <v>X</v>
          </cell>
          <cell r="L85" t="str">
            <v>X</v>
          </cell>
          <cell r="N85" t="str">
            <v>X</v>
          </cell>
          <cell r="S85" t="str">
            <v>X</v>
          </cell>
          <cell r="Z85" t="str">
            <v>X</v>
          </cell>
          <cell r="AG85" t="str">
            <v>X</v>
          </cell>
          <cell r="AI85" t="str">
            <v>X</v>
          </cell>
        </row>
        <row r="86">
          <cell r="A86" t="str">
            <v>W1084</v>
          </cell>
          <cell r="B86" t="str">
            <v>WISUT</v>
          </cell>
          <cell r="C86" t="str">
            <v>PANUEKDEE</v>
          </cell>
          <cell r="D86" t="str">
            <v>BPK</v>
          </cell>
          <cell r="F86" t="str">
            <v>X</v>
          </cell>
          <cell r="I86" t="str">
            <v>X</v>
          </cell>
          <cell r="M86" t="str">
            <v>X</v>
          </cell>
          <cell r="N86" t="str">
            <v>X</v>
          </cell>
          <cell r="T86" t="str">
            <v>X</v>
          </cell>
          <cell r="AA86" t="str">
            <v>X</v>
          </cell>
          <cell r="AH86" t="str">
            <v>X</v>
          </cell>
          <cell r="AI86" t="str">
            <v>X</v>
          </cell>
        </row>
        <row r="88">
          <cell r="A88" t="str">
            <v>W1086</v>
          </cell>
          <cell r="B88" t="str">
            <v>SOMCHAI</v>
          </cell>
          <cell r="C88" t="str">
            <v>BOONMAK</v>
          </cell>
          <cell r="D88" t="str">
            <v>BPK</v>
          </cell>
          <cell r="F88" t="str">
            <v>X</v>
          </cell>
          <cell r="I88" t="str">
            <v>X</v>
          </cell>
          <cell r="M88" t="str">
            <v>X</v>
          </cell>
          <cell r="N88" t="str">
            <v>X</v>
          </cell>
          <cell r="T88" t="str">
            <v>X</v>
          </cell>
          <cell r="AA88" t="str">
            <v>X</v>
          </cell>
          <cell r="AH88" t="str">
            <v>X</v>
          </cell>
          <cell r="AI88" t="str">
            <v>X</v>
          </cell>
        </row>
        <row r="91">
          <cell r="A91" t="str">
            <v>W1089</v>
          </cell>
          <cell r="B91" t="str">
            <v>SIRICHAI</v>
          </cell>
          <cell r="C91" t="str">
            <v>HOYSANG</v>
          </cell>
          <cell r="D91" t="str">
            <v>CNS</v>
          </cell>
          <cell r="F91" t="str">
            <v>X</v>
          </cell>
          <cell r="I91" t="str">
            <v>X</v>
          </cell>
          <cell r="M91" t="str">
            <v>X</v>
          </cell>
          <cell r="N91" t="str">
            <v>X</v>
          </cell>
          <cell r="T91" t="str">
            <v>X</v>
          </cell>
          <cell r="AA91" t="str">
            <v>X</v>
          </cell>
          <cell r="AH91" t="str">
            <v>X</v>
          </cell>
          <cell r="AI91" t="str">
            <v>X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">
          <cell r="E3">
            <v>37226</v>
          </cell>
        </row>
      </sheetData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>
        <row r="3">
          <cell r="E3">
            <v>37226</v>
          </cell>
        </row>
      </sheetData>
      <sheetData sheetId="2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K"/>
      <sheetName val="CNS"/>
      <sheetName val="LP"/>
      <sheetName val="SRC"/>
      <sheetName val="KK"/>
      <sheetName val="SRT"/>
      <sheetName val="NSW"/>
      <sheetName val="Holiday-Oct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37165</v>
          </cell>
          <cell r="F3">
            <v>37166</v>
          </cell>
          <cell r="G3">
            <v>37167</v>
          </cell>
          <cell r="H3">
            <v>37168</v>
          </cell>
          <cell r="I3">
            <v>37169</v>
          </cell>
          <cell r="J3">
            <v>37170</v>
          </cell>
          <cell r="K3">
            <v>37171</v>
          </cell>
          <cell r="L3">
            <v>37172</v>
          </cell>
          <cell r="M3">
            <v>37173</v>
          </cell>
          <cell r="N3">
            <v>37174</v>
          </cell>
          <cell r="O3">
            <v>37175</v>
          </cell>
          <cell r="P3">
            <v>37176</v>
          </cell>
          <cell r="Q3">
            <v>37177</v>
          </cell>
          <cell r="R3">
            <v>37178</v>
          </cell>
          <cell r="S3">
            <v>37179</v>
          </cell>
          <cell r="T3">
            <v>37180</v>
          </cell>
          <cell r="U3">
            <v>37181</v>
          </cell>
          <cell r="V3">
            <v>37182</v>
          </cell>
          <cell r="W3">
            <v>37183</v>
          </cell>
          <cell r="X3">
            <v>37184</v>
          </cell>
          <cell r="Y3">
            <v>37185</v>
          </cell>
          <cell r="Z3">
            <v>37186</v>
          </cell>
          <cell r="AA3">
            <v>37187</v>
          </cell>
          <cell r="AB3">
            <v>37188</v>
          </cell>
          <cell r="AC3">
            <v>37189</v>
          </cell>
          <cell r="AD3">
            <v>37190</v>
          </cell>
          <cell r="AE3">
            <v>37191</v>
          </cell>
          <cell r="AF3">
            <v>37192</v>
          </cell>
          <cell r="AG3">
            <v>37193</v>
          </cell>
          <cell r="AH3">
            <v>37194</v>
          </cell>
          <cell r="AI3">
            <v>37195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J6" t="str">
            <v>X</v>
          </cell>
          <cell r="Q6" t="str">
            <v>X</v>
          </cell>
          <cell r="X6" t="str">
            <v>X</v>
          </cell>
          <cell r="AA6" t="str">
            <v>X</v>
          </cell>
          <cell r="AE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H7" t="str">
            <v>X</v>
          </cell>
          <cell r="O7" t="str">
            <v>X</v>
          </cell>
          <cell r="V7" t="str">
            <v>X</v>
          </cell>
          <cell r="AA7" t="str">
            <v>X</v>
          </cell>
          <cell r="AC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H8" t="str">
            <v>X</v>
          </cell>
          <cell r="O8" t="str">
            <v>X</v>
          </cell>
          <cell r="V8" t="str">
            <v>X</v>
          </cell>
          <cell r="AA8" t="str">
            <v>X</v>
          </cell>
          <cell r="AC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K10" t="str">
            <v>X</v>
          </cell>
          <cell r="R10" t="str">
            <v>X</v>
          </cell>
          <cell r="Y10" t="str">
            <v>X</v>
          </cell>
          <cell r="AA10" t="str">
            <v>X</v>
          </cell>
          <cell r="AF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K11" t="str">
            <v>X</v>
          </cell>
          <cell r="R11" t="str">
            <v>X</v>
          </cell>
          <cell r="Y11" t="str">
            <v>X</v>
          </cell>
          <cell r="AA11" t="str">
            <v>X</v>
          </cell>
          <cell r="AF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G13" t="str">
            <v>X</v>
          </cell>
          <cell r="N13" t="str">
            <v>X</v>
          </cell>
          <cell r="U13" t="str">
            <v>X</v>
          </cell>
          <cell r="AA13" t="str">
            <v>X</v>
          </cell>
          <cell r="AB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P14" t="str">
            <v>X</v>
          </cell>
          <cell r="W14" t="str">
            <v>X</v>
          </cell>
          <cell r="AA14" t="str">
            <v>X</v>
          </cell>
          <cell r="AD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J15" t="str">
            <v>X</v>
          </cell>
          <cell r="Q15" t="str">
            <v>X</v>
          </cell>
          <cell r="X15" t="str">
            <v>X</v>
          </cell>
          <cell r="AA15" t="str">
            <v>X</v>
          </cell>
          <cell r="AE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F16" t="str">
            <v>X</v>
          </cell>
          <cell r="M16" t="str">
            <v>X</v>
          </cell>
          <cell r="T16" t="str">
            <v>X</v>
          </cell>
          <cell r="AA16" t="str">
            <v>X</v>
          </cell>
          <cell r="AB16" t="str">
            <v>X</v>
          </cell>
          <cell r="AH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E17" t="str">
            <v>X</v>
          </cell>
          <cell r="L17" t="str">
            <v>X</v>
          </cell>
          <cell r="S17" t="str">
            <v>X</v>
          </cell>
          <cell r="Z17" t="str">
            <v>X</v>
          </cell>
          <cell r="AA17" t="str">
            <v>X</v>
          </cell>
          <cell r="AG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F18" t="str">
            <v>X</v>
          </cell>
          <cell r="M18" t="str">
            <v>X</v>
          </cell>
          <cell r="T18" t="str">
            <v>X</v>
          </cell>
          <cell r="AA18" t="str">
            <v>X</v>
          </cell>
          <cell r="AB18" t="str">
            <v>X</v>
          </cell>
          <cell r="AH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K19" t="str">
            <v>X</v>
          </cell>
          <cell r="R19" t="str">
            <v>X</v>
          </cell>
          <cell r="Y19" t="str">
            <v>X</v>
          </cell>
          <cell r="AA19" t="str">
            <v>X</v>
          </cell>
          <cell r="AF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SRC</v>
          </cell>
          <cell r="K20" t="str">
            <v>X</v>
          </cell>
          <cell r="R20" t="str">
            <v>X</v>
          </cell>
          <cell r="Y20" t="str">
            <v>X</v>
          </cell>
          <cell r="AA20" t="str">
            <v>X</v>
          </cell>
          <cell r="AF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K21" t="str">
            <v>X</v>
          </cell>
          <cell r="R21" t="str">
            <v>X</v>
          </cell>
          <cell r="Y21" t="str">
            <v>X</v>
          </cell>
          <cell r="AA21" t="str">
            <v>X</v>
          </cell>
          <cell r="AF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K23" t="str">
            <v>X</v>
          </cell>
          <cell r="R23" t="str">
            <v>X</v>
          </cell>
          <cell r="Y23" t="str">
            <v>X</v>
          </cell>
          <cell r="AA23" t="str">
            <v>X</v>
          </cell>
          <cell r="AF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K24" t="str">
            <v>X</v>
          </cell>
          <cell r="R24" t="str">
            <v>X</v>
          </cell>
          <cell r="Y24" t="str">
            <v>X</v>
          </cell>
          <cell r="AA24" t="str">
            <v>X</v>
          </cell>
          <cell r="AF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K25" t="str">
            <v>X</v>
          </cell>
          <cell r="R25" t="str">
            <v>X</v>
          </cell>
          <cell r="Y25" t="str">
            <v>X</v>
          </cell>
          <cell r="AA25" t="str">
            <v>X</v>
          </cell>
          <cell r="AF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K26" t="str">
            <v>X</v>
          </cell>
          <cell r="R26" t="str">
            <v>X</v>
          </cell>
          <cell r="Y26" t="str">
            <v>X</v>
          </cell>
          <cell r="AA26" t="str">
            <v>X</v>
          </cell>
          <cell r="AF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K27" t="str">
            <v>X</v>
          </cell>
          <cell r="R27" t="str">
            <v>X</v>
          </cell>
          <cell r="Y27" t="str">
            <v>X</v>
          </cell>
          <cell r="AA27" t="str">
            <v>X</v>
          </cell>
          <cell r="AF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K28" t="str">
            <v>X</v>
          </cell>
          <cell r="R28" t="str">
            <v>X</v>
          </cell>
          <cell r="Y28" t="str">
            <v>X</v>
          </cell>
          <cell r="AA28" t="str">
            <v>X</v>
          </cell>
          <cell r="AF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K29" t="str">
            <v>X</v>
          </cell>
          <cell r="R29" t="str">
            <v>X</v>
          </cell>
          <cell r="Y29" t="str">
            <v>X</v>
          </cell>
          <cell r="AA29" t="str">
            <v>X</v>
          </cell>
          <cell r="AF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K30" t="str">
            <v>X</v>
          </cell>
          <cell r="R30" t="str">
            <v>X</v>
          </cell>
          <cell r="Y30" t="str">
            <v>X</v>
          </cell>
          <cell r="AA30" t="str">
            <v>X</v>
          </cell>
          <cell r="AF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K31" t="str">
            <v>X</v>
          </cell>
          <cell r="R31" t="str">
            <v>X</v>
          </cell>
          <cell r="Y31" t="str">
            <v>X</v>
          </cell>
          <cell r="AA31" t="str">
            <v>X</v>
          </cell>
          <cell r="AF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K32" t="str">
            <v>X</v>
          </cell>
          <cell r="R32" t="str">
            <v>X</v>
          </cell>
          <cell r="Y32" t="str">
            <v>X</v>
          </cell>
          <cell r="AA32" t="str">
            <v>X</v>
          </cell>
          <cell r="AF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K33" t="str">
            <v>X</v>
          </cell>
          <cell r="R33" t="str">
            <v>X</v>
          </cell>
          <cell r="Y33" t="str">
            <v>X</v>
          </cell>
          <cell r="AA33" t="str">
            <v>X</v>
          </cell>
          <cell r="AF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K34" t="str">
            <v>X</v>
          </cell>
          <cell r="R34" t="str">
            <v>X</v>
          </cell>
          <cell r="Y34" t="str">
            <v>X</v>
          </cell>
          <cell r="AA34" t="str">
            <v>X</v>
          </cell>
          <cell r="AF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K35" t="str">
            <v>X</v>
          </cell>
          <cell r="R35" t="str">
            <v>X</v>
          </cell>
          <cell r="Y35" t="str">
            <v>X</v>
          </cell>
          <cell r="AA35" t="str">
            <v>X</v>
          </cell>
          <cell r="AF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K36" t="str">
            <v>X</v>
          </cell>
          <cell r="R36" t="str">
            <v>X</v>
          </cell>
          <cell r="Y36" t="str">
            <v>X</v>
          </cell>
          <cell r="AA36" t="str">
            <v>X</v>
          </cell>
          <cell r="AF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K37" t="str">
            <v>X</v>
          </cell>
          <cell r="R37" t="str">
            <v>X</v>
          </cell>
          <cell r="Y37" t="str">
            <v>X</v>
          </cell>
          <cell r="AA37" t="str">
            <v>X</v>
          </cell>
          <cell r="AF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K38" t="str">
            <v>X</v>
          </cell>
          <cell r="R38" t="str">
            <v>X</v>
          </cell>
          <cell r="Y38" t="str">
            <v>X</v>
          </cell>
          <cell r="AA38" t="str">
            <v>X</v>
          </cell>
          <cell r="AF38" t="str">
            <v>X</v>
          </cell>
        </row>
        <row r="39">
          <cell r="A39" t="str">
            <v>W1037</v>
          </cell>
          <cell r="B39" t="str">
            <v>MR.NARONK</v>
          </cell>
          <cell r="C39" t="str">
            <v>TUYAWAT</v>
          </cell>
          <cell r="D39" t="str">
            <v>KK</v>
          </cell>
          <cell r="K39" t="str">
            <v>X</v>
          </cell>
          <cell r="R39" t="str">
            <v>X</v>
          </cell>
          <cell r="Y39" t="str">
            <v>X</v>
          </cell>
          <cell r="AA39" t="str">
            <v>X</v>
          </cell>
          <cell r="AF39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K40" t="str">
            <v>X</v>
          </cell>
          <cell r="R40" t="str">
            <v>X</v>
          </cell>
          <cell r="Y40" t="str">
            <v>X</v>
          </cell>
          <cell r="AA40" t="str">
            <v>X</v>
          </cell>
          <cell r="AF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K41" t="str">
            <v>X</v>
          </cell>
          <cell r="R41" t="str">
            <v>X</v>
          </cell>
          <cell r="Y41" t="str">
            <v>X</v>
          </cell>
          <cell r="AA41" t="str">
            <v>X</v>
          </cell>
          <cell r="AF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K42" t="str">
            <v>X</v>
          </cell>
          <cell r="R42" t="str">
            <v>X</v>
          </cell>
          <cell r="Y42" t="str">
            <v>X</v>
          </cell>
          <cell r="AA42" t="str">
            <v>X</v>
          </cell>
          <cell r="AF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K43" t="str">
            <v>X</v>
          </cell>
          <cell r="R43" t="str">
            <v>X</v>
          </cell>
          <cell r="Y43" t="str">
            <v>X</v>
          </cell>
          <cell r="AA43" t="str">
            <v>X</v>
          </cell>
          <cell r="AF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K44" t="str">
            <v>X</v>
          </cell>
          <cell r="R44" t="str">
            <v>X</v>
          </cell>
          <cell r="Y44" t="str">
            <v>X</v>
          </cell>
          <cell r="AA44" t="str">
            <v>X</v>
          </cell>
          <cell r="AF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K45" t="str">
            <v>X</v>
          </cell>
          <cell r="R45" t="str">
            <v>X</v>
          </cell>
          <cell r="Y45" t="str">
            <v>X</v>
          </cell>
          <cell r="AA45" t="str">
            <v>X</v>
          </cell>
          <cell r="AF45" t="str">
            <v>X</v>
          </cell>
        </row>
        <row r="46">
          <cell r="A46" t="str">
            <v>W1044</v>
          </cell>
          <cell r="B46" t="str">
            <v>MR.SUPOL</v>
          </cell>
          <cell r="C46" t="str">
            <v>POLDUELNOK</v>
          </cell>
          <cell r="D46" t="str">
            <v>LP</v>
          </cell>
          <cell r="K46" t="str">
            <v>X</v>
          </cell>
          <cell r="R46" t="str">
            <v>X</v>
          </cell>
          <cell r="Y46" t="str">
            <v>X</v>
          </cell>
          <cell r="AA46" t="str">
            <v>X</v>
          </cell>
          <cell r="AF46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K47" t="str">
            <v>X</v>
          </cell>
          <cell r="R47" t="str">
            <v>X</v>
          </cell>
          <cell r="Y47" t="str">
            <v>X</v>
          </cell>
          <cell r="AA47" t="str">
            <v>X</v>
          </cell>
          <cell r="AF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K48" t="str">
            <v>X</v>
          </cell>
          <cell r="R48" t="str">
            <v>X</v>
          </cell>
          <cell r="Y48" t="str">
            <v>X</v>
          </cell>
          <cell r="AA48" t="str">
            <v>X</v>
          </cell>
          <cell r="AF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K49" t="str">
            <v>X</v>
          </cell>
          <cell r="R49" t="str">
            <v>X</v>
          </cell>
          <cell r="Y49" t="str">
            <v>X</v>
          </cell>
          <cell r="AA49" t="str">
            <v>X</v>
          </cell>
          <cell r="AF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K50" t="str">
            <v>X</v>
          </cell>
          <cell r="R50" t="str">
            <v>X</v>
          </cell>
          <cell r="Y50" t="str">
            <v>X</v>
          </cell>
          <cell r="AA50" t="str">
            <v>X</v>
          </cell>
          <cell r="AF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K51" t="str">
            <v>X</v>
          </cell>
          <cell r="R51" t="str">
            <v>X</v>
          </cell>
          <cell r="Y51" t="str">
            <v>X</v>
          </cell>
          <cell r="AA51" t="str">
            <v>X</v>
          </cell>
          <cell r="AF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K52" t="str">
            <v>X</v>
          </cell>
          <cell r="R52" t="str">
            <v>X</v>
          </cell>
          <cell r="Y52" t="str">
            <v>X</v>
          </cell>
          <cell r="AA52" t="str">
            <v>X</v>
          </cell>
          <cell r="AF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K53" t="str">
            <v>X</v>
          </cell>
          <cell r="R53" t="str">
            <v>X</v>
          </cell>
          <cell r="Y53" t="str">
            <v>X</v>
          </cell>
          <cell r="AA53" t="str">
            <v>X</v>
          </cell>
          <cell r="AF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K54" t="str">
            <v>X</v>
          </cell>
          <cell r="R54" t="str">
            <v>X</v>
          </cell>
          <cell r="Y54" t="str">
            <v>X</v>
          </cell>
          <cell r="AA54" t="str">
            <v>X</v>
          </cell>
          <cell r="AF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K55" t="str">
            <v>X</v>
          </cell>
          <cell r="R55" t="str">
            <v>X</v>
          </cell>
          <cell r="Y55" t="str">
            <v>X</v>
          </cell>
          <cell r="AA55" t="str">
            <v>X</v>
          </cell>
          <cell r="AF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K56" t="str">
            <v>X</v>
          </cell>
          <cell r="R56" t="str">
            <v>X</v>
          </cell>
          <cell r="Y56" t="str">
            <v>X</v>
          </cell>
          <cell r="AA56" t="str">
            <v>X</v>
          </cell>
          <cell r="AF56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BPK</v>
          </cell>
          <cell r="K61" t="str">
            <v>X</v>
          </cell>
          <cell r="R61" t="str">
            <v>X</v>
          </cell>
          <cell r="Y61" t="str">
            <v>X</v>
          </cell>
          <cell r="AF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K62" t="str">
            <v>X</v>
          </cell>
          <cell r="R62" t="str">
            <v>X</v>
          </cell>
          <cell r="Y62" t="str">
            <v>X</v>
          </cell>
          <cell r="AF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K63" t="str">
            <v>X</v>
          </cell>
          <cell r="R63" t="str">
            <v>X</v>
          </cell>
          <cell r="Y63" t="str">
            <v>X</v>
          </cell>
          <cell r="AF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K64" t="str">
            <v>X</v>
          </cell>
          <cell r="R64" t="str">
            <v>X</v>
          </cell>
          <cell r="Y64" t="str">
            <v>X</v>
          </cell>
          <cell r="AF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K65" t="str">
            <v>X</v>
          </cell>
          <cell r="R65" t="str">
            <v>X</v>
          </cell>
          <cell r="Y65" t="str">
            <v>X</v>
          </cell>
          <cell r="AF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K66" t="str">
            <v>X</v>
          </cell>
          <cell r="R66" t="str">
            <v>X</v>
          </cell>
          <cell r="Y66" t="str">
            <v>X</v>
          </cell>
          <cell r="AF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K67" t="str">
            <v>X</v>
          </cell>
          <cell r="R67" t="str">
            <v>X</v>
          </cell>
          <cell r="Y67" t="str">
            <v>X</v>
          </cell>
          <cell r="AF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K68" t="str">
            <v>X</v>
          </cell>
          <cell r="R68" t="str">
            <v>X</v>
          </cell>
          <cell r="Y68" t="str">
            <v>X</v>
          </cell>
          <cell r="AF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K69" t="str">
            <v>X</v>
          </cell>
          <cell r="R69" t="str">
            <v>X</v>
          </cell>
          <cell r="Y69" t="str">
            <v>X</v>
          </cell>
          <cell r="AF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BPK</v>
          </cell>
          <cell r="K70" t="str">
            <v>X</v>
          </cell>
          <cell r="R70" t="str">
            <v>X</v>
          </cell>
          <cell r="Y70" t="str">
            <v>X</v>
          </cell>
          <cell r="AF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K71" t="str">
            <v>X</v>
          </cell>
          <cell r="R71" t="str">
            <v>X</v>
          </cell>
          <cell r="Y71" t="str">
            <v>X</v>
          </cell>
          <cell r="AF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K72" t="str">
            <v>X</v>
          </cell>
          <cell r="R72" t="str">
            <v>X</v>
          </cell>
          <cell r="Y72" t="str">
            <v>X</v>
          </cell>
          <cell r="AF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K73" t="str">
            <v>X</v>
          </cell>
          <cell r="R73" t="str">
            <v>X</v>
          </cell>
          <cell r="Y73" t="str">
            <v>X</v>
          </cell>
          <cell r="AF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K74" t="str">
            <v>X</v>
          </cell>
          <cell r="R74" t="str">
            <v>X</v>
          </cell>
          <cell r="Y74" t="str">
            <v>X</v>
          </cell>
          <cell r="AF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K75" t="str">
            <v>X</v>
          </cell>
          <cell r="R75" t="str">
            <v>X</v>
          </cell>
          <cell r="Y75" t="str">
            <v>X</v>
          </cell>
          <cell r="AF75" t="str">
            <v>X</v>
          </cell>
        </row>
        <row r="76">
          <cell r="A76" t="str">
            <v>W1074</v>
          </cell>
          <cell r="B76" t="str">
            <v>MR.ADUNT</v>
          </cell>
          <cell r="C76" t="str">
            <v>TEAMWONG</v>
          </cell>
          <cell r="D76" t="str">
            <v>CNS</v>
          </cell>
          <cell r="K76" t="str">
            <v>X</v>
          </cell>
          <cell r="R76" t="str">
            <v>X</v>
          </cell>
          <cell r="Y76" t="str">
            <v>X</v>
          </cell>
          <cell r="AF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K77" t="str">
            <v>X</v>
          </cell>
          <cell r="R77" t="str">
            <v>X</v>
          </cell>
          <cell r="Y77" t="str">
            <v>X</v>
          </cell>
          <cell r="AF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K78" t="str">
            <v>X</v>
          </cell>
          <cell r="R78" t="str">
            <v>X</v>
          </cell>
          <cell r="Y78" t="str">
            <v>X</v>
          </cell>
          <cell r="AF78" t="str">
            <v>X</v>
          </cell>
        </row>
        <row r="79">
          <cell r="A79" t="str">
            <v>W1077</v>
          </cell>
          <cell r="B79" t="str">
            <v>MR.CHAIWUT</v>
          </cell>
          <cell r="C79" t="str">
            <v>RUNESIRIPANICH</v>
          </cell>
          <cell r="D79" t="str">
            <v>CNS</v>
          </cell>
          <cell r="K79" t="str">
            <v>X</v>
          </cell>
          <cell r="R79" t="str">
            <v>X</v>
          </cell>
          <cell r="Y79" t="str">
            <v>X</v>
          </cell>
          <cell r="AF79" t="str">
            <v>X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">
          <cell r="E3">
            <v>37165</v>
          </cell>
        </row>
      </sheetData>
      <sheetData sheetId="16"/>
      <sheetData sheetId="17"/>
      <sheetData sheetId="18">
        <row r="3">
          <cell r="E3">
            <v>37165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>
        <row r="3">
          <cell r="E3">
            <v>37165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K"/>
      <sheetName val="LPG"/>
      <sheetName val="KK"/>
      <sheetName val="SRC"/>
      <sheetName val="SRT"/>
      <sheetName val="CNS"/>
      <sheetName val="NKS"/>
      <sheetName val="# Load &amp; KMS"/>
      <sheetName val="Holiday-Sep"/>
      <sheetName val="#_Load_&amp;_KMS"/>
      <sheetName val="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</sheetNames>
    <sheetDataSet>
      <sheetData sheetId="0">
        <row r="3">
          <cell r="A3">
            <v>511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E3">
            <v>37135</v>
          </cell>
          <cell r="F3">
            <v>37136</v>
          </cell>
          <cell r="G3">
            <v>37137</v>
          </cell>
          <cell r="H3">
            <v>37138</v>
          </cell>
          <cell r="I3">
            <v>37139</v>
          </cell>
          <cell r="J3">
            <v>37140</v>
          </cell>
          <cell r="K3">
            <v>37141</v>
          </cell>
          <cell r="L3">
            <v>37142</v>
          </cell>
          <cell r="M3">
            <v>37143</v>
          </cell>
          <cell r="N3">
            <v>37144</v>
          </cell>
          <cell r="O3">
            <v>37145</v>
          </cell>
          <cell r="P3">
            <v>37146</v>
          </cell>
          <cell r="Q3">
            <v>37147</v>
          </cell>
          <cell r="R3">
            <v>37148</v>
          </cell>
          <cell r="S3">
            <v>37149</v>
          </cell>
          <cell r="T3">
            <v>37150</v>
          </cell>
          <cell r="U3">
            <v>37151</v>
          </cell>
          <cell r="V3">
            <v>37152</v>
          </cell>
          <cell r="W3">
            <v>37153</v>
          </cell>
          <cell r="X3">
            <v>37154</v>
          </cell>
          <cell r="Y3">
            <v>37155</v>
          </cell>
          <cell r="Z3">
            <v>37156</v>
          </cell>
          <cell r="AA3">
            <v>37157</v>
          </cell>
          <cell r="AB3">
            <v>37158</v>
          </cell>
          <cell r="AC3">
            <v>37159</v>
          </cell>
          <cell r="AD3">
            <v>37160</v>
          </cell>
          <cell r="AE3">
            <v>37161</v>
          </cell>
          <cell r="AF3">
            <v>37162</v>
          </cell>
          <cell r="AG3">
            <v>37163</v>
          </cell>
          <cell r="AH3">
            <v>37164</v>
          </cell>
        </row>
        <row r="6">
          <cell r="A6" t="str">
            <v>1004</v>
          </cell>
          <cell r="B6" t="str">
            <v>MR.JARUNYA</v>
          </cell>
          <cell r="C6" t="str">
            <v>MANAJAI</v>
          </cell>
          <cell r="D6" t="str">
            <v>BPK</v>
          </cell>
          <cell r="G6" t="str">
            <v>X</v>
          </cell>
          <cell r="N6" t="str">
            <v>X</v>
          </cell>
          <cell r="U6" t="str">
            <v>X</v>
          </cell>
          <cell r="AB6" t="str">
            <v>X</v>
          </cell>
        </row>
        <row r="7">
          <cell r="A7" t="str">
            <v>1005</v>
          </cell>
          <cell r="B7" t="str">
            <v>MR.JARIN</v>
          </cell>
          <cell r="C7" t="str">
            <v>TUYAWAT</v>
          </cell>
          <cell r="D7" t="str">
            <v>BPK</v>
          </cell>
          <cell r="J7" t="str">
            <v>X</v>
          </cell>
          <cell r="Q7" t="str">
            <v>X</v>
          </cell>
          <cell r="X7" t="str">
            <v>X</v>
          </cell>
          <cell r="AE7" t="str">
            <v>X</v>
          </cell>
        </row>
        <row r="8">
          <cell r="A8" t="str">
            <v>1006</v>
          </cell>
          <cell r="B8" t="str">
            <v>MR.TONGPUNE</v>
          </cell>
          <cell r="C8" t="str">
            <v>HOMCHIT</v>
          </cell>
          <cell r="D8" t="str">
            <v>BPK</v>
          </cell>
          <cell r="E8" t="str">
            <v>X</v>
          </cell>
          <cell r="L8" t="str">
            <v>X</v>
          </cell>
          <cell r="S8" t="str">
            <v>X</v>
          </cell>
          <cell r="Z8" t="str">
            <v>X</v>
          </cell>
          <cell r="AG8" t="str">
            <v>X</v>
          </cell>
        </row>
        <row r="9">
          <cell r="A9" t="str">
            <v>1008</v>
          </cell>
          <cell r="B9" t="str">
            <v>MR.TAWAT</v>
          </cell>
          <cell r="C9" t="str">
            <v>NUCHFANG</v>
          </cell>
          <cell r="D9" t="str">
            <v>BPK</v>
          </cell>
          <cell r="F9" t="str">
            <v>X</v>
          </cell>
          <cell r="M9" t="str">
            <v>X</v>
          </cell>
          <cell r="T9" t="str">
            <v>X</v>
          </cell>
          <cell r="AA9" t="str">
            <v>X</v>
          </cell>
          <cell r="AH9" t="str">
            <v>X</v>
          </cell>
        </row>
        <row r="10">
          <cell r="A10" t="str">
            <v>1009</v>
          </cell>
          <cell r="B10" t="str">
            <v>MR.PRASERT</v>
          </cell>
          <cell r="C10" t="str">
            <v>CHAOUNE</v>
          </cell>
          <cell r="D10" t="str">
            <v>BPK</v>
          </cell>
          <cell r="F10" t="str">
            <v>X</v>
          </cell>
          <cell r="M10" t="str">
            <v>X</v>
          </cell>
          <cell r="T10" t="str">
            <v>X</v>
          </cell>
          <cell r="AA10" t="str">
            <v>X</v>
          </cell>
          <cell r="AH10" t="str">
            <v>X</v>
          </cell>
        </row>
        <row r="11">
          <cell r="A11" t="str">
            <v>1010</v>
          </cell>
          <cell r="B11" t="str">
            <v>MR.PANOM</v>
          </cell>
          <cell r="C11" t="str">
            <v>ORUNDEG</v>
          </cell>
          <cell r="D11" t="str">
            <v>BPK</v>
          </cell>
          <cell r="F11" t="str">
            <v>X</v>
          </cell>
          <cell r="M11" t="str">
            <v>X</v>
          </cell>
          <cell r="T11" t="str">
            <v>X</v>
          </cell>
          <cell r="AA11" t="str">
            <v>X</v>
          </cell>
          <cell r="AH11" t="str">
            <v>X</v>
          </cell>
        </row>
        <row r="12">
          <cell r="A12" t="str">
            <v>1011</v>
          </cell>
          <cell r="B12" t="str">
            <v>MR.LEAN</v>
          </cell>
          <cell r="C12" t="str">
            <v>VARONG</v>
          </cell>
          <cell r="D12" t="str">
            <v>BPK</v>
          </cell>
          <cell r="I12" t="str">
            <v>X</v>
          </cell>
          <cell r="P12" t="str">
            <v>X</v>
          </cell>
          <cell r="W12" t="str">
            <v>X</v>
          </cell>
          <cell r="AD12" t="str">
            <v>X</v>
          </cell>
        </row>
        <row r="13">
          <cell r="A13" t="str">
            <v>1012</v>
          </cell>
          <cell r="B13" t="str">
            <v>MR.VINAI</v>
          </cell>
          <cell r="C13" t="str">
            <v>OUENMEE</v>
          </cell>
          <cell r="D13" t="str">
            <v>BPK</v>
          </cell>
          <cell r="J13" t="str">
            <v>X</v>
          </cell>
          <cell r="Q13" t="str">
            <v>X</v>
          </cell>
          <cell r="X13" t="str">
            <v>X</v>
          </cell>
          <cell r="AE13" t="str">
            <v>X</v>
          </cell>
        </row>
        <row r="14">
          <cell r="A14" t="str">
            <v>1013</v>
          </cell>
          <cell r="B14" t="str">
            <v>MR.SOMCHAI</v>
          </cell>
          <cell r="C14" t="str">
            <v>LAPULL</v>
          </cell>
          <cell r="D14" t="str">
            <v>BPK</v>
          </cell>
          <cell r="E14" t="str">
            <v>X</v>
          </cell>
          <cell r="L14" t="str">
            <v>X</v>
          </cell>
          <cell r="S14" t="str">
            <v>X</v>
          </cell>
          <cell r="Z14" t="str">
            <v>X</v>
          </cell>
          <cell r="AG14" t="str">
            <v>X</v>
          </cell>
        </row>
        <row r="15">
          <cell r="A15" t="str">
            <v>1014</v>
          </cell>
          <cell r="B15" t="str">
            <v>MR.SOMPORN</v>
          </cell>
          <cell r="C15" t="str">
            <v>LEARRDE</v>
          </cell>
          <cell r="D15" t="str">
            <v>BPK</v>
          </cell>
          <cell r="H15" t="str">
            <v>X</v>
          </cell>
          <cell r="O15" t="str">
            <v>X</v>
          </cell>
          <cell r="V15" t="str">
            <v>X</v>
          </cell>
          <cell r="AC15" t="str">
            <v>X</v>
          </cell>
        </row>
        <row r="16">
          <cell r="A16" t="str">
            <v>1015</v>
          </cell>
          <cell r="B16" t="str">
            <v>MR.SAWONG</v>
          </cell>
          <cell r="C16" t="str">
            <v>SARASARIN</v>
          </cell>
          <cell r="D16" t="str">
            <v>BPK</v>
          </cell>
          <cell r="K16" t="str">
            <v>X</v>
          </cell>
          <cell r="R16" t="str">
            <v>X</v>
          </cell>
          <cell r="Y16" t="str">
            <v>X</v>
          </cell>
          <cell r="AF16" t="str">
            <v>X</v>
          </cell>
        </row>
        <row r="17">
          <cell r="A17" t="str">
            <v>1016</v>
          </cell>
          <cell r="B17" t="str">
            <v>MR.SUDJAI</v>
          </cell>
          <cell r="C17" t="str">
            <v>DONOONBUL</v>
          </cell>
          <cell r="D17" t="str">
            <v>BPK</v>
          </cell>
          <cell r="H17" t="str">
            <v>X</v>
          </cell>
          <cell r="O17" t="str">
            <v>X</v>
          </cell>
          <cell r="V17" t="str">
            <v>X</v>
          </cell>
          <cell r="AC17" t="str">
            <v>X</v>
          </cell>
        </row>
        <row r="18">
          <cell r="A18" t="str">
            <v>1017</v>
          </cell>
          <cell r="B18" t="str">
            <v>MR.SURAPON</v>
          </cell>
          <cell r="C18" t="str">
            <v>CHAIPUMEE</v>
          </cell>
          <cell r="D18" t="str">
            <v>BPK</v>
          </cell>
          <cell r="K18" t="str">
            <v>X</v>
          </cell>
          <cell r="R18" t="str">
            <v>X</v>
          </cell>
          <cell r="Y18" t="str">
            <v>X</v>
          </cell>
          <cell r="AF18" t="str">
            <v>X</v>
          </cell>
        </row>
        <row r="19">
          <cell r="A19" t="str">
            <v>1018</v>
          </cell>
          <cell r="B19" t="str">
            <v>MR.PRASART</v>
          </cell>
          <cell r="C19" t="str">
            <v>JALERNSOOC</v>
          </cell>
          <cell r="D19" t="str">
            <v>SRC</v>
          </cell>
          <cell r="F19" t="str">
            <v>X</v>
          </cell>
          <cell r="M19" t="str">
            <v>X</v>
          </cell>
          <cell r="T19" t="str">
            <v>X</v>
          </cell>
          <cell r="AA19" t="str">
            <v>X</v>
          </cell>
          <cell r="AH19" t="str">
            <v>X</v>
          </cell>
        </row>
        <row r="20">
          <cell r="A20" t="str">
            <v>1019</v>
          </cell>
          <cell r="B20" t="str">
            <v>MR.WONCHAI</v>
          </cell>
          <cell r="C20" t="str">
            <v>YINGYONG</v>
          </cell>
          <cell r="D20" t="str">
            <v>SRC</v>
          </cell>
          <cell r="F20" t="str">
            <v>X</v>
          </cell>
          <cell r="M20" t="str">
            <v>X</v>
          </cell>
          <cell r="T20" t="str">
            <v>X</v>
          </cell>
          <cell r="AA20" t="str">
            <v>X</v>
          </cell>
          <cell r="AH20" t="str">
            <v>X</v>
          </cell>
        </row>
        <row r="21">
          <cell r="A21" t="str">
            <v>1020</v>
          </cell>
          <cell r="B21" t="str">
            <v>MR.SAKDA</v>
          </cell>
          <cell r="C21" t="str">
            <v>RUNEOONE</v>
          </cell>
          <cell r="D21" t="str">
            <v>SRC</v>
          </cell>
          <cell r="F21" t="str">
            <v>X</v>
          </cell>
          <cell r="M21" t="str">
            <v>X</v>
          </cell>
          <cell r="T21" t="str">
            <v>X</v>
          </cell>
          <cell r="AA21" t="str">
            <v>X</v>
          </cell>
          <cell r="AH21" t="str">
            <v>X</v>
          </cell>
        </row>
        <row r="22">
          <cell r="A22" t="str">
            <v>1021</v>
          </cell>
          <cell r="B22" t="str">
            <v>MR.SANAE</v>
          </cell>
          <cell r="C22" t="str">
            <v>MANABUNK</v>
          </cell>
          <cell r="D22" t="str">
            <v>SRC</v>
          </cell>
          <cell r="F22" t="str">
            <v>X</v>
          </cell>
          <cell r="M22" t="str">
            <v>X</v>
          </cell>
          <cell r="T22" t="str">
            <v>X</v>
          </cell>
          <cell r="AA22" t="str">
            <v>X</v>
          </cell>
          <cell r="AH22" t="str">
            <v>X</v>
          </cell>
        </row>
        <row r="23">
          <cell r="A23" t="str">
            <v>1022</v>
          </cell>
          <cell r="B23" t="str">
            <v xml:space="preserve">MR.DARIT </v>
          </cell>
          <cell r="C23" t="str">
            <v>SANMADSEN</v>
          </cell>
          <cell r="D23" t="str">
            <v>CNS</v>
          </cell>
          <cell r="F23" t="str">
            <v>X</v>
          </cell>
          <cell r="M23" t="str">
            <v>X</v>
          </cell>
          <cell r="T23" t="str">
            <v>X</v>
          </cell>
          <cell r="AA23" t="str">
            <v>X</v>
          </cell>
          <cell r="AH23" t="str">
            <v>X</v>
          </cell>
        </row>
        <row r="24">
          <cell r="A24" t="str">
            <v>1023</v>
          </cell>
          <cell r="B24" t="str">
            <v xml:space="preserve">MR.TANUT </v>
          </cell>
          <cell r="C24" t="str">
            <v>SAKTAKUNPINYO</v>
          </cell>
          <cell r="D24" t="str">
            <v>CNS</v>
          </cell>
          <cell r="F24" t="str">
            <v>X</v>
          </cell>
          <cell r="M24" t="str">
            <v>X</v>
          </cell>
          <cell r="T24" t="str">
            <v>X</v>
          </cell>
          <cell r="AA24" t="str">
            <v>X</v>
          </cell>
          <cell r="AH24" t="str">
            <v>X</v>
          </cell>
        </row>
        <row r="25">
          <cell r="A25" t="str">
            <v>1024</v>
          </cell>
          <cell r="B25" t="str">
            <v>MR.NIVES</v>
          </cell>
          <cell r="C25" t="str">
            <v>KEAWLOM</v>
          </cell>
          <cell r="D25" t="str">
            <v>CNS</v>
          </cell>
          <cell r="F25" t="str">
            <v>X</v>
          </cell>
          <cell r="M25" t="str">
            <v>X</v>
          </cell>
          <cell r="T25" t="str">
            <v>X</v>
          </cell>
          <cell r="AA25" t="str">
            <v>X</v>
          </cell>
          <cell r="AH25" t="str">
            <v>X</v>
          </cell>
        </row>
        <row r="26">
          <cell r="A26" t="str">
            <v>1025</v>
          </cell>
          <cell r="B26" t="str">
            <v>MR.BOONLERD</v>
          </cell>
          <cell r="C26" t="str">
            <v>WONGPOUEPA</v>
          </cell>
          <cell r="D26" t="str">
            <v>CNS</v>
          </cell>
          <cell r="F26" t="str">
            <v>X</v>
          </cell>
          <cell r="M26" t="str">
            <v>X</v>
          </cell>
          <cell r="T26" t="str">
            <v>X</v>
          </cell>
          <cell r="AA26" t="str">
            <v>X</v>
          </cell>
          <cell r="AH26" t="str">
            <v>X</v>
          </cell>
        </row>
        <row r="27">
          <cell r="A27" t="str">
            <v>1026</v>
          </cell>
          <cell r="B27" t="str">
            <v>MR.PRAJON</v>
          </cell>
          <cell r="C27" t="str">
            <v>KUMLAN</v>
          </cell>
          <cell r="D27" t="str">
            <v>CNS</v>
          </cell>
          <cell r="F27" t="str">
            <v>X</v>
          </cell>
          <cell r="M27" t="str">
            <v>X</v>
          </cell>
          <cell r="T27" t="str">
            <v>X</v>
          </cell>
          <cell r="AA27" t="str">
            <v>X</v>
          </cell>
          <cell r="AH27" t="str">
            <v>X</v>
          </cell>
        </row>
        <row r="28">
          <cell r="A28" t="str">
            <v>1027</v>
          </cell>
          <cell r="B28" t="str">
            <v>MR.PRAMOUL</v>
          </cell>
          <cell r="C28" t="str">
            <v>HARINCHAI</v>
          </cell>
          <cell r="D28" t="str">
            <v>CNS</v>
          </cell>
          <cell r="F28" t="str">
            <v>X</v>
          </cell>
          <cell r="M28" t="str">
            <v>X</v>
          </cell>
          <cell r="T28" t="str">
            <v>X</v>
          </cell>
          <cell r="AA28" t="str">
            <v>X</v>
          </cell>
          <cell r="AH28" t="str">
            <v>X</v>
          </cell>
        </row>
        <row r="29">
          <cell r="A29" t="str">
            <v>1028</v>
          </cell>
          <cell r="B29" t="str">
            <v>MR.PROMOTE</v>
          </cell>
          <cell r="C29" t="str">
            <v>TANOMPOLKREG</v>
          </cell>
          <cell r="D29" t="str">
            <v>CNS</v>
          </cell>
          <cell r="F29" t="str">
            <v>X</v>
          </cell>
          <cell r="M29" t="str">
            <v>X</v>
          </cell>
          <cell r="T29" t="str">
            <v>X</v>
          </cell>
          <cell r="AA29" t="str">
            <v>X</v>
          </cell>
          <cell r="AH29" t="str">
            <v>X</v>
          </cell>
        </row>
        <row r="30">
          <cell r="A30" t="str">
            <v>1029</v>
          </cell>
          <cell r="B30" t="str">
            <v>MR.PICHAN</v>
          </cell>
          <cell r="C30" t="str">
            <v>NAIJIT</v>
          </cell>
          <cell r="D30" t="str">
            <v>CNS</v>
          </cell>
          <cell r="F30" t="str">
            <v>X</v>
          </cell>
          <cell r="M30" t="str">
            <v>X</v>
          </cell>
          <cell r="T30" t="str">
            <v>X</v>
          </cell>
          <cell r="AA30" t="str">
            <v>X</v>
          </cell>
          <cell r="AH30" t="str">
            <v>X</v>
          </cell>
        </row>
        <row r="31">
          <cell r="A31" t="str">
            <v>1030</v>
          </cell>
          <cell r="B31" t="str">
            <v>MR.PRIYAM</v>
          </cell>
          <cell r="C31" t="str">
            <v>CHANWONG</v>
          </cell>
          <cell r="D31" t="str">
            <v>CNS</v>
          </cell>
          <cell r="F31" t="str">
            <v>X</v>
          </cell>
          <cell r="M31" t="str">
            <v>X</v>
          </cell>
          <cell r="T31" t="str">
            <v>X</v>
          </cell>
          <cell r="AA31" t="str">
            <v>X</v>
          </cell>
          <cell r="AH31" t="str">
            <v>X</v>
          </cell>
        </row>
        <row r="32">
          <cell r="A32" t="str">
            <v>1031</v>
          </cell>
          <cell r="B32" t="str">
            <v>MR.YOSUB</v>
          </cell>
          <cell r="C32" t="str">
            <v>DOKKATIN</v>
          </cell>
          <cell r="D32" t="str">
            <v>CNS</v>
          </cell>
          <cell r="F32" t="str">
            <v>X</v>
          </cell>
          <cell r="M32" t="str">
            <v>X</v>
          </cell>
          <cell r="T32" t="str">
            <v>X</v>
          </cell>
          <cell r="AA32" t="str">
            <v>X</v>
          </cell>
          <cell r="AH32" t="str">
            <v>X</v>
          </cell>
        </row>
        <row r="33">
          <cell r="A33" t="str">
            <v>1032</v>
          </cell>
          <cell r="B33" t="str">
            <v>MR.VIJARN</v>
          </cell>
          <cell r="C33" t="str">
            <v>SONEKUM</v>
          </cell>
          <cell r="D33" t="str">
            <v>CNS</v>
          </cell>
          <cell r="F33" t="str">
            <v>X</v>
          </cell>
          <cell r="M33" t="str">
            <v>X</v>
          </cell>
          <cell r="T33" t="str">
            <v>X</v>
          </cell>
          <cell r="AA33" t="str">
            <v>X</v>
          </cell>
          <cell r="AH33" t="str">
            <v>X</v>
          </cell>
        </row>
        <row r="34">
          <cell r="A34" t="str">
            <v>1033</v>
          </cell>
          <cell r="B34" t="str">
            <v>MR.SOKOL</v>
          </cell>
          <cell r="C34" t="str">
            <v>PILAIWONG</v>
          </cell>
          <cell r="D34" t="str">
            <v>CNS</v>
          </cell>
          <cell r="F34" t="str">
            <v>X</v>
          </cell>
          <cell r="M34" t="str">
            <v>X</v>
          </cell>
          <cell r="T34" t="str">
            <v>X</v>
          </cell>
          <cell r="AA34" t="str">
            <v>X</v>
          </cell>
          <cell r="AH34" t="str">
            <v>X</v>
          </cell>
        </row>
        <row r="35">
          <cell r="A35" t="str">
            <v>1034</v>
          </cell>
          <cell r="B35" t="str">
            <v>MR.SOMNUK</v>
          </cell>
          <cell r="C35" t="str">
            <v>PRECHARUK</v>
          </cell>
          <cell r="D35" t="str">
            <v>CNS</v>
          </cell>
          <cell r="F35" t="str">
            <v>X</v>
          </cell>
          <cell r="M35" t="str">
            <v>X</v>
          </cell>
          <cell r="T35" t="str">
            <v>X</v>
          </cell>
          <cell r="AA35" t="str">
            <v>X</v>
          </cell>
          <cell r="AH35" t="str">
            <v>X</v>
          </cell>
        </row>
        <row r="36">
          <cell r="A36" t="str">
            <v>1035</v>
          </cell>
          <cell r="B36" t="str">
            <v>MR.SURIN</v>
          </cell>
          <cell r="C36" t="str">
            <v>SINGJUN</v>
          </cell>
          <cell r="D36" t="str">
            <v>CNS</v>
          </cell>
          <cell r="F36" t="str">
            <v>X</v>
          </cell>
          <cell r="M36" t="str">
            <v>X</v>
          </cell>
          <cell r="T36" t="str">
            <v>X</v>
          </cell>
          <cell r="AA36" t="str">
            <v>X</v>
          </cell>
          <cell r="AH36" t="str">
            <v>X</v>
          </cell>
        </row>
        <row r="37">
          <cell r="A37" t="str">
            <v>1036</v>
          </cell>
          <cell r="B37" t="str">
            <v>MR.SAWENG</v>
          </cell>
          <cell r="C37" t="str">
            <v>BOONMALARD</v>
          </cell>
          <cell r="D37" t="str">
            <v>CNS</v>
          </cell>
          <cell r="F37" t="str">
            <v>X</v>
          </cell>
          <cell r="M37" t="str">
            <v>X</v>
          </cell>
          <cell r="T37" t="str">
            <v>X</v>
          </cell>
          <cell r="AA37" t="str">
            <v>X</v>
          </cell>
          <cell r="AH37" t="str">
            <v>X</v>
          </cell>
        </row>
        <row r="38">
          <cell r="A38" t="str">
            <v>1037</v>
          </cell>
          <cell r="B38" t="str">
            <v>MR.NARONK</v>
          </cell>
          <cell r="C38" t="str">
            <v>TUYAWAT</v>
          </cell>
          <cell r="D38" t="str">
            <v>KK</v>
          </cell>
          <cell r="F38" t="str">
            <v>X</v>
          </cell>
          <cell r="M38" t="str">
            <v>X</v>
          </cell>
          <cell r="T38" t="str">
            <v>X</v>
          </cell>
          <cell r="AA38" t="str">
            <v>X</v>
          </cell>
          <cell r="AH38" t="str">
            <v>X</v>
          </cell>
        </row>
        <row r="39">
          <cell r="A39" t="str">
            <v>1038</v>
          </cell>
          <cell r="B39" t="str">
            <v>MR.PIMPA</v>
          </cell>
          <cell r="C39" t="str">
            <v>DONMEANPORM</v>
          </cell>
          <cell r="D39" t="str">
            <v>KK</v>
          </cell>
          <cell r="F39" t="str">
            <v>X</v>
          </cell>
          <cell r="M39" t="str">
            <v>X</v>
          </cell>
          <cell r="T39" t="str">
            <v>X</v>
          </cell>
          <cell r="AA39" t="str">
            <v>X</v>
          </cell>
          <cell r="AH39" t="str">
            <v>X</v>
          </cell>
        </row>
        <row r="40">
          <cell r="A40" t="str">
            <v>1039</v>
          </cell>
          <cell r="B40" t="str">
            <v>MR.PAITOON</v>
          </cell>
          <cell r="C40" t="str">
            <v>KAKUM</v>
          </cell>
          <cell r="D40" t="str">
            <v>KK</v>
          </cell>
          <cell r="F40" t="str">
            <v>X</v>
          </cell>
          <cell r="M40" t="str">
            <v>X</v>
          </cell>
          <cell r="T40" t="str">
            <v>X</v>
          </cell>
          <cell r="AA40" t="str">
            <v>X</v>
          </cell>
          <cell r="AH40" t="str">
            <v>X</v>
          </cell>
        </row>
        <row r="41">
          <cell r="A41" t="str">
            <v>1040</v>
          </cell>
          <cell r="B41" t="str">
            <v>MR.RUNKSURIYA</v>
          </cell>
          <cell r="C41" t="str">
            <v>KAYIM</v>
          </cell>
          <cell r="D41" t="str">
            <v>KK</v>
          </cell>
          <cell r="F41" t="str">
            <v>X</v>
          </cell>
          <cell r="M41" t="str">
            <v>X</v>
          </cell>
          <cell r="T41" t="str">
            <v>X</v>
          </cell>
          <cell r="AA41" t="str">
            <v>X</v>
          </cell>
          <cell r="AH41" t="str">
            <v>X</v>
          </cell>
        </row>
        <row r="42">
          <cell r="A42" t="str">
            <v>1041</v>
          </cell>
          <cell r="B42" t="str">
            <v>MR.SOMBOON</v>
          </cell>
          <cell r="C42" t="str">
            <v>BUNTAVONG</v>
          </cell>
          <cell r="D42" t="str">
            <v>KK</v>
          </cell>
          <cell r="F42" t="str">
            <v>X</v>
          </cell>
          <cell r="M42" t="str">
            <v>X</v>
          </cell>
          <cell r="T42" t="str">
            <v>X</v>
          </cell>
          <cell r="AA42" t="str">
            <v>X</v>
          </cell>
          <cell r="AH42" t="str">
            <v>X</v>
          </cell>
        </row>
        <row r="43">
          <cell r="A43" t="str">
            <v>1042</v>
          </cell>
          <cell r="B43" t="str">
            <v>MR.PORNCHAI</v>
          </cell>
          <cell r="C43" t="str">
            <v>VIJIT</v>
          </cell>
          <cell r="D43" t="str">
            <v>LP</v>
          </cell>
          <cell r="F43" t="str">
            <v>X</v>
          </cell>
          <cell r="M43" t="str">
            <v>X</v>
          </cell>
          <cell r="T43" t="str">
            <v>X</v>
          </cell>
          <cell r="AA43" t="str">
            <v>X</v>
          </cell>
          <cell r="AH43" t="str">
            <v>X</v>
          </cell>
        </row>
        <row r="44">
          <cell r="A44" t="str">
            <v>1043</v>
          </cell>
          <cell r="B44" t="str">
            <v>MR.VICHAI</v>
          </cell>
          <cell r="C44" t="str">
            <v>PIYABUPPACHAT</v>
          </cell>
          <cell r="D44" t="str">
            <v>LP</v>
          </cell>
          <cell r="F44" t="str">
            <v>X</v>
          </cell>
          <cell r="M44" t="str">
            <v>X</v>
          </cell>
          <cell r="T44" t="str">
            <v>X</v>
          </cell>
          <cell r="AA44" t="str">
            <v>X</v>
          </cell>
          <cell r="AH44" t="str">
            <v>X</v>
          </cell>
        </row>
        <row r="45">
          <cell r="A45" t="str">
            <v>1044</v>
          </cell>
          <cell r="B45" t="str">
            <v>MR.SUPOL</v>
          </cell>
          <cell r="C45" t="str">
            <v>POLDUELNOK</v>
          </cell>
          <cell r="D45" t="str">
            <v>LP</v>
          </cell>
          <cell r="F45" t="str">
            <v>X</v>
          </cell>
          <cell r="M45" t="str">
            <v>X</v>
          </cell>
          <cell r="T45" t="str">
            <v>X</v>
          </cell>
          <cell r="AA45" t="str">
            <v>X</v>
          </cell>
          <cell r="AH45" t="str">
            <v>X</v>
          </cell>
        </row>
        <row r="46">
          <cell r="A46" t="str">
            <v>1045</v>
          </cell>
          <cell r="B46" t="str">
            <v>MR.SAWAI</v>
          </cell>
          <cell r="C46" t="str">
            <v>CHAIYAKUM</v>
          </cell>
          <cell r="D46" t="str">
            <v>LP</v>
          </cell>
          <cell r="F46" t="str">
            <v>X</v>
          </cell>
          <cell r="M46" t="str">
            <v>X</v>
          </cell>
          <cell r="T46" t="str">
            <v>X</v>
          </cell>
          <cell r="AA46" t="str">
            <v>X</v>
          </cell>
          <cell r="AH46" t="str">
            <v>X</v>
          </cell>
        </row>
        <row r="47">
          <cell r="A47" t="str">
            <v>1046</v>
          </cell>
          <cell r="B47" t="str">
            <v>MR.SOMSAK</v>
          </cell>
          <cell r="C47" t="str">
            <v>SUELBUT</v>
          </cell>
          <cell r="D47" t="str">
            <v>NSW</v>
          </cell>
          <cell r="F47" t="str">
            <v>X</v>
          </cell>
          <cell r="M47" t="str">
            <v>X</v>
          </cell>
          <cell r="T47" t="str">
            <v>X</v>
          </cell>
          <cell r="AA47" t="str">
            <v>X</v>
          </cell>
          <cell r="AH47" t="str">
            <v>X</v>
          </cell>
        </row>
        <row r="48">
          <cell r="A48" t="str">
            <v>1047</v>
          </cell>
          <cell r="B48" t="str">
            <v>MR.PRECHA</v>
          </cell>
          <cell r="C48" t="str">
            <v>SANSUK</v>
          </cell>
          <cell r="D48" t="str">
            <v>SRT</v>
          </cell>
          <cell r="F48" t="str">
            <v>X</v>
          </cell>
          <cell r="M48" t="str">
            <v>X</v>
          </cell>
          <cell r="T48" t="str">
            <v>X</v>
          </cell>
          <cell r="AA48" t="str">
            <v>X</v>
          </cell>
          <cell r="AH48" t="str">
            <v>X</v>
          </cell>
        </row>
        <row r="49">
          <cell r="A49" t="str">
            <v>1048</v>
          </cell>
          <cell r="B49" t="str">
            <v>MR.ORAN</v>
          </cell>
          <cell r="C49" t="str">
            <v>TONKDANE</v>
          </cell>
          <cell r="D49" t="str">
            <v>SRT</v>
          </cell>
          <cell r="F49" t="str">
            <v>X</v>
          </cell>
          <cell r="M49" t="str">
            <v>X</v>
          </cell>
          <cell r="T49" t="str">
            <v>X</v>
          </cell>
          <cell r="AA49" t="str">
            <v>X</v>
          </cell>
          <cell r="AH49" t="str">
            <v>X</v>
          </cell>
        </row>
        <row r="50">
          <cell r="A50" t="str">
            <v>1049</v>
          </cell>
          <cell r="B50" t="str">
            <v>MR.KITSANAPONG</v>
          </cell>
          <cell r="C50" t="str">
            <v>SIRITEP</v>
          </cell>
          <cell r="D50" t="str">
            <v>CNS</v>
          </cell>
          <cell r="F50" t="str">
            <v>X</v>
          </cell>
          <cell r="M50" t="str">
            <v>X</v>
          </cell>
          <cell r="T50" t="str">
            <v>X</v>
          </cell>
          <cell r="AA50" t="str">
            <v>X</v>
          </cell>
          <cell r="AH50" t="str">
            <v>X</v>
          </cell>
        </row>
        <row r="51">
          <cell r="A51" t="str">
            <v>1050</v>
          </cell>
          <cell r="B51" t="str">
            <v>MR.CHARONG</v>
          </cell>
          <cell r="C51" t="str">
            <v>BUNPAKOP</v>
          </cell>
          <cell r="D51" t="str">
            <v>CNS</v>
          </cell>
          <cell r="F51" t="str">
            <v>X</v>
          </cell>
          <cell r="M51" t="str">
            <v>X</v>
          </cell>
          <cell r="T51" t="str">
            <v>X</v>
          </cell>
          <cell r="AA51" t="str">
            <v>X</v>
          </cell>
          <cell r="AH51" t="str">
            <v>X</v>
          </cell>
        </row>
        <row r="52">
          <cell r="A52" t="str">
            <v>1051</v>
          </cell>
          <cell r="B52" t="str">
            <v>MR.NUNTAWUT</v>
          </cell>
          <cell r="C52" t="str">
            <v>SAKAKUM</v>
          </cell>
          <cell r="D52" t="str">
            <v>CNS</v>
          </cell>
          <cell r="F52" t="str">
            <v>X</v>
          </cell>
          <cell r="M52" t="str">
            <v>X</v>
          </cell>
          <cell r="T52" t="str">
            <v>X</v>
          </cell>
          <cell r="AA52" t="str">
            <v>X</v>
          </cell>
          <cell r="AH52" t="str">
            <v>X</v>
          </cell>
        </row>
        <row r="53">
          <cell r="A53" t="str">
            <v>1052</v>
          </cell>
          <cell r="B53" t="str">
            <v>MR.PRADIT</v>
          </cell>
          <cell r="C53" t="str">
            <v>SREPUTDE</v>
          </cell>
          <cell r="D53" t="str">
            <v>CNS</v>
          </cell>
          <cell r="F53" t="str">
            <v>X</v>
          </cell>
          <cell r="M53" t="str">
            <v>X</v>
          </cell>
          <cell r="T53" t="str">
            <v>X</v>
          </cell>
          <cell r="AA53" t="str">
            <v>X</v>
          </cell>
          <cell r="AH53" t="str">
            <v>X</v>
          </cell>
        </row>
        <row r="54">
          <cell r="A54" t="str">
            <v>1053</v>
          </cell>
          <cell r="B54" t="str">
            <v>MR.PRIRIT</v>
          </cell>
          <cell r="C54" t="str">
            <v>BUNKOOE</v>
          </cell>
          <cell r="D54" t="str">
            <v>CNS</v>
          </cell>
          <cell r="F54" t="str">
            <v>X</v>
          </cell>
          <cell r="M54" t="str">
            <v>X</v>
          </cell>
          <cell r="T54" t="str">
            <v>X</v>
          </cell>
          <cell r="AA54" t="str">
            <v>X</v>
          </cell>
          <cell r="AH54" t="str">
            <v>X</v>
          </cell>
        </row>
        <row r="55">
          <cell r="A55" t="str">
            <v>1054</v>
          </cell>
          <cell r="B55" t="str">
            <v>MR.SITICHOK</v>
          </cell>
          <cell r="C55" t="str">
            <v>SUMMABOT</v>
          </cell>
          <cell r="D55" t="str">
            <v>CNS</v>
          </cell>
          <cell r="F55" t="str">
            <v>X</v>
          </cell>
          <cell r="M55" t="str">
            <v>X</v>
          </cell>
          <cell r="T55" t="str">
            <v>X</v>
          </cell>
          <cell r="AA55" t="str">
            <v>X</v>
          </cell>
          <cell r="AH55" t="str">
            <v>X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3">
          <cell r="E3">
            <v>37135</v>
          </cell>
        </row>
      </sheetData>
      <sheetData sheetId="19">
        <row r="3">
          <cell r="E3">
            <v>37135</v>
          </cell>
        </row>
      </sheetData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>
        <row r="3">
          <cell r="E3">
            <v>37135</v>
          </cell>
        </row>
      </sheetData>
      <sheetData sheetId="2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5"/>
      <sheetName val="DB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Kip"/>
      <sheetName val="PL-Kip(after adj)"/>
      <sheetName val="PL-Trend(adjust)"/>
      <sheetName val="BS-USD"/>
      <sheetName val="PL-USD (2)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69-w402"/>
      <sheetName val="30INT2"/>
      <sheetName val="ACCRUED BILL ADJ"/>
      <sheetName val="SUM MET"/>
      <sheetName val="METPOST"/>
      <sheetName val="Shp-Apr99"/>
      <sheetName val="Ship"/>
      <sheetName val="LO-Apr99"/>
      <sheetName val="Charge"/>
      <sheetName val="Imt_Apr99"/>
      <sheetName val="PDT"/>
      <sheetName val="PDT1"/>
      <sheetName val="D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ckup"/>
      <sheetName val="Register"/>
      <sheetName val="Overall"/>
      <sheetName val="Data (2)"/>
      <sheetName val="Sheet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etail"/>
      <sheetName val="DATA"/>
      <sheetName val="DB"/>
      <sheetName val="Vi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Kip"/>
      <sheetName val="PL-Kip"/>
      <sheetName val="PL-Trend"/>
      <sheetName val="BS-USD"/>
      <sheetName val="PL-USD (2)"/>
      <sheetName val="PL-USD"/>
      <sheetName val="Sheet3"/>
      <sheetName val="PL-Trend(adjust)"/>
    </sheetNames>
    <sheetDataSet>
      <sheetData sheetId="0"/>
      <sheetData sheetId="1"/>
      <sheetData sheetId="2" refreshError="1">
        <row r="2">
          <cell r="S2">
            <v>1000</v>
          </cell>
        </row>
      </sheetData>
      <sheetData sheetId="3"/>
      <sheetData sheetId="4"/>
      <sheetData sheetId="5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6"/>
  </sheetPr>
  <dimension ref="A1:L121"/>
  <sheetViews>
    <sheetView tabSelected="1" zoomScaleNormal="100" zoomScaleSheetLayoutView="100" workbookViewId="0">
      <selection activeCell="N41" sqref="N41"/>
    </sheetView>
  </sheetViews>
  <sheetFormatPr defaultColWidth="9.140625" defaultRowHeight="16.5" customHeight="1"/>
  <cols>
    <col min="1" max="1" width="1.7109375" style="153" customWidth="1"/>
    <col min="2" max="2" width="37.28515625" style="153" customWidth="1"/>
    <col min="3" max="3" width="6" style="153" customWidth="1"/>
    <col min="4" max="4" width="0.85546875" style="161" customWidth="1"/>
    <col min="5" max="5" width="13.7109375" style="208" customWidth="1"/>
    <col min="6" max="6" width="0.85546875" style="208" customWidth="1"/>
    <col min="7" max="7" width="13.7109375" style="208" customWidth="1"/>
    <col min="8" max="8" width="0.85546875" style="208" customWidth="1"/>
    <col min="9" max="9" width="13.7109375" style="209" customWidth="1"/>
    <col min="10" max="10" width="0.85546875" style="208" customWidth="1"/>
    <col min="11" max="11" width="13.7109375" style="209" customWidth="1"/>
    <col min="12" max="12" width="9.85546875" style="153" bestFit="1" customWidth="1"/>
    <col min="13" max="16384" width="9.140625" style="153"/>
  </cols>
  <sheetData>
    <row r="1" spans="1:12" ht="16.5" customHeight="1">
      <c r="A1" s="148" t="s">
        <v>3</v>
      </c>
      <c r="B1" s="149"/>
      <c r="C1" s="150"/>
      <c r="D1" s="151"/>
      <c r="E1" s="152"/>
      <c r="F1" s="152"/>
      <c r="G1" s="152"/>
      <c r="H1" s="152"/>
      <c r="I1" s="152"/>
      <c r="J1" s="152"/>
      <c r="K1" s="152"/>
    </row>
    <row r="2" spans="1:12" ht="16.5" customHeight="1">
      <c r="A2" s="154" t="s">
        <v>4</v>
      </c>
      <c r="B2" s="154"/>
      <c r="C2" s="150"/>
      <c r="D2" s="151"/>
      <c r="E2" s="152"/>
      <c r="F2" s="152"/>
      <c r="G2" s="152"/>
      <c r="H2" s="152"/>
      <c r="I2" s="155"/>
      <c r="J2" s="152"/>
      <c r="K2" s="155"/>
    </row>
    <row r="3" spans="1:12" ht="16.5" customHeight="1">
      <c r="A3" s="156" t="s">
        <v>190</v>
      </c>
      <c r="B3" s="157"/>
      <c r="C3" s="158"/>
      <c r="D3" s="158"/>
      <c r="E3" s="159"/>
      <c r="F3" s="159"/>
      <c r="G3" s="159"/>
      <c r="H3" s="159"/>
      <c r="I3" s="159"/>
      <c r="J3" s="159"/>
      <c r="K3" s="159"/>
    </row>
    <row r="4" spans="1:12" ht="16.5" customHeight="1">
      <c r="A4" s="160"/>
      <c r="B4" s="160"/>
      <c r="C4" s="151"/>
      <c r="D4" s="151"/>
      <c r="E4" s="152"/>
      <c r="F4" s="152"/>
      <c r="G4" s="152"/>
      <c r="H4" s="152"/>
      <c r="I4" s="152"/>
      <c r="J4" s="152"/>
      <c r="K4" s="152"/>
    </row>
    <row r="5" spans="1:12" ht="16.5" customHeight="1">
      <c r="A5" s="160"/>
      <c r="B5" s="160"/>
      <c r="C5" s="151"/>
      <c r="D5" s="151"/>
      <c r="E5" s="152"/>
      <c r="F5" s="152"/>
      <c r="G5" s="152"/>
      <c r="H5" s="152"/>
      <c r="I5" s="152"/>
      <c r="J5" s="152"/>
      <c r="K5" s="152"/>
    </row>
    <row r="6" spans="1:12" ht="16.5" customHeight="1">
      <c r="A6" s="160"/>
      <c r="B6" s="160"/>
      <c r="C6" s="151"/>
      <c r="D6" s="151"/>
      <c r="E6" s="249" t="s">
        <v>5</v>
      </c>
      <c r="F6" s="249"/>
      <c r="G6" s="249"/>
      <c r="H6" s="152"/>
      <c r="I6" s="249" t="s">
        <v>6</v>
      </c>
      <c r="J6" s="249"/>
      <c r="K6" s="249"/>
    </row>
    <row r="7" spans="1:12" ht="16.5" customHeight="1">
      <c r="A7" s="160"/>
      <c r="B7" s="160"/>
      <c r="C7" s="151"/>
      <c r="D7" s="151"/>
      <c r="E7" s="248" t="s">
        <v>7</v>
      </c>
      <c r="F7" s="248"/>
      <c r="G7" s="248"/>
      <c r="H7" s="152"/>
      <c r="I7" s="248" t="s">
        <v>7</v>
      </c>
      <c r="J7" s="248"/>
      <c r="K7" s="248"/>
    </row>
    <row r="8" spans="1:12" ht="16.5" customHeight="1">
      <c r="E8" s="162" t="s">
        <v>8</v>
      </c>
      <c r="F8" s="162"/>
      <c r="G8" s="162" t="s">
        <v>9</v>
      </c>
      <c r="H8" s="163"/>
      <c r="I8" s="162" t="s">
        <v>8</v>
      </c>
      <c r="J8" s="162"/>
      <c r="K8" s="162" t="s">
        <v>9</v>
      </c>
    </row>
    <row r="9" spans="1:12" ht="16.5" customHeight="1">
      <c r="E9" s="164" t="s">
        <v>191</v>
      </c>
      <c r="F9" s="162"/>
      <c r="G9" s="162" t="s">
        <v>10</v>
      </c>
      <c r="H9" s="163"/>
      <c r="I9" s="164" t="s">
        <v>191</v>
      </c>
      <c r="J9" s="162"/>
      <c r="K9" s="162" t="s">
        <v>10</v>
      </c>
    </row>
    <row r="10" spans="1:12" s="149" customFormat="1" ht="16.5" customHeight="1">
      <c r="C10" s="165"/>
      <c r="D10" s="166"/>
      <c r="E10" s="164" t="s">
        <v>150</v>
      </c>
      <c r="F10" s="167"/>
      <c r="G10" s="164" t="s">
        <v>125</v>
      </c>
      <c r="H10" s="168"/>
      <c r="I10" s="221" t="s">
        <v>150</v>
      </c>
      <c r="J10" s="167"/>
      <c r="K10" s="164" t="s">
        <v>125</v>
      </c>
    </row>
    <row r="11" spans="1:12" s="149" customFormat="1" ht="16.5" customHeight="1">
      <c r="C11" s="169" t="s">
        <v>11</v>
      </c>
      <c r="D11" s="170"/>
      <c r="E11" s="171" t="s">
        <v>12</v>
      </c>
      <c r="F11" s="162"/>
      <c r="G11" s="171" t="s">
        <v>12</v>
      </c>
      <c r="H11" s="162"/>
      <c r="I11" s="171" t="s">
        <v>12</v>
      </c>
      <c r="J11" s="162"/>
      <c r="K11" s="171" t="s">
        <v>12</v>
      </c>
    </row>
    <row r="12" spans="1:12" s="173" customFormat="1" ht="16.5" customHeight="1">
      <c r="A12" s="172" t="s">
        <v>13</v>
      </c>
      <c r="H12" s="174"/>
      <c r="I12" s="174"/>
      <c r="J12" s="175"/>
      <c r="K12" s="174"/>
      <c r="L12" s="175"/>
    </row>
    <row r="13" spans="1:12" s="173" customFormat="1" ht="16.5" customHeight="1">
      <c r="A13" s="176"/>
      <c r="E13" s="177"/>
      <c r="H13" s="174"/>
      <c r="I13" s="174"/>
      <c r="J13" s="175"/>
      <c r="K13" s="174"/>
      <c r="L13" s="175"/>
    </row>
    <row r="14" spans="1:12" s="173" customFormat="1" ht="16.5" customHeight="1">
      <c r="A14" s="172" t="s">
        <v>14</v>
      </c>
      <c r="B14" s="177"/>
      <c r="E14" s="177"/>
      <c r="H14" s="174"/>
      <c r="I14" s="174"/>
      <c r="J14" s="175"/>
      <c r="K14" s="174"/>
      <c r="L14" s="175"/>
    </row>
    <row r="15" spans="1:12" s="173" customFormat="1" ht="16.5" customHeight="1">
      <c r="A15" s="172"/>
      <c r="B15" s="177"/>
      <c r="E15" s="177"/>
      <c r="H15" s="174"/>
      <c r="I15" s="174"/>
      <c r="J15" s="175"/>
      <c r="K15" s="174"/>
      <c r="L15" s="175"/>
    </row>
    <row r="16" spans="1:12" s="173" customFormat="1" ht="16.5" customHeight="1">
      <c r="A16" s="178" t="s">
        <v>15</v>
      </c>
      <c r="B16" s="178"/>
      <c r="C16" s="174"/>
      <c r="D16" s="174"/>
      <c r="E16" s="175">
        <v>612722762</v>
      </c>
      <c r="F16" s="174"/>
      <c r="G16" s="175">
        <v>663488781</v>
      </c>
      <c r="H16" s="174"/>
      <c r="I16" s="239">
        <v>447555328</v>
      </c>
      <c r="J16" s="175"/>
      <c r="K16" s="175">
        <v>525605588</v>
      </c>
    </row>
    <row r="17" spans="1:11" s="173" customFormat="1" ht="16.5" customHeight="1">
      <c r="A17" s="178" t="s">
        <v>188</v>
      </c>
      <c r="B17" s="178"/>
      <c r="C17" s="174"/>
      <c r="D17" s="174"/>
      <c r="E17" s="175"/>
      <c r="F17" s="174"/>
      <c r="G17" s="175"/>
      <c r="H17" s="174"/>
      <c r="I17" s="239"/>
      <c r="J17" s="175"/>
      <c r="K17" s="175"/>
    </row>
    <row r="18" spans="1:11" s="173" customFormat="1" ht="16.5" customHeight="1">
      <c r="A18" s="178"/>
      <c r="B18" s="178" t="s">
        <v>189</v>
      </c>
      <c r="C18" s="174">
        <v>7</v>
      </c>
      <c r="D18" s="174"/>
      <c r="E18" s="175">
        <v>129191373</v>
      </c>
      <c r="F18" s="174"/>
      <c r="G18" s="175">
        <v>0</v>
      </c>
      <c r="H18" s="174"/>
      <c r="I18" s="239">
        <v>129191373</v>
      </c>
      <c r="J18" s="175"/>
      <c r="K18" s="175">
        <v>0</v>
      </c>
    </row>
    <row r="19" spans="1:11" s="173" customFormat="1" ht="16.5" customHeight="1">
      <c r="A19" s="178" t="s">
        <v>127</v>
      </c>
      <c r="B19" s="178"/>
      <c r="C19" s="174"/>
      <c r="D19" s="174"/>
      <c r="E19" s="175">
        <v>0</v>
      </c>
      <c r="F19" s="174"/>
      <c r="G19" s="175">
        <v>407794849</v>
      </c>
      <c r="H19" s="174"/>
      <c r="I19" s="239">
        <v>0</v>
      </c>
      <c r="J19" s="175"/>
      <c r="K19" s="175">
        <v>407794849</v>
      </c>
    </row>
    <row r="20" spans="1:11" s="173" customFormat="1" ht="16.5" customHeight="1">
      <c r="A20" s="178" t="s">
        <v>16</v>
      </c>
      <c r="B20" s="178"/>
      <c r="C20" s="179"/>
      <c r="D20" s="174"/>
      <c r="E20" s="175">
        <v>790370036</v>
      </c>
      <c r="F20" s="174"/>
      <c r="G20" s="175">
        <v>939713165</v>
      </c>
      <c r="H20" s="174"/>
      <c r="I20" s="239">
        <v>880418395</v>
      </c>
      <c r="J20" s="175"/>
      <c r="K20" s="175">
        <v>1037607272</v>
      </c>
    </row>
    <row r="21" spans="1:11" s="173" customFormat="1" ht="16.5" customHeight="1">
      <c r="A21" s="178" t="s">
        <v>17</v>
      </c>
      <c r="C21" s="179">
        <v>23.3</v>
      </c>
      <c r="D21" s="174"/>
      <c r="E21" s="180">
        <v>0</v>
      </c>
      <c r="F21" s="174"/>
      <c r="G21" s="180">
        <v>0</v>
      </c>
      <c r="H21" s="174"/>
      <c r="I21" s="239">
        <v>0</v>
      </c>
      <c r="J21" s="175"/>
      <c r="K21" s="175">
        <v>35000000</v>
      </c>
    </row>
    <row r="22" spans="1:11" s="173" customFormat="1" ht="16.5" customHeight="1">
      <c r="A22" s="178" t="s">
        <v>18</v>
      </c>
      <c r="B22" s="178"/>
      <c r="C22" s="179"/>
      <c r="D22" s="174"/>
      <c r="E22" s="175">
        <v>129848158</v>
      </c>
      <c r="F22" s="174"/>
      <c r="G22" s="175">
        <v>201482108</v>
      </c>
      <c r="H22" s="174"/>
      <c r="I22" s="239">
        <v>118501306</v>
      </c>
      <c r="J22" s="175"/>
      <c r="K22" s="175">
        <v>189055487</v>
      </c>
    </row>
    <row r="23" spans="1:11" s="173" customFormat="1" ht="16.5" customHeight="1">
      <c r="A23" s="178" t="s">
        <v>19</v>
      </c>
      <c r="B23" s="178"/>
      <c r="C23" s="179"/>
      <c r="D23" s="174"/>
      <c r="E23" s="183">
        <v>7617454</v>
      </c>
      <c r="F23" s="174"/>
      <c r="G23" s="183">
        <v>9778268</v>
      </c>
      <c r="H23" s="174"/>
      <c r="I23" s="240">
        <v>3918822</v>
      </c>
      <c r="J23" s="175"/>
      <c r="K23" s="210">
        <v>6768326</v>
      </c>
    </row>
    <row r="24" spans="1:11" s="173" customFormat="1" ht="16.5" customHeight="1">
      <c r="C24" s="174"/>
      <c r="D24" s="174"/>
      <c r="E24" s="175"/>
      <c r="F24" s="174"/>
      <c r="G24" s="175"/>
      <c r="H24" s="174"/>
      <c r="I24" s="175"/>
      <c r="J24" s="175"/>
      <c r="K24" s="175"/>
    </row>
    <row r="25" spans="1:11" s="173" customFormat="1" ht="16.5" customHeight="1">
      <c r="A25" s="172" t="s">
        <v>20</v>
      </c>
      <c r="C25" s="179"/>
      <c r="D25" s="174"/>
      <c r="E25" s="183">
        <f>SUM(E16:F23)</f>
        <v>1669749783</v>
      </c>
      <c r="F25" s="174"/>
      <c r="G25" s="183">
        <f>SUM(G16:H23)</f>
        <v>2222257171</v>
      </c>
      <c r="H25" s="174"/>
      <c r="I25" s="183">
        <f>SUM(I16:J23)</f>
        <v>1579585224</v>
      </c>
      <c r="J25" s="175"/>
      <c r="K25" s="183">
        <f>SUM(K16:K23)</f>
        <v>2201831522</v>
      </c>
    </row>
    <row r="26" spans="1:11" s="173" customFormat="1" ht="16.5" customHeight="1">
      <c r="A26" s="172"/>
      <c r="C26" s="179"/>
      <c r="D26" s="174"/>
      <c r="E26" s="180"/>
      <c r="F26" s="174"/>
      <c r="G26" s="180"/>
      <c r="H26" s="174"/>
      <c r="I26" s="180"/>
      <c r="J26" s="175"/>
      <c r="K26" s="180"/>
    </row>
    <row r="27" spans="1:11" s="173" customFormat="1" ht="16.5" customHeight="1">
      <c r="A27" s="172" t="s">
        <v>21</v>
      </c>
      <c r="C27" s="179"/>
      <c r="D27" s="174"/>
      <c r="E27" s="180"/>
      <c r="F27" s="174"/>
      <c r="G27" s="180"/>
      <c r="H27" s="174"/>
      <c r="I27" s="180"/>
      <c r="J27" s="175"/>
      <c r="K27" s="180"/>
    </row>
    <row r="28" spans="1:11" s="173" customFormat="1" ht="16.5" customHeight="1">
      <c r="A28" s="172"/>
      <c r="C28" s="179"/>
      <c r="D28" s="174"/>
      <c r="E28" s="180"/>
      <c r="F28" s="174"/>
      <c r="G28" s="180"/>
      <c r="H28" s="174"/>
      <c r="I28" s="180"/>
      <c r="J28" s="175"/>
      <c r="K28" s="180"/>
    </row>
    <row r="29" spans="1:11" s="173" customFormat="1" ht="16.5" customHeight="1">
      <c r="A29" s="176" t="s">
        <v>22</v>
      </c>
      <c r="C29" s="179">
        <v>21</v>
      </c>
      <c r="D29" s="174"/>
      <c r="E29" s="180">
        <v>671712212</v>
      </c>
      <c r="F29" s="174"/>
      <c r="G29" s="180">
        <v>667378876</v>
      </c>
      <c r="H29" s="174"/>
      <c r="I29" s="180">
        <v>658355712</v>
      </c>
      <c r="J29" s="175"/>
      <c r="K29" s="180">
        <v>655221876</v>
      </c>
    </row>
    <row r="30" spans="1:11" s="173" customFormat="1" ht="16.5" customHeight="1">
      <c r="A30" s="178" t="s">
        <v>23</v>
      </c>
      <c r="C30" s="179">
        <v>9</v>
      </c>
      <c r="D30" s="174"/>
      <c r="E30" s="180">
        <v>0</v>
      </c>
      <c r="F30" s="174"/>
      <c r="G30" s="180">
        <v>0</v>
      </c>
      <c r="H30" s="174"/>
      <c r="I30" s="180">
        <v>482149065</v>
      </c>
      <c r="J30" s="175"/>
      <c r="K30" s="175">
        <v>432149065</v>
      </c>
    </row>
    <row r="31" spans="1:11" s="173" customFormat="1" ht="16.5" customHeight="1">
      <c r="A31" s="178" t="s">
        <v>163</v>
      </c>
      <c r="C31" s="179">
        <v>23.4</v>
      </c>
      <c r="D31" s="174"/>
      <c r="E31" s="180">
        <v>0</v>
      </c>
      <c r="F31" s="174"/>
      <c r="G31" s="180">
        <v>0</v>
      </c>
      <c r="H31" s="174"/>
      <c r="I31" s="180">
        <v>21500000</v>
      </c>
      <c r="J31" s="175"/>
      <c r="K31" s="175">
        <v>0</v>
      </c>
    </row>
    <row r="32" spans="1:11" s="173" customFormat="1" ht="16.5" customHeight="1">
      <c r="A32" s="178" t="s">
        <v>24</v>
      </c>
      <c r="C32" s="179">
        <v>10</v>
      </c>
      <c r="D32" s="174"/>
      <c r="E32" s="180">
        <v>82297892</v>
      </c>
      <c r="F32" s="174"/>
      <c r="G32" s="180">
        <v>47253379</v>
      </c>
      <c r="H32" s="174"/>
      <c r="I32" s="180">
        <v>63141142</v>
      </c>
      <c r="J32" s="175"/>
      <c r="K32" s="180">
        <v>28096629</v>
      </c>
    </row>
    <row r="33" spans="1:11" s="173" customFormat="1" ht="16.5" customHeight="1">
      <c r="A33" s="178" t="s">
        <v>25</v>
      </c>
      <c r="C33" s="179">
        <v>11</v>
      </c>
      <c r="D33" s="174"/>
      <c r="E33" s="180">
        <v>2831674485</v>
      </c>
      <c r="F33" s="174"/>
      <c r="G33" s="180">
        <v>2750785226</v>
      </c>
      <c r="H33" s="174"/>
      <c r="I33" s="180">
        <v>2601792528</v>
      </c>
      <c r="J33" s="175"/>
      <c r="K33" s="180">
        <v>2519352365</v>
      </c>
    </row>
    <row r="34" spans="1:11" s="173" customFormat="1" ht="16.5" customHeight="1">
      <c r="A34" s="178" t="s">
        <v>153</v>
      </c>
      <c r="C34" s="179">
        <v>12</v>
      </c>
      <c r="D34" s="174"/>
      <c r="E34" s="180">
        <v>442024673</v>
      </c>
      <c r="F34" s="174"/>
      <c r="G34" s="180">
        <v>0</v>
      </c>
      <c r="H34" s="174"/>
      <c r="I34" s="180">
        <v>421706177</v>
      </c>
      <c r="J34" s="175"/>
      <c r="K34" s="180">
        <v>0</v>
      </c>
    </row>
    <row r="35" spans="1:11" s="173" customFormat="1" ht="16.5" customHeight="1">
      <c r="A35" s="178" t="s">
        <v>26</v>
      </c>
      <c r="C35" s="179">
        <v>13</v>
      </c>
      <c r="D35" s="174"/>
      <c r="E35" s="180">
        <v>249356214</v>
      </c>
      <c r="F35" s="174"/>
      <c r="G35" s="180">
        <v>121857198</v>
      </c>
      <c r="H35" s="174"/>
      <c r="I35" s="180">
        <v>133605518</v>
      </c>
      <c r="J35" s="175"/>
      <c r="K35" s="180">
        <v>6106502</v>
      </c>
    </row>
    <row r="36" spans="1:11" s="173" customFormat="1" ht="16.5" customHeight="1">
      <c r="A36" s="178" t="s">
        <v>27</v>
      </c>
      <c r="C36" s="179">
        <v>11</v>
      </c>
      <c r="D36" s="174"/>
      <c r="E36" s="180">
        <v>56292947</v>
      </c>
      <c r="F36" s="174"/>
      <c r="G36" s="180">
        <v>50521422</v>
      </c>
      <c r="H36" s="174"/>
      <c r="I36" s="180">
        <v>28742120</v>
      </c>
      <c r="J36" s="175"/>
      <c r="K36" s="175">
        <v>29634043</v>
      </c>
    </row>
    <row r="37" spans="1:11" s="173" customFormat="1" ht="16.5" customHeight="1">
      <c r="A37" s="178" t="s">
        <v>28</v>
      </c>
      <c r="C37" s="179"/>
      <c r="D37" s="174"/>
      <c r="E37" s="180">
        <v>0</v>
      </c>
      <c r="F37" s="174"/>
      <c r="G37" s="180">
        <v>43417658</v>
      </c>
      <c r="H37" s="174"/>
      <c r="I37" s="180">
        <v>0</v>
      </c>
      <c r="J37" s="175"/>
      <c r="K37" s="180">
        <v>43417658</v>
      </c>
    </row>
    <row r="38" spans="1:11" s="173" customFormat="1" ht="16.5" customHeight="1">
      <c r="A38" s="178" t="s">
        <v>29</v>
      </c>
      <c r="C38" s="179"/>
      <c r="D38" s="174"/>
      <c r="E38" s="180">
        <v>11567274</v>
      </c>
      <c r="F38" s="174"/>
      <c r="G38" s="180">
        <v>10788052</v>
      </c>
      <c r="H38" s="174"/>
      <c r="I38" s="180">
        <v>9408291</v>
      </c>
      <c r="J38" s="175"/>
      <c r="K38" s="180">
        <v>9133617</v>
      </c>
    </row>
    <row r="39" spans="1:11" s="173" customFormat="1" ht="16.5" customHeight="1">
      <c r="A39" s="178" t="s">
        <v>30</v>
      </c>
      <c r="C39" s="179"/>
      <c r="D39" s="174"/>
      <c r="E39" s="183">
        <v>54444440</v>
      </c>
      <c r="F39" s="174"/>
      <c r="G39" s="183">
        <v>134730301</v>
      </c>
      <c r="H39" s="174"/>
      <c r="I39" s="183">
        <v>48050416</v>
      </c>
      <c r="J39" s="175"/>
      <c r="K39" s="183">
        <v>133537837</v>
      </c>
    </row>
    <row r="40" spans="1:11" s="173" customFormat="1" ht="15.75" customHeight="1">
      <c r="C40" s="174"/>
      <c r="D40" s="174"/>
      <c r="E40" s="175"/>
      <c r="F40" s="174"/>
      <c r="G40" s="175"/>
      <c r="H40" s="174"/>
      <c r="I40" s="175"/>
      <c r="J40" s="175"/>
      <c r="K40" s="175"/>
    </row>
    <row r="41" spans="1:11" s="173" customFormat="1" ht="16.5" customHeight="1">
      <c r="A41" s="172" t="s">
        <v>31</v>
      </c>
      <c r="C41" s="174"/>
      <c r="D41" s="174"/>
      <c r="E41" s="183">
        <f>SUM(E29:E39)</f>
        <v>4399370137</v>
      </c>
      <c r="F41" s="174"/>
      <c r="G41" s="183">
        <f>SUM(G29:G39)</f>
        <v>3826732112</v>
      </c>
      <c r="H41" s="174"/>
      <c r="I41" s="183">
        <f>SUM(I29:J40)</f>
        <v>4468450969</v>
      </c>
      <c r="J41" s="175"/>
      <c r="K41" s="183">
        <f>SUM(K29:K40)</f>
        <v>3856649592</v>
      </c>
    </row>
    <row r="42" spans="1:11" s="173" customFormat="1" ht="16.5" customHeight="1">
      <c r="A42" s="176"/>
      <c r="C42" s="174"/>
      <c r="D42" s="174"/>
      <c r="E42" s="175"/>
      <c r="F42" s="174"/>
      <c r="G42" s="175"/>
      <c r="H42" s="174"/>
      <c r="I42" s="175"/>
      <c r="J42" s="175"/>
      <c r="K42" s="175"/>
    </row>
    <row r="43" spans="1:11" s="173" customFormat="1" ht="16.5" customHeight="1" thickBot="1">
      <c r="A43" s="172" t="s">
        <v>32</v>
      </c>
      <c r="C43" s="174"/>
      <c r="D43" s="174"/>
      <c r="E43" s="185">
        <f>SUM(E25,E41)</f>
        <v>6069119920</v>
      </c>
      <c r="F43" s="174"/>
      <c r="G43" s="185">
        <f>SUM(G25,G41)</f>
        <v>6048989283</v>
      </c>
      <c r="H43" s="174"/>
      <c r="I43" s="185">
        <f>SUM(I25,I41)</f>
        <v>6048036193</v>
      </c>
      <c r="J43" s="175"/>
      <c r="K43" s="185">
        <f>SUM(K25,K41)</f>
        <v>6058481114</v>
      </c>
    </row>
    <row r="44" spans="1:11" ht="16.5" customHeight="1" thickTop="1">
      <c r="A44" s="149"/>
      <c r="B44" s="149"/>
      <c r="C44" s="186"/>
      <c r="D44" s="187"/>
      <c r="E44" s="188"/>
      <c r="F44" s="188"/>
      <c r="G44" s="189"/>
      <c r="H44" s="188"/>
      <c r="I44" s="189"/>
      <c r="J44" s="189"/>
      <c r="K44" s="189"/>
    </row>
    <row r="45" spans="1:11" ht="13.5" customHeight="1">
      <c r="A45" s="149"/>
      <c r="B45" s="149"/>
      <c r="C45" s="186"/>
      <c r="D45" s="187"/>
      <c r="E45" s="188"/>
      <c r="F45" s="188"/>
      <c r="G45" s="189"/>
      <c r="H45" s="188"/>
      <c r="I45" s="189"/>
      <c r="J45" s="189"/>
      <c r="K45" s="189"/>
    </row>
    <row r="46" spans="1:11" ht="13.5" customHeight="1">
      <c r="A46" s="149"/>
      <c r="B46" s="149"/>
      <c r="C46" s="186"/>
      <c r="D46" s="187"/>
      <c r="E46" s="188"/>
      <c r="F46" s="188"/>
      <c r="G46" s="189"/>
      <c r="H46" s="188"/>
      <c r="I46" s="189"/>
      <c r="J46" s="189"/>
      <c r="K46" s="189"/>
    </row>
    <row r="47" spans="1:11" ht="15" customHeight="1">
      <c r="A47" s="149"/>
      <c r="B47" s="149"/>
      <c r="C47" s="186"/>
      <c r="D47" s="187"/>
      <c r="E47" s="188"/>
      <c r="F47" s="188"/>
      <c r="G47" s="189"/>
      <c r="H47" s="188"/>
      <c r="I47" s="189"/>
      <c r="J47" s="189"/>
      <c r="K47" s="189"/>
    </row>
    <row r="48" spans="1:11" ht="14.25" customHeight="1">
      <c r="A48" s="149"/>
      <c r="B48" s="149"/>
      <c r="C48" s="186"/>
      <c r="D48" s="187"/>
      <c r="E48" s="188"/>
      <c r="F48" s="188"/>
      <c r="G48" s="189"/>
      <c r="H48" s="188"/>
      <c r="I48" s="189"/>
      <c r="J48" s="189"/>
      <c r="K48" s="189"/>
    </row>
    <row r="49" spans="1:12" ht="16.5" customHeight="1">
      <c r="A49" s="250" t="s">
        <v>33</v>
      </c>
      <c r="B49" s="250"/>
      <c r="C49" s="250"/>
      <c r="D49" s="250"/>
      <c r="E49" s="250"/>
      <c r="F49" s="250"/>
      <c r="G49" s="250"/>
      <c r="H49" s="250"/>
      <c r="I49" s="250"/>
      <c r="J49" s="250"/>
      <c r="K49" s="250"/>
    </row>
    <row r="50" spans="1:12" ht="18" customHeight="1">
      <c r="A50" s="238"/>
      <c r="B50" s="238"/>
      <c r="C50" s="238"/>
      <c r="D50" s="238"/>
      <c r="E50" s="238"/>
      <c r="F50" s="238"/>
      <c r="G50" s="238"/>
      <c r="H50" s="238"/>
      <c r="I50" s="238"/>
      <c r="J50" s="238"/>
      <c r="K50" s="238"/>
    </row>
    <row r="51" spans="1:12" ht="18.75" customHeight="1">
      <c r="A51" s="186"/>
      <c r="B51" s="186"/>
      <c r="C51" s="186"/>
      <c r="D51" s="186"/>
      <c r="E51" s="190"/>
      <c r="F51" s="190"/>
      <c r="G51" s="190"/>
      <c r="H51" s="190"/>
      <c r="I51" s="190"/>
      <c r="J51" s="190"/>
      <c r="K51" s="190"/>
    </row>
    <row r="52" spans="1:12" ht="21.95" customHeight="1">
      <c r="A52" s="191" t="s">
        <v>34</v>
      </c>
      <c r="B52" s="191"/>
      <c r="C52" s="191"/>
      <c r="D52" s="191"/>
      <c r="E52" s="192"/>
      <c r="F52" s="192"/>
      <c r="G52" s="192"/>
      <c r="H52" s="192"/>
      <c r="I52" s="192"/>
      <c r="J52" s="192"/>
      <c r="K52" s="192"/>
    </row>
    <row r="53" spans="1:12" ht="16.5" customHeight="1">
      <c r="A53" s="154" t="str">
        <f>A1</f>
        <v xml:space="preserve">WP Energy Public Company Limited </v>
      </c>
      <c r="B53" s="154"/>
      <c r="C53" s="150"/>
      <c r="D53" s="151"/>
      <c r="E53" s="152"/>
      <c r="F53" s="152"/>
      <c r="G53" s="152"/>
      <c r="H53" s="152"/>
      <c r="I53" s="193"/>
      <c r="J53" s="152"/>
      <c r="K53" s="155"/>
    </row>
    <row r="54" spans="1:12" ht="16.5" customHeight="1">
      <c r="A54" s="154" t="s">
        <v>152</v>
      </c>
      <c r="B54" s="154"/>
      <c r="C54" s="186"/>
      <c r="D54" s="187"/>
      <c r="E54" s="188"/>
      <c r="F54" s="188"/>
      <c r="G54" s="188"/>
      <c r="H54" s="188"/>
      <c r="I54" s="190"/>
      <c r="J54" s="188"/>
      <c r="K54" s="190"/>
    </row>
    <row r="55" spans="1:12" ht="16.5" customHeight="1">
      <c r="A55" s="157" t="str">
        <f>+A3</f>
        <v>As at 30 June 2020</v>
      </c>
      <c r="B55" s="157"/>
      <c r="C55" s="194"/>
      <c r="D55" s="194"/>
      <c r="E55" s="195"/>
      <c r="F55" s="195"/>
      <c r="G55" s="195"/>
      <c r="H55" s="195"/>
      <c r="I55" s="195"/>
      <c r="J55" s="195"/>
      <c r="K55" s="195"/>
    </row>
    <row r="56" spans="1:12" ht="12" customHeight="1">
      <c r="A56" s="160"/>
      <c r="B56" s="160"/>
      <c r="C56" s="187"/>
      <c r="D56" s="187"/>
      <c r="E56" s="188"/>
      <c r="F56" s="188"/>
      <c r="G56" s="188"/>
      <c r="H56" s="188"/>
      <c r="I56" s="188"/>
      <c r="J56" s="188"/>
      <c r="K56" s="188"/>
    </row>
    <row r="57" spans="1:12" ht="12" customHeight="1">
      <c r="A57" s="160"/>
      <c r="B57" s="160"/>
      <c r="C57" s="187"/>
      <c r="D57" s="187"/>
      <c r="E57" s="188"/>
      <c r="F57" s="188"/>
      <c r="G57" s="188"/>
      <c r="H57" s="188"/>
      <c r="I57" s="188"/>
      <c r="J57" s="188"/>
      <c r="K57" s="188"/>
    </row>
    <row r="58" spans="1:12" ht="14.85" customHeight="1">
      <c r="A58" s="160"/>
      <c r="B58" s="160"/>
      <c r="C58" s="187"/>
      <c r="D58" s="187"/>
      <c r="E58" s="249" t="s">
        <v>5</v>
      </c>
      <c r="F58" s="249"/>
      <c r="G58" s="249"/>
      <c r="H58" s="152"/>
      <c r="I58" s="249" t="s">
        <v>6</v>
      </c>
      <c r="J58" s="249"/>
      <c r="K58" s="249"/>
    </row>
    <row r="59" spans="1:12" ht="14.85" customHeight="1">
      <c r="A59" s="160"/>
      <c r="B59" s="160"/>
      <c r="C59" s="187"/>
      <c r="D59" s="187"/>
      <c r="E59" s="248" t="s">
        <v>7</v>
      </c>
      <c r="F59" s="248"/>
      <c r="G59" s="248"/>
      <c r="H59" s="152"/>
      <c r="I59" s="248" t="s">
        <v>7</v>
      </c>
      <c r="J59" s="248"/>
      <c r="K59" s="248"/>
    </row>
    <row r="60" spans="1:12" ht="14.85" customHeight="1">
      <c r="D60" s="153"/>
      <c r="E60" s="162" t="s">
        <v>8</v>
      </c>
      <c r="F60" s="162"/>
      <c r="G60" s="162" t="s">
        <v>9</v>
      </c>
      <c r="H60" s="163"/>
      <c r="I60" s="162" t="s">
        <v>8</v>
      </c>
      <c r="J60" s="162"/>
      <c r="K60" s="162" t="s">
        <v>9</v>
      </c>
    </row>
    <row r="61" spans="1:12" s="149" customFormat="1" ht="14.85" customHeight="1">
      <c r="A61" s="153"/>
      <c r="B61" s="153"/>
      <c r="C61" s="153"/>
      <c r="D61" s="161"/>
      <c r="E61" s="164" t="s">
        <v>191</v>
      </c>
      <c r="F61" s="162"/>
      <c r="G61" s="162" t="s">
        <v>10</v>
      </c>
      <c r="H61" s="163"/>
      <c r="I61" s="164" t="s">
        <v>191</v>
      </c>
      <c r="J61" s="162"/>
      <c r="K61" s="162" t="s">
        <v>10</v>
      </c>
    </row>
    <row r="62" spans="1:12" s="149" customFormat="1" ht="14.85" customHeight="1">
      <c r="C62" s="165"/>
      <c r="D62" s="166"/>
      <c r="E62" s="164" t="s">
        <v>150</v>
      </c>
      <c r="F62" s="167"/>
      <c r="G62" s="164" t="s">
        <v>125</v>
      </c>
      <c r="H62" s="168"/>
      <c r="I62" s="164" t="s">
        <v>150</v>
      </c>
      <c r="J62" s="167"/>
      <c r="K62" s="164" t="s">
        <v>125</v>
      </c>
    </row>
    <row r="63" spans="1:12" ht="14.85" customHeight="1">
      <c r="A63" s="149"/>
      <c r="B63" s="149"/>
      <c r="C63" s="169" t="s">
        <v>11</v>
      </c>
      <c r="D63" s="170"/>
      <c r="E63" s="171" t="s">
        <v>12</v>
      </c>
      <c r="F63" s="162"/>
      <c r="G63" s="171" t="s">
        <v>12</v>
      </c>
      <c r="H63" s="162"/>
      <c r="I63" s="171" t="s">
        <v>12</v>
      </c>
      <c r="J63" s="162"/>
      <c r="K63" s="171" t="s">
        <v>12</v>
      </c>
    </row>
    <row r="64" spans="1:12" s="173" customFormat="1" ht="14.85" customHeight="1">
      <c r="A64" s="172" t="s">
        <v>35</v>
      </c>
      <c r="H64" s="174"/>
      <c r="I64" s="174"/>
      <c r="J64" s="175"/>
      <c r="K64" s="174"/>
      <c r="L64" s="175"/>
    </row>
    <row r="65" spans="1:12" s="173" customFormat="1" ht="6" customHeight="1">
      <c r="A65" s="176"/>
      <c r="E65" s="177"/>
      <c r="H65" s="174"/>
      <c r="I65" s="174"/>
      <c r="J65" s="175"/>
      <c r="K65" s="174"/>
      <c r="L65" s="175"/>
    </row>
    <row r="66" spans="1:12" s="173" customFormat="1" ht="14.85" customHeight="1">
      <c r="A66" s="172" t="s">
        <v>36</v>
      </c>
      <c r="E66" s="177"/>
      <c r="H66" s="174"/>
      <c r="I66" s="174"/>
      <c r="J66" s="175"/>
      <c r="K66" s="174"/>
      <c r="L66" s="175"/>
    </row>
    <row r="67" spans="1:12" s="173" customFormat="1" ht="6" customHeight="1">
      <c r="A67" s="176"/>
      <c r="E67" s="177"/>
      <c r="H67" s="174"/>
      <c r="I67" s="174"/>
      <c r="J67" s="175"/>
      <c r="K67" s="174"/>
      <c r="L67" s="175"/>
    </row>
    <row r="68" spans="1:12" s="173" customFormat="1" ht="14.85" customHeight="1">
      <c r="A68" s="176" t="s">
        <v>142</v>
      </c>
      <c r="C68" s="174"/>
      <c r="D68" s="174"/>
      <c r="E68" s="181">
        <v>20000000</v>
      </c>
      <c r="F68" s="174"/>
      <c r="G68" s="181">
        <v>20000000</v>
      </c>
      <c r="H68" s="174"/>
      <c r="I68" s="175">
        <v>0</v>
      </c>
      <c r="J68" s="175"/>
      <c r="K68" s="182" t="s">
        <v>140</v>
      </c>
    </row>
    <row r="69" spans="1:12" s="173" customFormat="1" ht="14.85" customHeight="1">
      <c r="A69" s="178" t="s">
        <v>37</v>
      </c>
      <c r="B69" s="176"/>
      <c r="C69" s="174"/>
      <c r="D69" s="174"/>
      <c r="E69" s="175">
        <v>718292433</v>
      </c>
      <c r="F69" s="174"/>
      <c r="G69" s="175">
        <v>989584840</v>
      </c>
      <c r="H69" s="174"/>
      <c r="I69" s="180">
        <v>713988446</v>
      </c>
      <c r="J69" s="175"/>
      <c r="K69" s="175">
        <v>991498210</v>
      </c>
    </row>
    <row r="70" spans="1:12" s="173" customFormat="1" ht="14.85" customHeight="1">
      <c r="A70" s="178" t="s">
        <v>38</v>
      </c>
      <c r="B70" s="176"/>
      <c r="C70" s="174"/>
      <c r="D70" s="174"/>
      <c r="E70" s="175"/>
      <c r="F70" s="174"/>
      <c r="G70" s="175"/>
      <c r="H70" s="174"/>
      <c r="I70" s="180"/>
      <c r="J70" s="175"/>
      <c r="K70" s="175"/>
    </row>
    <row r="71" spans="1:12" s="173" customFormat="1" ht="14.85" customHeight="1">
      <c r="B71" s="176" t="s">
        <v>180</v>
      </c>
      <c r="C71" s="174"/>
      <c r="D71" s="174"/>
      <c r="E71" s="175">
        <v>46512000</v>
      </c>
      <c r="F71" s="174"/>
      <c r="G71" s="175">
        <v>46512000</v>
      </c>
      <c r="H71" s="174"/>
      <c r="I71" s="175">
        <v>46512000</v>
      </c>
      <c r="J71" s="175"/>
      <c r="K71" s="175">
        <v>46512000</v>
      </c>
    </row>
    <row r="72" spans="1:12" s="173" customFormat="1" ht="14.85" customHeight="1">
      <c r="A72" s="178" t="s">
        <v>128</v>
      </c>
      <c r="C72" s="179"/>
      <c r="D72" s="174"/>
      <c r="E72" s="196">
        <v>11199635</v>
      </c>
      <c r="F72" s="174"/>
      <c r="G72" s="196">
        <v>37389102</v>
      </c>
      <c r="H72" s="174"/>
      <c r="I72" s="239">
        <v>11199635</v>
      </c>
      <c r="J72" s="175"/>
      <c r="K72" s="175">
        <v>37210731</v>
      </c>
    </row>
    <row r="73" spans="1:12" s="173" customFormat="1" ht="14.85" customHeight="1">
      <c r="A73" s="178" t="s">
        <v>154</v>
      </c>
      <c r="C73" s="179">
        <v>14</v>
      </c>
      <c r="D73" s="174"/>
      <c r="E73" s="196">
        <v>41201054</v>
      </c>
      <c r="F73" s="174"/>
      <c r="G73" s="180">
        <v>0</v>
      </c>
      <c r="H73" s="174"/>
      <c r="I73" s="181">
        <v>35529589</v>
      </c>
      <c r="J73" s="175"/>
      <c r="K73" s="180">
        <v>0</v>
      </c>
    </row>
    <row r="74" spans="1:12" s="173" customFormat="1" ht="14.85" customHeight="1">
      <c r="A74" s="178" t="s">
        <v>39</v>
      </c>
      <c r="C74" s="179"/>
      <c r="D74" s="174"/>
      <c r="E74" s="183">
        <v>63881196</v>
      </c>
      <c r="F74" s="174"/>
      <c r="G74" s="183">
        <v>60314004</v>
      </c>
      <c r="H74" s="174"/>
      <c r="I74" s="240">
        <v>63253144</v>
      </c>
      <c r="J74" s="175"/>
      <c r="K74" s="183">
        <v>59326628</v>
      </c>
    </row>
    <row r="75" spans="1:12" s="173" customFormat="1" ht="6" customHeight="1">
      <c r="A75" s="176"/>
      <c r="C75" s="174"/>
      <c r="D75" s="174"/>
      <c r="E75" s="175"/>
      <c r="F75" s="174"/>
      <c r="G75" s="175"/>
      <c r="H75" s="174"/>
      <c r="I75" s="175"/>
      <c r="J75" s="175"/>
      <c r="K75" s="175"/>
    </row>
    <row r="76" spans="1:12" s="173" customFormat="1" ht="14.85" customHeight="1">
      <c r="A76" s="172" t="s">
        <v>143</v>
      </c>
      <c r="C76" s="179"/>
      <c r="D76" s="174"/>
      <c r="E76" s="183">
        <f>SUM(E68:E75)</f>
        <v>901086318</v>
      </c>
      <c r="F76" s="174"/>
      <c r="G76" s="183">
        <f>SUM(G68:G75)</f>
        <v>1153799946</v>
      </c>
      <c r="H76" s="174"/>
      <c r="I76" s="183">
        <f>SUM(I69:I75)</f>
        <v>870482814</v>
      </c>
      <c r="J76" s="175"/>
      <c r="K76" s="183">
        <f>SUM(K69:K74)</f>
        <v>1134547569</v>
      </c>
    </row>
    <row r="77" spans="1:12" s="173" customFormat="1" ht="9" customHeight="1">
      <c r="A77" s="176"/>
      <c r="C77" s="174"/>
      <c r="D77" s="174"/>
      <c r="E77" s="175"/>
      <c r="F77" s="174"/>
      <c r="G77" s="175"/>
      <c r="H77" s="174"/>
      <c r="I77" s="175"/>
      <c r="J77" s="175"/>
      <c r="K77" s="175"/>
    </row>
    <row r="78" spans="1:12" s="173" customFormat="1" ht="14.85" customHeight="1">
      <c r="A78" s="197" t="s">
        <v>40</v>
      </c>
      <c r="C78" s="179"/>
      <c r="E78" s="180"/>
      <c r="G78" s="180"/>
      <c r="I78" s="180"/>
      <c r="J78" s="198"/>
      <c r="K78" s="180"/>
    </row>
    <row r="79" spans="1:12" s="173" customFormat="1" ht="6" customHeight="1">
      <c r="A79" s="176"/>
      <c r="C79" s="174"/>
      <c r="D79" s="174"/>
      <c r="E79" s="175"/>
      <c r="F79" s="174"/>
      <c r="G79" s="175"/>
      <c r="H79" s="174"/>
      <c r="I79" s="175"/>
      <c r="J79" s="175"/>
      <c r="K79" s="175"/>
    </row>
    <row r="80" spans="1:12" s="173" customFormat="1" ht="14.85" customHeight="1">
      <c r="A80" s="178" t="s">
        <v>144</v>
      </c>
      <c r="C80" s="179"/>
      <c r="E80" s="175">
        <v>93640500</v>
      </c>
      <c r="G80" s="175">
        <v>116896500</v>
      </c>
      <c r="I80" s="175">
        <v>93640500</v>
      </c>
      <c r="J80" s="198"/>
      <c r="K80" s="180">
        <v>116896500</v>
      </c>
    </row>
    <row r="81" spans="1:12" s="173" customFormat="1" ht="14.85" customHeight="1">
      <c r="A81" s="178" t="s">
        <v>155</v>
      </c>
      <c r="C81" s="179">
        <v>14</v>
      </c>
      <c r="E81" s="175">
        <v>377694590</v>
      </c>
      <c r="G81" s="175">
        <v>0</v>
      </c>
      <c r="I81" s="175">
        <v>357038281</v>
      </c>
      <c r="J81" s="198"/>
      <c r="K81" s="180">
        <v>0</v>
      </c>
    </row>
    <row r="82" spans="1:12" s="173" customFormat="1" ht="14.85" customHeight="1">
      <c r="A82" s="178" t="s">
        <v>41</v>
      </c>
      <c r="C82" s="179"/>
      <c r="E82" s="180">
        <v>44077863</v>
      </c>
      <c r="G82" s="180">
        <v>41363046</v>
      </c>
      <c r="I82" s="180">
        <v>31954880</v>
      </c>
      <c r="J82" s="198"/>
      <c r="K82" s="180">
        <v>31354001</v>
      </c>
    </row>
    <row r="83" spans="1:12" s="173" customFormat="1" ht="14.85" customHeight="1">
      <c r="A83" s="178" t="s">
        <v>42</v>
      </c>
      <c r="C83" s="179">
        <v>15</v>
      </c>
      <c r="E83" s="175">
        <v>3449230577</v>
      </c>
      <c r="G83" s="175">
        <v>3416288896</v>
      </c>
      <c r="I83" s="175">
        <v>3448529191</v>
      </c>
      <c r="J83" s="198"/>
      <c r="K83" s="175">
        <v>3416210251</v>
      </c>
    </row>
    <row r="84" spans="1:12" s="173" customFormat="1" ht="14.85" customHeight="1">
      <c r="A84" s="176" t="s">
        <v>43</v>
      </c>
      <c r="C84" s="179"/>
      <c r="D84" s="174"/>
      <c r="E84" s="175">
        <v>16614384</v>
      </c>
      <c r="F84" s="174"/>
      <c r="G84" s="175">
        <v>17465001</v>
      </c>
      <c r="H84" s="174"/>
      <c r="I84" s="175">
        <v>0</v>
      </c>
      <c r="J84" s="175"/>
      <c r="K84" s="175">
        <v>0</v>
      </c>
    </row>
    <row r="85" spans="1:12" s="173" customFormat="1" ht="14.85" customHeight="1">
      <c r="A85" s="178" t="s">
        <v>44</v>
      </c>
      <c r="C85" s="179"/>
      <c r="E85" s="183">
        <v>9383692</v>
      </c>
      <c r="G85" s="183">
        <v>8114421</v>
      </c>
      <c r="I85" s="183">
        <v>9383692</v>
      </c>
      <c r="J85" s="198"/>
      <c r="K85" s="183">
        <v>8114421</v>
      </c>
    </row>
    <row r="86" spans="1:12" s="173" customFormat="1" ht="6" customHeight="1">
      <c r="A86" s="176"/>
      <c r="C86" s="179"/>
      <c r="E86" s="175"/>
      <c r="G86" s="175"/>
      <c r="I86" s="175"/>
      <c r="J86" s="198"/>
      <c r="K86" s="175"/>
    </row>
    <row r="87" spans="1:12" s="173" customFormat="1" ht="14.85" customHeight="1">
      <c r="A87" s="172" t="s">
        <v>45</v>
      </c>
      <c r="C87" s="179"/>
      <c r="E87" s="183">
        <f>SUM(E80:E86)</f>
        <v>3990641606</v>
      </c>
      <c r="G87" s="183">
        <f>SUM(G80:G86)</f>
        <v>3600127864</v>
      </c>
      <c r="I87" s="183">
        <f>SUM(I80:I86)</f>
        <v>3940546544</v>
      </c>
      <c r="J87" s="175"/>
      <c r="K87" s="183">
        <f>SUM(K80:K86)</f>
        <v>3572575173</v>
      </c>
    </row>
    <row r="88" spans="1:12" s="173" customFormat="1" ht="6" customHeight="1">
      <c r="A88" s="176"/>
      <c r="C88" s="179"/>
      <c r="D88" s="174"/>
      <c r="E88" s="175"/>
      <c r="F88" s="174"/>
      <c r="G88" s="175"/>
      <c r="H88" s="174"/>
      <c r="I88" s="175"/>
      <c r="J88" s="175"/>
      <c r="K88" s="175"/>
    </row>
    <row r="89" spans="1:12" s="173" customFormat="1" ht="14.85" customHeight="1">
      <c r="A89" s="172" t="s">
        <v>46</v>
      </c>
      <c r="C89" s="179"/>
      <c r="D89" s="174"/>
      <c r="E89" s="183">
        <f>SUM(E76,E87)</f>
        <v>4891727924</v>
      </c>
      <c r="F89" s="174"/>
      <c r="G89" s="183">
        <f>SUM(G76,G87)</f>
        <v>4753927810</v>
      </c>
      <c r="H89" s="174"/>
      <c r="I89" s="183">
        <f>SUM(I76,I87)</f>
        <v>4811029358</v>
      </c>
      <c r="J89" s="175"/>
      <c r="K89" s="183">
        <f>SUM(K76,K87)</f>
        <v>4707122742</v>
      </c>
    </row>
    <row r="90" spans="1:12" ht="6.75" customHeight="1">
      <c r="A90" s="149"/>
      <c r="B90" s="149"/>
      <c r="C90" s="199"/>
      <c r="D90" s="200"/>
      <c r="E90" s="163"/>
      <c r="F90" s="201"/>
      <c r="G90" s="163"/>
      <c r="H90" s="201"/>
      <c r="I90" s="163"/>
      <c r="J90" s="201"/>
      <c r="K90" s="163"/>
    </row>
    <row r="91" spans="1:12" ht="6.75" customHeight="1">
      <c r="A91" s="149"/>
      <c r="B91" s="149"/>
      <c r="C91" s="199"/>
      <c r="D91" s="200"/>
      <c r="E91" s="163"/>
      <c r="F91" s="201"/>
      <c r="G91" s="163"/>
      <c r="H91" s="201"/>
      <c r="I91" s="163"/>
      <c r="J91" s="201"/>
      <c r="K91" s="163"/>
    </row>
    <row r="92" spans="1:12" s="173" customFormat="1" ht="14.85" customHeight="1">
      <c r="A92" s="172" t="s">
        <v>47</v>
      </c>
      <c r="H92" s="179"/>
      <c r="I92" s="174"/>
      <c r="J92" s="175"/>
      <c r="K92" s="174"/>
      <c r="L92" s="175"/>
    </row>
    <row r="93" spans="1:12" s="173" customFormat="1" ht="6" customHeight="1">
      <c r="A93" s="172"/>
      <c r="H93" s="179"/>
      <c r="I93" s="174"/>
      <c r="J93" s="175"/>
      <c r="K93" s="174"/>
      <c r="L93" s="175"/>
    </row>
    <row r="94" spans="1:12" s="173" customFormat="1" ht="14.85" customHeight="1">
      <c r="A94" s="176" t="s">
        <v>145</v>
      </c>
      <c r="H94" s="179"/>
      <c r="I94" s="174"/>
      <c r="J94" s="180"/>
      <c r="K94" s="174"/>
      <c r="L94" s="180"/>
    </row>
    <row r="95" spans="1:12" s="173" customFormat="1" ht="14.85" customHeight="1">
      <c r="A95" s="176"/>
      <c r="B95" s="173" t="s">
        <v>48</v>
      </c>
      <c r="H95" s="179"/>
      <c r="I95" s="174"/>
      <c r="J95" s="198"/>
      <c r="K95" s="174"/>
      <c r="L95" s="198"/>
    </row>
    <row r="96" spans="1:12" s="173" customFormat="1" ht="14.85" customHeight="1">
      <c r="A96" s="176"/>
      <c r="B96" s="173" t="s">
        <v>146</v>
      </c>
      <c r="G96" s="179"/>
      <c r="H96" s="174"/>
      <c r="I96" s="203"/>
      <c r="J96" s="174"/>
      <c r="K96" s="203"/>
      <c r="L96" s="202"/>
    </row>
    <row r="97" spans="1:12" s="173" customFormat="1" ht="14.85" customHeight="1" thickBot="1">
      <c r="A97" s="176"/>
      <c r="B97" s="173" t="s">
        <v>147</v>
      </c>
      <c r="E97" s="204">
        <v>518500000</v>
      </c>
      <c r="F97" s="174"/>
      <c r="G97" s="204">
        <v>518500000</v>
      </c>
      <c r="H97" s="202"/>
      <c r="I97" s="204">
        <v>518500000</v>
      </c>
      <c r="J97" s="202"/>
      <c r="K97" s="204">
        <v>518500000</v>
      </c>
    </row>
    <row r="98" spans="1:12" s="173" customFormat="1" ht="6" customHeight="1" thickTop="1">
      <c r="A98" s="176"/>
      <c r="H98" s="179"/>
      <c r="I98" s="174"/>
      <c r="J98" s="203"/>
      <c r="K98" s="174"/>
      <c r="L98" s="203"/>
    </row>
    <row r="99" spans="1:12" s="173" customFormat="1" ht="14.85" customHeight="1">
      <c r="A99" s="176"/>
      <c r="B99" s="173" t="s">
        <v>49</v>
      </c>
      <c r="H99" s="179"/>
      <c r="I99" s="174"/>
      <c r="J99" s="198"/>
      <c r="K99" s="174"/>
      <c r="L99" s="198"/>
    </row>
    <row r="100" spans="1:12" s="173" customFormat="1" ht="14.85" customHeight="1">
      <c r="A100" s="176"/>
      <c r="B100" s="205" t="s">
        <v>146</v>
      </c>
      <c r="H100" s="179"/>
      <c r="I100" s="174"/>
      <c r="J100" s="203"/>
      <c r="K100" s="174"/>
      <c r="L100" s="203"/>
    </row>
    <row r="101" spans="1:12" s="173" customFormat="1" ht="14.85" customHeight="1">
      <c r="A101" s="176"/>
      <c r="B101" s="205" t="s">
        <v>148</v>
      </c>
      <c r="C101" s="179"/>
      <c r="D101" s="174"/>
      <c r="E101" s="206">
        <v>518500000</v>
      </c>
      <c r="F101" s="174"/>
      <c r="G101" s="206">
        <v>518500000</v>
      </c>
      <c r="H101" s="174"/>
      <c r="I101" s="206">
        <v>518500000</v>
      </c>
      <c r="J101" s="202"/>
      <c r="K101" s="206">
        <v>518500000</v>
      </c>
    </row>
    <row r="102" spans="1:12" s="173" customFormat="1" ht="14.85" customHeight="1">
      <c r="A102" s="178" t="s">
        <v>50</v>
      </c>
      <c r="C102" s="179"/>
      <c r="D102" s="174"/>
      <c r="E102" s="206">
        <v>532000000</v>
      </c>
      <c r="F102" s="174"/>
      <c r="G102" s="206">
        <v>532000000</v>
      </c>
      <c r="H102" s="174"/>
      <c r="I102" s="206">
        <v>532000000</v>
      </c>
      <c r="J102" s="202"/>
      <c r="K102" s="206">
        <v>532000000</v>
      </c>
    </row>
    <row r="103" spans="1:12" s="173" customFormat="1" ht="14.85" customHeight="1">
      <c r="A103" s="178" t="s">
        <v>51</v>
      </c>
      <c r="C103" s="179"/>
      <c r="D103" s="174"/>
      <c r="E103" s="206"/>
      <c r="F103" s="174"/>
      <c r="G103" s="206"/>
      <c r="H103" s="174"/>
      <c r="I103" s="206"/>
      <c r="J103" s="202"/>
      <c r="K103" s="206"/>
    </row>
    <row r="104" spans="1:12" s="173" customFormat="1" ht="14.85" customHeight="1">
      <c r="A104" s="178"/>
      <c r="B104" s="173" t="s">
        <v>131</v>
      </c>
      <c r="C104" s="179"/>
      <c r="D104" s="174"/>
      <c r="E104" s="206">
        <v>18086595</v>
      </c>
      <c r="F104" s="174"/>
      <c r="G104" s="206">
        <v>15042919</v>
      </c>
      <c r="H104" s="174"/>
      <c r="I104" s="241">
        <v>18086595</v>
      </c>
      <c r="J104" s="202"/>
      <c r="K104" s="206">
        <v>15042919</v>
      </c>
    </row>
    <row r="105" spans="1:12" s="173" customFormat="1" ht="14.85" customHeight="1">
      <c r="A105" s="178"/>
      <c r="B105" s="173" t="s">
        <v>175</v>
      </c>
      <c r="C105" s="179"/>
      <c r="D105" s="174"/>
      <c r="E105" s="206">
        <v>137190666</v>
      </c>
      <c r="F105" s="174"/>
      <c r="G105" s="206">
        <v>211579388</v>
      </c>
      <c r="H105" s="174"/>
      <c r="I105" s="206">
        <v>214227890</v>
      </c>
      <c r="J105" s="202"/>
      <c r="K105" s="206">
        <v>285815453</v>
      </c>
    </row>
    <row r="106" spans="1:12" s="173" customFormat="1" ht="14.85" customHeight="1">
      <c r="A106" s="176" t="s">
        <v>217</v>
      </c>
      <c r="C106" s="179"/>
      <c r="D106" s="174"/>
      <c r="E106" s="206">
        <v>-45807650</v>
      </c>
      <c r="F106" s="174"/>
      <c r="G106" s="206">
        <v>0</v>
      </c>
      <c r="H106" s="174"/>
      <c r="I106" s="206">
        <v>-45807650</v>
      </c>
      <c r="J106" s="202"/>
      <c r="K106" s="206">
        <v>0</v>
      </c>
    </row>
    <row r="107" spans="1:12" s="176" customFormat="1" ht="14.85" customHeight="1">
      <c r="A107" s="161" t="s">
        <v>149</v>
      </c>
      <c r="C107" s="174"/>
      <c r="D107" s="174"/>
      <c r="E107" s="183">
        <v>135</v>
      </c>
      <c r="F107" s="174"/>
      <c r="G107" s="183">
        <v>135</v>
      </c>
      <c r="H107" s="174"/>
      <c r="I107" s="183">
        <v>0</v>
      </c>
      <c r="J107" s="175"/>
      <c r="K107" s="183">
        <v>0</v>
      </c>
    </row>
    <row r="108" spans="1:12" s="173" customFormat="1" ht="6" customHeight="1">
      <c r="A108" s="176"/>
      <c r="C108" s="174"/>
      <c r="D108" s="174"/>
      <c r="E108" s="203"/>
      <c r="F108" s="174"/>
      <c r="G108" s="203"/>
      <c r="H108" s="174"/>
      <c r="I108" s="203"/>
      <c r="J108" s="202"/>
      <c r="K108" s="203"/>
    </row>
    <row r="109" spans="1:12" s="173" customFormat="1" ht="14.85" customHeight="1">
      <c r="A109" s="172" t="s">
        <v>52</v>
      </c>
      <c r="B109" s="197"/>
      <c r="C109" s="174"/>
      <c r="D109" s="174"/>
      <c r="E109" s="175">
        <f>SUM(E101:E107)</f>
        <v>1159969746</v>
      </c>
      <c r="F109" s="174"/>
      <c r="G109" s="175">
        <f>SUM(G101:G107)</f>
        <v>1277122442</v>
      </c>
      <c r="H109" s="174"/>
      <c r="I109" s="175">
        <f>SUM(I101:I107)</f>
        <v>1237006835</v>
      </c>
      <c r="J109" s="175"/>
      <c r="K109" s="175">
        <f>SUM(K101:K107)</f>
        <v>1351358372</v>
      </c>
    </row>
    <row r="110" spans="1:12" s="173" customFormat="1" ht="14.85" customHeight="1">
      <c r="A110" s="176" t="s">
        <v>53</v>
      </c>
      <c r="C110" s="174"/>
      <c r="D110" s="174"/>
      <c r="E110" s="183">
        <v>17422250</v>
      </c>
      <c r="F110" s="174"/>
      <c r="G110" s="183">
        <v>17939031</v>
      </c>
      <c r="H110" s="174"/>
      <c r="I110" s="183">
        <v>0</v>
      </c>
      <c r="J110" s="175"/>
      <c r="K110" s="183">
        <v>0</v>
      </c>
    </row>
    <row r="111" spans="1:12" s="173" customFormat="1" ht="6" customHeight="1">
      <c r="A111" s="176"/>
      <c r="C111" s="174"/>
      <c r="D111" s="174"/>
      <c r="E111" s="175"/>
      <c r="F111" s="174"/>
      <c r="G111" s="175"/>
      <c r="H111" s="174"/>
      <c r="I111" s="175"/>
      <c r="J111" s="175"/>
      <c r="K111" s="175"/>
    </row>
    <row r="112" spans="1:12" s="173" customFormat="1" ht="14.85" customHeight="1">
      <c r="A112" s="172" t="s">
        <v>54</v>
      </c>
      <c r="C112" s="174"/>
      <c r="D112" s="174"/>
      <c r="E112" s="183">
        <f>E109+E110</f>
        <v>1177391996</v>
      </c>
      <c r="F112" s="174"/>
      <c r="G112" s="183">
        <f>G109+G110</f>
        <v>1295061473</v>
      </c>
      <c r="H112" s="174"/>
      <c r="I112" s="183">
        <f>I109+I110</f>
        <v>1237006835</v>
      </c>
      <c r="J112" s="175"/>
      <c r="K112" s="183">
        <f>K109+K110</f>
        <v>1351358372</v>
      </c>
    </row>
    <row r="113" spans="1:11" s="173" customFormat="1" ht="6" customHeight="1">
      <c r="A113" s="176"/>
      <c r="C113" s="174"/>
      <c r="D113" s="174"/>
      <c r="E113" s="175"/>
      <c r="F113" s="174"/>
      <c r="G113" s="175"/>
      <c r="H113" s="174"/>
      <c r="I113" s="175"/>
      <c r="J113" s="175"/>
      <c r="K113" s="175"/>
    </row>
    <row r="114" spans="1:11" s="176" customFormat="1" ht="14.85" customHeight="1" thickBot="1">
      <c r="A114" s="172" t="s">
        <v>55</v>
      </c>
      <c r="B114" s="173"/>
      <c r="C114" s="174"/>
      <c r="D114" s="174"/>
      <c r="E114" s="185">
        <f>SUM(E89+E112)</f>
        <v>6069119920</v>
      </c>
      <c r="F114" s="174"/>
      <c r="G114" s="185">
        <f>SUM(G89+G112)</f>
        <v>6048989283</v>
      </c>
      <c r="H114" s="174"/>
      <c r="I114" s="185">
        <f>SUM(I89+I112)</f>
        <v>6048036193</v>
      </c>
      <c r="J114" s="175"/>
      <c r="K114" s="185">
        <f>SUM(K89+K112)</f>
        <v>6058481114</v>
      </c>
    </row>
    <row r="115" spans="1:11" s="176" customFormat="1" ht="14.85" customHeight="1" thickTop="1">
      <c r="A115" s="172"/>
      <c r="B115" s="173"/>
      <c r="C115" s="174"/>
      <c r="D115" s="174"/>
      <c r="E115" s="175"/>
      <c r="F115" s="174"/>
      <c r="G115" s="175"/>
      <c r="H115" s="174"/>
      <c r="I115" s="175"/>
      <c r="J115" s="175"/>
      <c r="K115" s="175"/>
    </row>
    <row r="116" spans="1:11" s="176" customFormat="1" ht="21" customHeight="1">
      <c r="A116" s="172"/>
      <c r="B116" s="173"/>
      <c r="C116" s="174"/>
      <c r="D116" s="174"/>
      <c r="E116" s="175"/>
      <c r="F116" s="174"/>
      <c r="G116" s="175"/>
      <c r="H116" s="174"/>
      <c r="I116" s="175"/>
      <c r="J116" s="175"/>
      <c r="K116" s="175"/>
    </row>
    <row r="117" spans="1:11" s="161" customFormat="1" ht="21.95" customHeight="1">
      <c r="A117" s="207" t="s">
        <v>34</v>
      </c>
      <c r="B117" s="207"/>
      <c r="C117" s="207"/>
      <c r="D117" s="207"/>
      <c r="E117" s="184"/>
      <c r="F117" s="184"/>
      <c r="G117" s="184"/>
      <c r="H117" s="184"/>
      <c r="I117" s="184"/>
      <c r="J117" s="184"/>
      <c r="K117" s="184"/>
    </row>
    <row r="119" spans="1:11" ht="16.5" customHeight="1">
      <c r="I119" s="208"/>
      <c r="K119" s="208"/>
    </row>
    <row r="120" spans="1:11" ht="16.5" customHeight="1">
      <c r="I120" s="208"/>
      <c r="K120" s="208"/>
    </row>
    <row r="121" spans="1:11" ht="16.5" customHeight="1">
      <c r="E121" s="163"/>
      <c r="I121" s="163"/>
    </row>
  </sheetData>
  <mergeCells count="9">
    <mergeCell ref="E59:G59"/>
    <mergeCell ref="I59:K59"/>
    <mergeCell ref="E6:G6"/>
    <mergeCell ref="I6:K6"/>
    <mergeCell ref="E7:G7"/>
    <mergeCell ref="I7:K7"/>
    <mergeCell ref="A49:K49"/>
    <mergeCell ref="E58:G58"/>
    <mergeCell ref="I58:K58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6"/>
  </sheetPr>
  <dimension ref="A1:L64"/>
  <sheetViews>
    <sheetView zoomScaleNormal="100" zoomScaleSheetLayoutView="100" workbookViewId="0">
      <selection activeCell="N41" sqref="N41"/>
    </sheetView>
  </sheetViews>
  <sheetFormatPr defaultColWidth="9.140625" defaultRowHeight="16.5" customHeight="1"/>
  <cols>
    <col min="1" max="1" width="1.85546875" style="12" customWidth="1"/>
    <col min="2" max="2" width="38.42578125" style="12" customWidth="1"/>
    <col min="3" max="3" width="5.7109375" style="13" customWidth="1"/>
    <col min="4" max="4" width="0.5703125" style="13" customWidth="1"/>
    <col min="5" max="5" width="13.7109375" style="14" customWidth="1"/>
    <col min="6" max="6" width="0.5703125" style="15" customWidth="1"/>
    <col min="7" max="7" width="13.7109375" style="14" customWidth="1"/>
    <col min="8" max="8" width="0.5703125" style="15" customWidth="1"/>
    <col min="9" max="9" width="13.7109375" style="14" customWidth="1"/>
    <col min="10" max="10" width="0.5703125" style="15" customWidth="1"/>
    <col min="11" max="11" width="13.7109375" style="14" customWidth="1"/>
    <col min="12" max="16384" width="9.140625" style="12"/>
  </cols>
  <sheetData>
    <row r="1" spans="1:11" ht="16.5" customHeight="1">
      <c r="A1" s="16" t="s">
        <v>3</v>
      </c>
      <c r="B1" s="17"/>
      <c r="C1" s="18"/>
      <c r="D1" s="18"/>
      <c r="E1" s="19"/>
      <c r="F1" s="20"/>
      <c r="G1" s="19"/>
      <c r="H1" s="20"/>
      <c r="I1" s="19"/>
      <c r="J1" s="20"/>
      <c r="K1" s="19"/>
    </row>
    <row r="2" spans="1:11" ht="16.5" customHeight="1">
      <c r="A2" s="11" t="s">
        <v>56</v>
      </c>
      <c r="B2" s="17"/>
      <c r="C2" s="18"/>
      <c r="D2" s="18"/>
      <c r="E2" s="19"/>
      <c r="F2" s="20"/>
      <c r="G2" s="19"/>
      <c r="H2" s="20"/>
      <c r="I2" s="19"/>
      <c r="J2" s="20"/>
      <c r="K2" s="19"/>
    </row>
    <row r="3" spans="1:11" ht="16.5" customHeight="1">
      <c r="A3" s="21" t="s">
        <v>205</v>
      </c>
      <c r="B3" s="22"/>
      <c r="C3" s="23"/>
      <c r="D3" s="23"/>
      <c r="E3" s="24"/>
      <c r="F3" s="25"/>
      <c r="G3" s="24"/>
      <c r="H3" s="25"/>
      <c r="I3" s="24"/>
      <c r="J3" s="25"/>
      <c r="K3" s="24"/>
    </row>
    <row r="4" spans="1:11" ht="12" customHeight="1">
      <c r="A4" s="26"/>
      <c r="B4" s="27"/>
      <c r="C4" s="28"/>
      <c r="D4" s="28"/>
      <c r="E4" s="29"/>
      <c r="F4" s="30"/>
      <c r="G4" s="29"/>
      <c r="H4" s="30"/>
      <c r="I4" s="29"/>
      <c r="J4" s="30"/>
      <c r="K4" s="29"/>
    </row>
    <row r="5" spans="1:11" ht="12" customHeight="1">
      <c r="A5" s="26"/>
      <c r="B5" s="27"/>
      <c r="C5" s="28"/>
      <c r="D5" s="28"/>
      <c r="E5" s="29"/>
      <c r="F5" s="30"/>
      <c r="G5" s="29"/>
      <c r="H5" s="30"/>
      <c r="I5" s="29"/>
      <c r="J5" s="30"/>
      <c r="K5" s="29"/>
    </row>
    <row r="6" spans="1:11" ht="15.95" customHeight="1">
      <c r="A6" s="26"/>
      <c r="B6" s="27"/>
      <c r="C6" s="28"/>
      <c r="D6" s="28"/>
      <c r="E6" s="251" t="s">
        <v>5</v>
      </c>
      <c r="F6" s="251"/>
      <c r="G6" s="251"/>
      <c r="H6" s="2"/>
      <c r="I6" s="251" t="s">
        <v>6</v>
      </c>
      <c r="J6" s="251"/>
      <c r="K6" s="251"/>
    </row>
    <row r="7" spans="1:11" ht="15.95" customHeight="1">
      <c r="A7" s="26"/>
      <c r="B7" s="27"/>
      <c r="C7" s="28"/>
      <c r="D7" s="28"/>
      <c r="E7" s="252" t="s">
        <v>7</v>
      </c>
      <c r="F7" s="252"/>
      <c r="G7" s="252"/>
      <c r="H7" s="2"/>
      <c r="I7" s="252" t="s">
        <v>7</v>
      </c>
      <c r="J7" s="252"/>
      <c r="K7" s="252"/>
    </row>
    <row r="8" spans="1:11" ht="15.95" customHeight="1">
      <c r="B8" s="31"/>
      <c r="C8" s="32"/>
      <c r="D8" s="32"/>
      <c r="E8" s="5" t="s">
        <v>191</v>
      </c>
      <c r="F8" s="3"/>
      <c r="G8" s="5" t="s">
        <v>191</v>
      </c>
      <c r="H8" s="4"/>
      <c r="I8" s="5" t="s">
        <v>191</v>
      </c>
      <c r="J8" s="3"/>
      <c r="K8" s="5" t="s">
        <v>191</v>
      </c>
    </row>
    <row r="9" spans="1:11" ht="15.95" customHeight="1">
      <c r="A9" s="17"/>
      <c r="B9" s="17"/>
      <c r="C9" s="12"/>
      <c r="D9" s="18"/>
      <c r="E9" s="5" t="s">
        <v>150</v>
      </c>
      <c r="F9" s="6"/>
      <c r="G9" s="5" t="s">
        <v>125</v>
      </c>
      <c r="H9" s="7"/>
      <c r="I9" s="5" t="s">
        <v>150</v>
      </c>
      <c r="J9" s="6"/>
      <c r="K9" s="5" t="s">
        <v>125</v>
      </c>
    </row>
    <row r="10" spans="1:11" ht="15.95" customHeight="1">
      <c r="A10" s="17"/>
      <c r="B10" s="17"/>
      <c r="C10" s="246" t="s">
        <v>219</v>
      </c>
      <c r="D10" s="18"/>
      <c r="E10" s="8" t="s">
        <v>12</v>
      </c>
      <c r="F10" s="3"/>
      <c r="G10" s="8" t="s">
        <v>12</v>
      </c>
      <c r="H10" s="3"/>
      <c r="I10" s="8" t="s">
        <v>12</v>
      </c>
      <c r="J10" s="3"/>
      <c r="K10" s="8" t="s">
        <v>12</v>
      </c>
    </row>
    <row r="11" spans="1:11" ht="6" customHeight="1">
      <c r="A11" s="17"/>
      <c r="B11" s="17"/>
      <c r="C11" s="34"/>
      <c r="D11" s="18"/>
      <c r="E11" s="3"/>
      <c r="F11" s="3"/>
      <c r="G11" s="3"/>
      <c r="H11" s="3"/>
      <c r="I11" s="3"/>
      <c r="J11" s="3"/>
      <c r="K11" s="3"/>
    </row>
    <row r="12" spans="1:11" ht="15.95" customHeight="1">
      <c r="A12" s="17" t="s">
        <v>57</v>
      </c>
      <c r="B12" s="17"/>
      <c r="C12" s="28"/>
      <c r="D12" s="18"/>
      <c r="E12" s="29"/>
      <c r="F12" s="19"/>
      <c r="G12" s="29"/>
      <c r="H12" s="19"/>
      <c r="I12" s="29"/>
      <c r="J12" s="19"/>
      <c r="K12" s="29"/>
    </row>
    <row r="13" spans="1:11" ht="6" customHeight="1">
      <c r="A13" s="17"/>
      <c r="B13" s="17"/>
      <c r="C13" s="28"/>
      <c r="D13" s="18"/>
      <c r="E13" s="29"/>
      <c r="F13" s="19"/>
      <c r="G13" s="29"/>
      <c r="H13" s="19"/>
      <c r="I13" s="29"/>
      <c r="J13" s="19"/>
      <c r="K13" s="29"/>
    </row>
    <row r="14" spans="1:11" ht="15.95" customHeight="1">
      <c r="A14" s="12" t="s">
        <v>58</v>
      </c>
      <c r="B14" s="17"/>
      <c r="C14" s="28"/>
      <c r="D14" s="18"/>
      <c r="E14" s="4">
        <v>2501152999</v>
      </c>
      <c r="F14" s="19"/>
      <c r="G14" s="4">
        <v>3415168255</v>
      </c>
      <c r="H14" s="19"/>
      <c r="I14" s="4">
        <v>2487232064</v>
      </c>
      <c r="J14" s="19"/>
      <c r="K14" s="4">
        <v>3414008927</v>
      </c>
    </row>
    <row r="15" spans="1:11" ht="15.95" customHeight="1">
      <c r="A15" s="12" t="s">
        <v>59</v>
      </c>
      <c r="B15" s="17"/>
      <c r="C15" s="28"/>
      <c r="D15" s="18"/>
      <c r="E15" s="4">
        <v>4510960</v>
      </c>
      <c r="F15" s="19"/>
      <c r="G15" s="4">
        <v>6800603</v>
      </c>
      <c r="H15" s="19"/>
      <c r="I15" s="4">
        <v>0</v>
      </c>
      <c r="J15" s="19"/>
      <c r="K15" s="4">
        <v>0</v>
      </c>
    </row>
    <row r="16" spans="1:11" ht="6" customHeight="1">
      <c r="B16" s="31"/>
      <c r="D16" s="32"/>
      <c r="E16" s="10"/>
      <c r="F16" s="35"/>
      <c r="G16" s="10"/>
      <c r="H16" s="35"/>
      <c r="I16" s="10"/>
      <c r="J16" s="35"/>
      <c r="K16" s="10"/>
    </row>
    <row r="17" spans="1:12" ht="15.95" customHeight="1">
      <c r="A17" s="17" t="s">
        <v>60</v>
      </c>
      <c r="B17" s="17"/>
      <c r="C17" s="28"/>
      <c r="D17" s="18"/>
      <c r="E17" s="9">
        <f>SUM(E14:E15)</f>
        <v>2505663959</v>
      </c>
      <c r="F17" s="35"/>
      <c r="G17" s="9">
        <f>SUM(G14:G15)</f>
        <v>3421968858</v>
      </c>
      <c r="H17" s="35"/>
      <c r="I17" s="9">
        <f>SUM(I14:I15)</f>
        <v>2487232064</v>
      </c>
      <c r="J17" s="35"/>
      <c r="K17" s="9">
        <f>SUM(K14:K15)</f>
        <v>3414008927</v>
      </c>
    </row>
    <row r="18" spans="1:12" ht="6" customHeight="1">
      <c r="A18" s="17"/>
      <c r="B18" s="17"/>
      <c r="C18" s="28"/>
      <c r="D18" s="18"/>
      <c r="E18" s="4"/>
      <c r="F18" s="35"/>
      <c r="G18" s="4"/>
      <c r="H18" s="35"/>
      <c r="I18" s="4"/>
      <c r="J18" s="35"/>
      <c r="K18" s="4"/>
    </row>
    <row r="19" spans="1:12" ht="15.95" customHeight="1">
      <c r="A19" s="17" t="s">
        <v>61</v>
      </c>
      <c r="B19" s="17"/>
      <c r="C19" s="28"/>
      <c r="D19" s="18"/>
      <c r="E19" s="29"/>
      <c r="F19" s="19"/>
      <c r="G19" s="29"/>
      <c r="H19" s="19"/>
      <c r="I19" s="29"/>
      <c r="J19" s="19"/>
      <c r="K19" s="29"/>
    </row>
    <row r="20" spans="1:12" ht="6" customHeight="1">
      <c r="A20" s="17"/>
      <c r="B20" s="17"/>
      <c r="C20" s="28"/>
      <c r="D20" s="18"/>
      <c r="E20" s="29"/>
      <c r="F20" s="19"/>
      <c r="G20" s="29"/>
      <c r="H20" s="19"/>
      <c r="I20" s="29"/>
      <c r="J20" s="19"/>
      <c r="K20" s="29"/>
    </row>
    <row r="21" spans="1:12" ht="15.95" customHeight="1">
      <c r="A21" s="12" t="s">
        <v>62</v>
      </c>
      <c r="B21" s="31"/>
      <c r="D21" s="32"/>
      <c r="E21" s="4">
        <v>-2385906574</v>
      </c>
      <c r="F21" s="14"/>
      <c r="G21" s="4">
        <v>-3234447364</v>
      </c>
      <c r="H21" s="14"/>
      <c r="I21" s="4">
        <v>-2385430525</v>
      </c>
      <c r="J21" s="14"/>
      <c r="K21" s="4">
        <v>-3248841102</v>
      </c>
      <c r="L21" s="36"/>
    </row>
    <row r="22" spans="1:12" ht="15.95" customHeight="1">
      <c r="A22" s="12" t="s">
        <v>63</v>
      </c>
      <c r="B22" s="31"/>
      <c r="D22" s="32"/>
      <c r="E22" s="4">
        <v>-1723031</v>
      </c>
      <c r="F22" s="14"/>
      <c r="G22" s="4">
        <v>-1812274</v>
      </c>
      <c r="H22" s="14"/>
      <c r="I22" s="4">
        <v>0</v>
      </c>
      <c r="J22" s="14"/>
      <c r="K22" s="4">
        <v>0</v>
      </c>
      <c r="L22" s="36"/>
    </row>
    <row r="23" spans="1:12" ht="6" customHeight="1">
      <c r="B23" s="31"/>
      <c r="D23" s="32"/>
      <c r="E23" s="10"/>
      <c r="F23" s="35"/>
      <c r="G23" s="10"/>
      <c r="H23" s="35"/>
      <c r="I23" s="10"/>
      <c r="J23" s="35"/>
      <c r="K23" s="10"/>
    </row>
    <row r="24" spans="1:12" ht="15.95" customHeight="1">
      <c r="A24" s="17" t="s">
        <v>64</v>
      </c>
      <c r="B24" s="17"/>
      <c r="C24" s="28"/>
      <c r="D24" s="18"/>
      <c r="E24" s="9">
        <f>SUM(E21:E22)</f>
        <v>-2387629605</v>
      </c>
      <c r="F24" s="35"/>
      <c r="G24" s="9">
        <f>SUM(G21:G22)</f>
        <v>-3236259638</v>
      </c>
      <c r="H24" s="35"/>
      <c r="I24" s="9">
        <f>SUM(I21:I22)</f>
        <v>-2385430525</v>
      </c>
      <c r="J24" s="35"/>
      <c r="K24" s="9">
        <f>SUM(K21:K22)</f>
        <v>-3248841102</v>
      </c>
    </row>
    <row r="25" spans="1:12" ht="6" customHeight="1">
      <c r="A25" s="17"/>
      <c r="B25" s="17"/>
      <c r="C25" s="28"/>
      <c r="D25" s="18"/>
      <c r="E25" s="35"/>
      <c r="F25" s="35"/>
      <c r="G25" s="35"/>
      <c r="H25" s="35"/>
      <c r="I25" s="35"/>
      <c r="J25" s="35"/>
      <c r="K25" s="35"/>
    </row>
    <row r="26" spans="1:12" ht="15.95" customHeight="1">
      <c r="A26" s="17" t="s">
        <v>65</v>
      </c>
      <c r="B26" s="17"/>
      <c r="C26" s="28"/>
      <c r="D26" s="18"/>
      <c r="E26" s="4">
        <f>SUM(E17,E24)</f>
        <v>118034354</v>
      </c>
      <c r="F26" s="35"/>
      <c r="G26" s="4">
        <f>SUM(G17,G24)</f>
        <v>185709220</v>
      </c>
      <c r="H26" s="35"/>
      <c r="I26" s="4">
        <f>SUM(I17,I24)</f>
        <v>101801539</v>
      </c>
      <c r="J26" s="35"/>
      <c r="K26" s="4">
        <f>SUM(K17,K24)</f>
        <v>165167825</v>
      </c>
    </row>
    <row r="27" spans="1:12" ht="15.95" customHeight="1">
      <c r="A27" s="12" t="s">
        <v>0</v>
      </c>
      <c r="B27" s="17"/>
      <c r="C27" s="32"/>
      <c r="D27" s="18"/>
      <c r="E27" s="4">
        <v>38289787</v>
      </c>
      <c r="F27" s="14"/>
      <c r="G27" s="4">
        <v>57014864</v>
      </c>
      <c r="H27" s="14"/>
      <c r="I27" s="4">
        <v>39754961</v>
      </c>
      <c r="J27" s="14"/>
      <c r="K27" s="4">
        <v>56114765</v>
      </c>
    </row>
    <row r="28" spans="1:12" ht="15.95" customHeight="1">
      <c r="A28" s="37" t="s">
        <v>66</v>
      </c>
      <c r="B28" s="17"/>
      <c r="C28" s="32"/>
      <c r="D28" s="18"/>
      <c r="E28" s="4">
        <v>-48466894</v>
      </c>
      <c r="F28" s="14"/>
      <c r="G28" s="4">
        <v>-80304129</v>
      </c>
      <c r="H28" s="14"/>
      <c r="I28" s="4">
        <v>-41765088</v>
      </c>
      <c r="J28" s="14"/>
      <c r="K28" s="4">
        <v>-57963090</v>
      </c>
      <c r="L28" s="36"/>
    </row>
    <row r="29" spans="1:12" ht="15.95" customHeight="1">
      <c r="A29" s="37" t="s">
        <v>67</v>
      </c>
      <c r="B29" s="17"/>
      <c r="C29" s="32"/>
      <c r="D29" s="18"/>
      <c r="E29" s="4">
        <v>-81598963</v>
      </c>
      <c r="F29" s="14"/>
      <c r="G29" s="4">
        <v>-96444701</v>
      </c>
      <c r="H29" s="14"/>
      <c r="I29" s="4">
        <v>-70647970</v>
      </c>
      <c r="J29" s="14"/>
      <c r="K29" s="4">
        <v>-86973455</v>
      </c>
    </row>
    <row r="30" spans="1:12" ht="15.95" customHeight="1">
      <c r="A30" s="37" t="s">
        <v>68</v>
      </c>
      <c r="B30" s="31"/>
      <c r="D30" s="32"/>
      <c r="E30" s="9">
        <v>-4888643</v>
      </c>
      <c r="F30" s="35"/>
      <c r="G30" s="9">
        <v>-1638701</v>
      </c>
      <c r="H30" s="35"/>
      <c r="I30" s="9">
        <v>-4642914</v>
      </c>
      <c r="J30" s="35"/>
      <c r="K30" s="9">
        <v>-1338687</v>
      </c>
    </row>
    <row r="31" spans="1:12" ht="6" customHeight="1">
      <c r="A31" s="37"/>
      <c r="B31" s="31"/>
      <c r="D31" s="32"/>
      <c r="E31" s="38"/>
      <c r="F31" s="35"/>
      <c r="G31" s="38"/>
      <c r="H31" s="35"/>
      <c r="I31" s="38"/>
      <c r="J31" s="35"/>
      <c r="K31" s="38"/>
    </row>
    <row r="32" spans="1:12" ht="15.95" customHeight="1">
      <c r="A32" s="39" t="s">
        <v>69</v>
      </c>
      <c r="B32" s="17"/>
      <c r="C32" s="28"/>
      <c r="D32" s="18"/>
      <c r="E32" s="35">
        <f>SUM(E26:E31)</f>
        <v>21369641</v>
      </c>
      <c r="F32" s="35"/>
      <c r="G32" s="35">
        <f>SUM(G26:G31)</f>
        <v>64336553</v>
      </c>
      <c r="H32" s="35"/>
      <c r="I32" s="35">
        <f>SUM(I26:I31)</f>
        <v>24500528</v>
      </c>
      <c r="J32" s="35"/>
      <c r="K32" s="35">
        <f>SUM(K26:K31)</f>
        <v>75007358</v>
      </c>
    </row>
    <row r="33" spans="1:11" ht="15.95" customHeight="1">
      <c r="A33" s="40" t="s">
        <v>70</v>
      </c>
      <c r="B33" s="31"/>
      <c r="D33" s="32"/>
      <c r="E33" s="41">
        <v>-4403429</v>
      </c>
      <c r="F33" s="35"/>
      <c r="G33" s="41">
        <v>-11146534</v>
      </c>
      <c r="H33" s="35"/>
      <c r="I33" s="41">
        <v>-4746495</v>
      </c>
      <c r="J33" s="35"/>
      <c r="K33" s="41">
        <v>-12623442</v>
      </c>
    </row>
    <row r="34" spans="1:11" ht="6" customHeight="1">
      <c r="A34" s="40"/>
      <c r="B34" s="31"/>
      <c r="D34" s="32"/>
      <c r="E34" s="35"/>
      <c r="F34" s="35"/>
      <c r="G34" s="35"/>
      <c r="H34" s="35"/>
      <c r="I34" s="35"/>
      <c r="J34" s="35"/>
      <c r="K34" s="35"/>
    </row>
    <row r="35" spans="1:11" ht="15.95" customHeight="1">
      <c r="A35" s="17" t="s">
        <v>71</v>
      </c>
      <c r="B35" s="31"/>
      <c r="D35" s="32"/>
      <c r="E35" s="38">
        <f>E32+E33</f>
        <v>16966212</v>
      </c>
      <c r="F35" s="38"/>
      <c r="G35" s="38">
        <f>G32+G33</f>
        <v>53190019</v>
      </c>
      <c r="H35" s="38"/>
      <c r="I35" s="38">
        <f>I32+I33</f>
        <v>19754033</v>
      </c>
      <c r="J35" s="38"/>
      <c r="K35" s="38">
        <f>K32+K33</f>
        <v>62383916</v>
      </c>
    </row>
    <row r="36" spans="1:11" s="226" customFormat="1" ht="8.1" customHeight="1">
      <c r="A36" s="1"/>
      <c r="B36" s="1"/>
      <c r="C36" s="224"/>
      <c r="D36" s="224"/>
      <c r="E36" s="225"/>
      <c r="F36" s="224"/>
      <c r="G36" s="225"/>
      <c r="H36" s="225"/>
      <c r="I36" s="225"/>
      <c r="J36" s="225"/>
      <c r="K36" s="225"/>
    </row>
    <row r="37" spans="1:11" s="226" customFormat="1" ht="15.95" customHeight="1">
      <c r="A37" s="227" t="s">
        <v>197</v>
      </c>
      <c r="B37" s="1"/>
      <c r="C37" s="228"/>
      <c r="D37" s="224"/>
    </row>
    <row r="38" spans="1:11" s="226" customFormat="1" ht="15.95" customHeight="1">
      <c r="A38" s="229" t="s">
        <v>198</v>
      </c>
      <c r="B38" s="1"/>
      <c r="C38" s="228"/>
      <c r="D38" s="224"/>
      <c r="E38" s="225"/>
      <c r="F38" s="224"/>
      <c r="G38" s="225"/>
      <c r="H38" s="225"/>
      <c r="I38" s="225"/>
      <c r="J38" s="225"/>
      <c r="K38" s="225"/>
    </row>
    <row r="39" spans="1:11" s="226" customFormat="1" ht="15.95" customHeight="1">
      <c r="A39" s="227"/>
      <c r="B39" s="1" t="s">
        <v>199</v>
      </c>
      <c r="C39" s="228"/>
      <c r="D39" s="224"/>
      <c r="E39" s="225"/>
      <c r="F39" s="224"/>
      <c r="G39" s="225"/>
      <c r="H39" s="225"/>
      <c r="I39" s="225"/>
      <c r="J39" s="225"/>
      <c r="K39" s="225"/>
    </row>
    <row r="40" spans="1:11" s="226" customFormat="1" ht="15.95" customHeight="1">
      <c r="A40" s="227"/>
      <c r="B40" s="1" t="s">
        <v>200</v>
      </c>
      <c r="C40" s="228"/>
      <c r="D40" s="224"/>
      <c r="E40" s="225">
        <v>0</v>
      </c>
      <c r="F40" s="224"/>
      <c r="G40" s="225">
        <v>-3522096</v>
      </c>
      <c r="H40" s="225"/>
      <c r="I40" s="225">
        <v>0</v>
      </c>
      <c r="J40" s="225"/>
      <c r="K40" s="225">
        <v>-1830791</v>
      </c>
    </row>
    <row r="41" spans="1:11" s="226" customFormat="1" ht="15.95" customHeight="1">
      <c r="A41" s="227"/>
      <c r="B41" s="1" t="s">
        <v>201</v>
      </c>
      <c r="C41" s="228"/>
      <c r="D41" s="224"/>
      <c r="E41" s="230">
        <v>0</v>
      </c>
      <c r="F41" s="224"/>
      <c r="G41" s="230">
        <v>704419</v>
      </c>
      <c r="H41" s="225"/>
      <c r="I41" s="230">
        <v>0</v>
      </c>
      <c r="J41" s="225"/>
      <c r="K41" s="230">
        <v>366158</v>
      </c>
    </row>
    <row r="42" spans="1:11" s="226" customFormat="1" ht="6" customHeight="1">
      <c r="A42" s="227"/>
      <c r="B42" s="1"/>
      <c r="C42" s="224"/>
      <c r="D42" s="224"/>
      <c r="E42" s="231"/>
      <c r="F42" s="224"/>
      <c r="G42" s="231"/>
      <c r="H42" s="232"/>
      <c r="I42" s="231"/>
      <c r="J42" s="232"/>
      <c r="K42" s="231"/>
    </row>
    <row r="43" spans="1:11" s="226" customFormat="1" ht="17.100000000000001" customHeight="1">
      <c r="A43" s="227" t="s">
        <v>202</v>
      </c>
      <c r="B43" s="1"/>
      <c r="C43" s="224"/>
      <c r="D43" s="224"/>
    </row>
    <row r="44" spans="1:11" s="226" customFormat="1" ht="17.100000000000001" customHeight="1">
      <c r="A44" s="227"/>
      <c r="B44" s="233" t="s">
        <v>203</v>
      </c>
      <c r="C44" s="224"/>
      <c r="D44" s="224"/>
      <c r="E44" s="234">
        <f>SUM(E39:E41)</f>
        <v>0</v>
      </c>
      <c r="F44" s="224"/>
      <c r="G44" s="234">
        <f>SUM(G39:G41)</f>
        <v>-2817677</v>
      </c>
      <c r="H44" s="225"/>
      <c r="I44" s="234">
        <f>SUM(I39:I41)</f>
        <v>0</v>
      </c>
      <c r="J44" s="225"/>
      <c r="K44" s="234">
        <f>SUM(K39:K41)</f>
        <v>-1464633</v>
      </c>
    </row>
    <row r="45" spans="1:11" s="226" customFormat="1" ht="6" customHeight="1">
      <c r="A45" s="227"/>
      <c r="B45" s="1"/>
      <c r="C45" s="224"/>
      <c r="D45" s="224"/>
      <c r="E45" s="231"/>
      <c r="F45" s="224"/>
      <c r="G45" s="231"/>
      <c r="H45" s="232"/>
      <c r="I45" s="231"/>
      <c r="J45" s="232"/>
      <c r="K45" s="231"/>
    </row>
    <row r="46" spans="1:11" s="226" customFormat="1" ht="15.95" customHeight="1" thickBot="1">
      <c r="A46" s="227" t="s">
        <v>72</v>
      </c>
      <c r="B46" s="1"/>
      <c r="C46" s="228"/>
      <c r="D46" s="224"/>
      <c r="E46" s="235">
        <f>+E35+E44</f>
        <v>16966212</v>
      </c>
      <c r="F46" s="224"/>
      <c r="G46" s="235">
        <f>+G35+G44</f>
        <v>50372342</v>
      </c>
      <c r="H46" s="225"/>
      <c r="I46" s="235">
        <f>+I35+I44</f>
        <v>19754033</v>
      </c>
      <c r="J46" s="225"/>
      <c r="K46" s="235">
        <f>+K35+K44</f>
        <v>60919283</v>
      </c>
    </row>
    <row r="47" spans="1:11" s="226" customFormat="1" ht="15.95" customHeight="1" thickTop="1">
      <c r="A47" s="227" t="s">
        <v>204</v>
      </c>
      <c r="B47" s="1"/>
      <c r="C47" s="228"/>
      <c r="D47" s="224"/>
      <c r="E47" s="225"/>
      <c r="F47" s="224"/>
      <c r="G47" s="225"/>
      <c r="H47" s="225"/>
      <c r="I47" s="225"/>
      <c r="J47" s="225"/>
      <c r="K47" s="225"/>
    </row>
    <row r="48" spans="1:11" s="226" customFormat="1" ht="15.95" customHeight="1">
      <c r="B48" s="226" t="s">
        <v>73</v>
      </c>
      <c r="C48" s="228"/>
      <c r="D48" s="224"/>
      <c r="E48" s="225">
        <v>17242693</v>
      </c>
      <c r="F48" s="224"/>
      <c r="G48" s="225">
        <v>53556399</v>
      </c>
      <c r="H48" s="225"/>
      <c r="I48" s="225">
        <v>19754033</v>
      </c>
      <c r="J48" s="225"/>
      <c r="K48" s="225">
        <v>62383916</v>
      </c>
    </row>
    <row r="49" spans="1:12" s="226" customFormat="1" ht="15.95" customHeight="1">
      <c r="B49" s="226" t="s">
        <v>53</v>
      </c>
      <c r="C49" s="228"/>
      <c r="D49" s="224"/>
      <c r="E49" s="230">
        <v>-276481</v>
      </c>
      <c r="F49" s="224"/>
      <c r="G49" s="230">
        <v>-366380</v>
      </c>
      <c r="H49" s="225"/>
      <c r="I49" s="230">
        <v>0</v>
      </c>
      <c r="J49" s="225"/>
      <c r="K49" s="230">
        <v>0</v>
      </c>
    </row>
    <row r="50" spans="1:12" s="226" customFormat="1" ht="6" customHeight="1">
      <c r="B50" s="1"/>
      <c r="C50" s="228"/>
      <c r="D50" s="224"/>
      <c r="E50" s="225"/>
      <c r="F50" s="224"/>
      <c r="G50" s="225"/>
      <c r="H50" s="225"/>
      <c r="I50" s="225"/>
      <c r="J50" s="225"/>
      <c r="K50" s="225"/>
    </row>
    <row r="51" spans="1:12" s="226" customFormat="1" ht="15.95" customHeight="1" thickBot="1">
      <c r="B51" s="1"/>
      <c r="C51" s="228"/>
      <c r="D51" s="224"/>
      <c r="E51" s="235">
        <f>SUM(E48,E49)</f>
        <v>16966212</v>
      </c>
      <c r="F51" s="225"/>
      <c r="G51" s="235">
        <f>SUM(G48,G49)</f>
        <v>53190019</v>
      </c>
      <c r="H51" s="225"/>
      <c r="I51" s="235">
        <f>SUM(I48,I49)</f>
        <v>19754033</v>
      </c>
      <c r="J51" s="225"/>
      <c r="K51" s="235">
        <f>SUM(K48,K49)</f>
        <v>62383916</v>
      </c>
    </row>
    <row r="52" spans="1:12" ht="6" customHeight="1" thickTop="1">
      <c r="A52" s="31"/>
      <c r="B52" s="31"/>
      <c r="C52" s="32"/>
      <c r="D52" s="32"/>
      <c r="E52" s="35"/>
      <c r="F52" s="35"/>
      <c r="G52" s="35"/>
      <c r="H52" s="35"/>
      <c r="I52" s="35"/>
      <c r="J52" s="35"/>
      <c r="K52" s="35"/>
    </row>
    <row r="53" spans="1:12" ht="15.95" customHeight="1">
      <c r="A53" s="42" t="s">
        <v>176</v>
      </c>
      <c r="B53" s="43"/>
      <c r="C53" s="44"/>
      <c r="D53" s="44"/>
      <c r="E53" s="45"/>
      <c r="F53" s="44"/>
      <c r="G53" s="45"/>
      <c r="H53" s="44"/>
      <c r="I53" s="45"/>
      <c r="J53" s="44"/>
      <c r="K53" s="45"/>
      <c r="L53" s="46"/>
    </row>
    <row r="54" spans="1:12" ht="15.95" customHeight="1">
      <c r="A54" s="42"/>
      <c r="B54" s="247" t="s">
        <v>227</v>
      </c>
      <c r="C54" s="44"/>
      <c r="D54" s="44"/>
      <c r="E54" s="45"/>
      <c r="F54" s="44"/>
      <c r="G54" s="45"/>
      <c r="H54" s="44"/>
      <c r="I54" s="45"/>
      <c r="J54" s="44"/>
      <c r="K54" s="45"/>
      <c r="L54" s="46"/>
    </row>
    <row r="55" spans="1:12" ht="15.95" customHeight="1">
      <c r="A55" s="47"/>
      <c r="B55" s="47" t="s">
        <v>73</v>
      </c>
      <c r="C55" s="44"/>
      <c r="D55" s="44"/>
      <c r="E55" s="48">
        <v>17242693</v>
      </c>
      <c r="F55" s="44"/>
      <c r="G55" s="48">
        <v>50738722</v>
      </c>
      <c r="H55" s="44"/>
      <c r="I55" s="48">
        <v>19754033</v>
      </c>
      <c r="J55" s="44"/>
      <c r="K55" s="49">
        <v>60919283</v>
      </c>
      <c r="L55" s="38"/>
    </row>
    <row r="56" spans="1:12" ht="15.95" customHeight="1">
      <c r="A56" s="47"/>
      <c r="B56" s="47" t="s">
        <v>53</v>
      </c>
      <c r="C56" s="44"/>
      <c r="D56" s="44"/>
      <c r="E56" s="50">
        <v>-276481</v>
      </c>
      <c r="F56" s="44"/>
      <c r="G56" s="50">
        <v>-366380</v>
      </c>
      <c r="H56" s="44"/>
      <c r="I56" s="50">
        <v>0</v>
      </c>
      <c r="J56" s="44"/>
      <c r="K56" s="50">
        <v>0</v>
      </c>
      <c r="L56" s="38"/>
    </row>
    <row r="57" spans="1:12" ht="6" customHeight="1">
      <c r="A57" s="47"/>
      <c r="B57" s="43"/>
      <c r="C57" s="44"/>
      <c r="D57" s="44"/>
      <c r="E57" s="48"/>
      <c r="F57" s="44"/>
      <c r="G57" s="48"/>
      <c r="H57" s="44"/>
      <c r="I57" s="48"/>
      <c r="J57" s="44"/>
      <c r="K57" s="48"/>
      <c r="L57" s="38"/>
    </row>
    <row r="58" spans="1:12" ht="15.95" customHeight="1" thickBot="1">
      <c r="A58" s="47"/>
      <c r="B58" s="43"/>
      <c r="C58" s="44"/>
      <c r="D58" s="44"/>
      <c r="E58" s="51">
        <f>SUM(E55:E57)</f>
        <v>16966212</v>
      </c>
      <c r="F58" s="44"/>
      <c r="G58" s="51">
        <f>SUM(G55:G57)</f>
        <v>50372342</v>
      </c>
      <c r="H58" s="44"/>
      <c r="I58" s="51">
        <f>SUM(I55:I57)</f>
        <v>19754033</v>
      </c>
      <c r="J58" s="44"/>
      <c r="K58" s="51">
        <f>SUM(K55:K57)</f>
        <v>60919283</v>
      </c>
      <c r="L58" s="38"/>
    </row>
    <row r="59" spans="1:12" ht="6" customHeight="1" thickTop="1">
      <c r="A59" s="47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</row>
    <row r="60" spans="1:12" ht="15.95" customHeight="1">
      <c r="A60" s="17" t="s">
        <v>74</v>
      </c>
      <c r="B60" s="31"/>
      <c r="C60" s="44"/>
      <c r="D60" s="44"/>
      <c r="E60" s="52"/>
      <c r="F60" s="44"/>
      <c r="G60" s="52"/>
      <c r="H60" s="44"/>
      <c r="I60" s="52"/>
      <c r="J60" s="44"/>
      <c r="K60" s="52"/>
      <c r="L60" s="46"/>
    </row>
    <row r="61" spans="1:12" ht="6" customHeight="1">
      <c r="A61" s="53"/>
      <c r="B61" s="54"/>
      <c r="C61" s="55"/>
      <c r="D61" s="55"/>
      <c r="E61" s="48"/>
      <c r="F61" s="55"/>
      <c r="G61" s="48"/>
      <c r="H61" s="55"/>
      <c r="I61" s="48"/>
      <c r="J61" s="55"/>
      <c r="K61" s="48"/>
      <c r="L61" s="38"/>
    </row>
    <row r="62" spans="1:12" ht="15.95" customHeight="1" thickBot="1">
      <c r="A62" s="47" t="s">
        <v>75</v>
      </c>
      <c r="C62" s="44">
        <v>19</v>
      </c>
      <c r="D62" s="44"/>
      <c r="E62" s="214">
        <v>0.03</v>
      </c>
      <c r="F62" s="215"/>
      <c r="G62" s="214">
        <v>0.1</v>
      </c>
      <c r="H62" s="215"/>
      <c r="I62" s="214">
        <v>0.04</v>
      </c>
      <c r="J62" s="215"/>
      <c r="K62" s="214">
        <v>0.12</v>
      </c>
      <c r="L62" s="46"/>
    </row>
    <row r="63" spans="1:12" ht="18" customHeight="1" thickTop="1">
      <c r="A63" s="47"/>
      <c r="C63" s="44"/>
      <c r="D63" s="44"/>
      <c r="E63" s="45"/>
      <c r="F63" s="215"/>
      <c r="G63" s="45"/>
      <c r="H63" s="215"/>
      <c r="I63" s="45"/>
      <c r="J63" s="215"/>
      <c r="K63" s="45"/>
      <c r="L63" s="46"/>
    </row>
    <row r="64" spans="1:12" ht="21.95" customHeight="1">
      <c r="A64" s="253" t="s">
        <v>34</v>
      </c>
      <c r="B64" s="253"/>
      <c r="C64" s="253"/>
      <c r="D64" s="253"/>
      <c r="E64" s="253"/>
      <c r="F64" s="253"/>
      <c r="G64" s="253"/>
      <c r="H64" s="253"/>
      <c r="I64" s="253"/>
      <c r="J64" s="253"/>
      <c r="K64" s="253"/>
    </row>
  </sheetData>
  <mergeCells count="5">
    <mergeCell ref="E6:G6"/>
    <mergeCell ref="I6:K6"/>
    <mergeCell ref="E7:G7"/>
    <mergeCell ref="I7:K7"/>
    <mergeCell ref="A64:K64"/>
  </mergeCells>
  <pageMargins left="0.8" right="0.5" top="0.5" bottom="0.6" header="0.49" footer="0.4"/>
  <pageSetup paperSize="9" scale="95" firstPageNumber="4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6"/>
  </sheetPr>
  <dimension ref="A1:L64"/>
  <sheetViews>
    <sheetView zoomScaleNormal="100" zoomScaleSheetLayoutView="100" workbookViewId="0">
      <selection activeCell="N36" sqref="N36"/>
    </sheetView>
  </sheetViews>
  <sheetFormatPr defaultColWidth="9.140625" defaultRowHeight="16.5" customHeight="1"/>
  <cols>
    <col min="1" max="1" width="1.85546875" style="12" customWidth="1"/>
    <col min="2" max="2" width="40.28515625" style="12" customWidth="1"/>
    <col min="3" max="3" width="5.7109375" style="13" customWidth="1"/>
    <col min="4" max="4" width="0.5703125" style="13" customWidth="1"/>
    <col min="5" max="5" width="13.28515625" style="14" customWidth="1"/>
    <col min="6" max="6" width="0.5703125" style="15" customWidth="1"/>
    <col min="7" max="7" width="13.28515625" style="14" customWidth="1"/>
    <col min="8" max="8" width="0.5703125" style="15" customWidth="1"/>
    <col min="9" max="9" width="13.28515625" style="14" customWidth="1"/>
    <col min="10" max="10" width="0.5703125" style="15" customWidth="1"/>
    <col min="11" max="11" width="13.28515625" style="14" customWidth="1"/>
    <col min="12" max="16384" width="9.140625" style="12"/>
  </cols>
  <sheetData>
    <row r="1" spans="1:11" ht="16.5" customHeight="1">
      <c r="A1" s="16" t="s">
        <v>3</v>
      </c>
      <c r="B1" s="17"/>
      <c r="C1" s="18"/>
      <c r="D1" s="18"/>
      <c r="E1" s="19"/>
      <c r="F1" s="20"/>
      <c r="G1" s="19"/>
      <c r="H1" s="20"/>
      <c r="I1" s="19"/>
      <c r="J1" s="20"/>
      <c r="K1" s="19"/>
    </row>
    <row r="2" spans="1:11" ht="16.5" customHeight="1">
      <c r="A2" s="11" t="s">
        <v>214</v>
      </c>
      <c r="B2" s="17"/>
      <c r="C2" s="18"/>
      <c r="D2" s="18"/>
      <c r="E2" s="19"/>
      <c r="F2" s="20"/>
      <c r="G2" s="19"/>
      <c r="H2" s="20"/>
      <c r="I2" s="19"/>
      <c r="J2" s="20"/>
      <c r="K2" s="19"/>
    </row>
    <row r="3" spans="1:11" ht="16.5" customHeight="1">
      <c r="A3" s="21" t="s">
        <v>194</v>
      </c>
      <c r="B3" s="22"/>
      <c r="C3" s="23"/>
      <c r="D3" s="23"/>
      <c r="E3" s="24"/>
      <c r="F3" s="25"/>
      <c r="G3" s="24"/>
      <c r="H3" s="25"/>
      <c r="I3" s="24"/>
      <c r="J3" s="25"/>
      <c r="K3" s="24"/>
    </row>
    <row r="4" spans="1:11" ht="12" customHeight="1">
      <c r="A4" s="26"/>
      <c r="B4" s="27"/>
      <c r="C4" s="28"/>
      <c r="D4" s="28"/>
      <c r="E4" s="29"/>
      <c r="F4" s="30"/>
      <c r="G4" s="29"/>
      <c r="H4" s="30"/>
      <c r="I4" s="29"/>
      <c r="J4" s="30"/>
      <c r="K4" s="29"/>
    </row>
    <row r="5" spans="1:11" ht="12" customHeight="1">
      <c r="A5" s="26"/>
      <c r="B5" s="27"/>
      <c r="C5" s="28"/>
      <c r="D5" s="28"/>
      <c r="E5" s="29"/>
      <c r="F5" s="30"/>
      <c r="G5" s="29"/>
      <c r="H5" s="30"/>
      <c r="I5" s="29"/>
      <c r="J5" s="30"/>
      <c r="K5" s="29"/>
    </row>
    <row r="6" spans="1:11" ht="15.95" customHeight="1">
      <c r="A6" s="26"/>
      <c r="B6" s="27"/>
      <c r="C6" s="28"/>
      <c r="D6" s="28"/>
      <c r="E6" s="251" t="s">
        <v>5</v>
      </c>
      <c r="F6" s="251"/>
      <c r="G6" s="251"/>
      <c r="H6" s="2"/>
      <c r="I6" s="251" t="s">
        <v>6</v>
      </c>
      <c r="J6" s="251"/>
      <c r="K6" s="251"/>
    </row>
    <row r="7" spans="1:11" ht="15.95" customHeight="1">
      <c r="A7" s="26"/>
      <c r="B7" s="27"/>
      <c r="C7" s="28"/>
      <c r="D7" s="28"/>
      <c r="E7" s="252" t="s">
        <v>7</v>
      </c>
      <c r="F7" s="252"/>
      <c r="G7" s="252"/>
      <c r="H7" s="2"/>
      <c r="I7" s="252" t="s">
        <v>7</v>
      </c>
      <c r="J7" s="252"/>
      <c r="K7" s="252"/>
    </row>
    <row r="8" spans="1:11" ht="15.95" customHeight="1">
      <c r="B8" s="31"/>
      <c r="C8" s="32"/>
      <c r="D8" s="32"/>
      <c r="E8" s="5" t="s">
        <v>191</v>
      </c>
      <c r="F8" s="3"/>
      <c r="G8" s="5" t="s">
        <v>191</v>
      </c>
      <c r="H8" s="4"/>
      <c r="I8" s="5" t="s">
        <v>191</v>
      </c>
      <c r="J8" s="3"/>
      <c r="K8" s="5" t="s">
        <v>191</v>
      </c>
    </row>
    <row r="9" spans="1:11" ht="15.95" customHeight="1">
      <c r="A9" s="17"/>
      <c r="B9" s="17"/>
      <c r="C9" s="12"/>
      <c r="D9" s="18"/>
      <c r="E9" s="5" t="s">
        <v>150</v>
      </c>
      <c r="F9" s="6"/>
      <c r="G9" s="5" t="s">
        <v>125</v>
      </c>
      <c r="H9" s="7"/>
      <c r="I9" s="5" t="s">
        <v>150</v>
      </c>
      <c r="J9" s="6"/>
      <c r="K9" s="5" t="s">
        <v>125</v>
      </c>
    </row>
    <row r="10" spans="1:11" ht="15.95" customHeight="1">
      <c r="A10" s="17"/>
      <c r="B10" s="17"/>
      <c r="C10" s="33" t="s">
        <v>11</v>
      </c>
      <c r="D10" s="18"/>
      <c r="E10" s="8" t="s">
        <v>12</v>
      </c>
      <c r="F10" s="3"/>
      <c r="G10" s="8" t="s">
        <v>12</v>
      </c>
      <c r="H10" s="3"/>
      <c r="I10" s="8" t="s">
        <v>12</v>
      </c>
      <c r="J10" s="3"/>
      <c r="K10" s="8" t="s">
        <v>12</v>
      </c>
    </row>
    <row r="11" spans="1:11" ht="6" customHeight="1">
      <c r="A11" s="17"/>
      <c r="B11" s="17"/>
      <c r="C11" s="34"/>
      <c r="D11" s="18"/>
      <c r="E11" s="3"/>
      <c r="F11" s="3"/>
      <c r="G11" s="3"/>
      <c r="H11" s="3"/>
      <c r="I11" s="3"/>
      <c r="J11" s="3"/>
      <c r="K11" s="3"/>
    </row>
    <row r="12" spans="1:11" ht="15.95" customHeight="1">
      <c r="A12" s="17" t="s">
        <v>57</v>
      </c>
      <c r="B12" s="17"/>
      <c r="C12" s="28"/>
      <c r="D12" s="18"/>
      <c r="E12" s="29"/>
      <c r="F12" s="19"/>
      <c r="G12" s="29"/>
      <c r="H12" s="19"/>
      <c r="I12" s="29"/>
      <c r="J12" s="19"/>
      <c r="K12" s="29"/>
    </row>
    <row r="13" spans="1:11" ht="6" customHeight="1">
      <c r="A13" s="17"/>
      <c r="B13" s="17"/>
      <c r="C13" s="28"/>
      <c r="D13" s="18"/>
      <c r="E13" s="29"/>
      <c r="F13" s="19"/>
      <c r="G13" s="29"/>
      <c r="H13" s="19"/>
      <c r="I13" s="29"/>
      <c r="J13" s="19"/>
      <c r="K13" s="29"/>
    </row>
    <row r="14" spans="1:11" ht="15.95" customHeight="1">
      <c r="A14" s="12" t="s">
        <v>58</v>
      </c>
      <c r="B14" s="17"/>
      <c r="C14" s="28"/>
      <c r="D14" s="18"/>
      <c r="E14" s="4">
        <v>5914303766</v>
      </c>
      <c r="F14" s="19"/>
      <c r="G14" s="4">
        <v>6930376655</v>
      </c>
      <c r="H14" s="19"/>
      <c r="I14" s="4">
        <v>5901673008</v>
      </c>
      <c r="J14" s="19"/>
      <c r="K14" s="4">
        <v>6917442227</v>
      </c>
    </row>
    <row r="15" spans="1:11" ht="15.95" customHeight="1">
      <c r="A15" s="12" t="s">
        <v>59</v>
      </c>
      <c r="B15" s="17"/>
      <c r="C15" s="28"/>
      <c r="D15" s="18"/>
      <c r="E15" s="4">
        <v>10596626</v>
      </c>
      <c r="F15" s="19"/>
      <c r="G15" s="4">
        <v>14077511</v>
      </c>
      <c r="H15" s="19"/>
      <c r="I15" s="4">
        <v>0</v>
      </c>
      <c r="J15" s="19"/>
      <c r="K15" s="4" t="s">
        <v>140</v>
      </c>
    </row>
    <row r="16" spans="1:11" ht="6" customHeight="1">
      <c r="B16" s="31"/>
      <c r="D16" s="32"/>
      <c r="E16" s="10"/>
      <c r="F16" s="35"/>
      <c r="G16" s="10"/>
      <c r="H16" s="35"/>
      <c r="I16" s="10"/>
      <c r="J16" s="35"/>
      <c r="K16" s="10"/>
    </row>
    <row r="17" spans="1:12" ht="15.95" customHeight="1">
      <c r="A17" s="17" t="s">
        <v>60</v>
      </c>
      <c r="B17" s="17"/>
      <c r="C17" s="28"/>
      <c r="D17" s="18"/>
      <c r="E17" s="9">
        <f>SUM(E14:E15)</f>
        <v>5924900392</v>
      </c>
      <c r="F17" s="35"/>
      <c r="G17" s="9">
        <f>SUM(G14:G15)</f>
        <v>6944454166</v>
      </c>
      <c r="H17" s="35"/>
      <c r="I17" s="9">
        <f>SUM(I14:I15)</f>
        <v>5901673008</v>
      </c>
      <c r="J17" s="35"/>
      <c r="K17" s="9">
        <f>SUM(K14:K15)</f>
        <v>6917442227</v>
      </c>
    </row>
    <row r="18" spans="1:12" ht="6" customHeight="1">
      <c r="A18" s="17"/>
      <c r="B18" s="17"/>
      <c r="C18" s="28"/>
      <c r="D18" s="18"/>
      <c r="E18" s="4"/>
      <c r="F18" s="35"/>
      <c r="G18" s="4"/>
      <c r="H18" s="35"/>
      <c r="I18" s="4"/>
      <c r="J18" s="35"/>
      <c r="K18" s="4"/>
    </row>
    <row r="19" spans="1:12" ht="15.95" customHeight="1">
      <c r="A19" s="17" t="s">
        <v>61</v>
      </c>
      <c r="B19" s="17"/>
      <c r="C19" s="28"/>
      <c r="D19" s="18"/>
      <c r="E19" s="29"/>
      <c r="F19" s="19"/>
      <c r="G19" s="29"/>
      <c r="H19" s="19"/>
      <c r="I19" s="29"/>
      <c r="J19" s="19"/>
      <c r="K19" s="29"/>
    </row>
    <row r="20" spans="1:12" ht="6" customHeight="1">
      <c r="A20" s="17"/>
      <c r="B20" s="17"/>
      <c r="C20" s="28"/>
      <c r="D20" s="18"/>
      <c r="E20" s="29"/>
      <c r="F20" s="19"/>
      <c r="G20" s="29"/>
      <c r="H20" s="19"/>
      <c r="I20" s="29"/>
      <c r="J20" s="19"/>
      <c r="K20" s="29"/>
    </row>
    <row r="21" spans="1:12" ht="15.95" customHeight="1">
      <c r="A21" s="12" t="s">
        <v>62</v>
      </c>
      <c r="B21" s="31"/>
      <c r="D21" s="32"/>
      <c r="E21" s="4">
        <v>-5637600460</v>
      </c>
      <c r="F21" s="14"/>
      <c r="G21" s="4">
        <v>-6559573866</v>
      </c>
      <c r="H21" s="14"/>
      <c r="I21" s="4">
        <v>-5656016107</v>
      </c>
      <c r="J21" s="14"/>
      <c r="K21" s="4">
        <v>-6570799173</v>
      </c>
      <c r="L21" s="36"/>
    </row>
    <row r="22" spans="1:12" ht="15.95" customHeight="1">
      <c r="A22" s="12" t="s">
        <v>63</v>
      </c>
      <c r="B22" s="31"/>
      <c r="D22" s="32"/>
      <c r="E22" s="4">
        <v>-4912345</v>
      </c>
      <c r="F22" s="14"/>
      <c r="G22" s="4">
        <v>-9321455</v>
      </c>
      <c r="H22" s="14"/>
      <c r="I22" s="4">
        <v>0</v>
      </c>
      <c r="J22" s="14"/>
      <c r="K22" s="4">
        <v>0</v>
      </c>
      <c r="L22" s="36"/>
    </row>
    <row r="23" spans="1:12" ht="6" customHeight="1">
      <c r="B23" s="31"/>
      <c r="D23" s="32"/>
      <c r="E23" s="10"/>
      <c r="F23" s="35"/>
      <c r="G23" s="10"/>
      <c r="H23" s="35"/>
      <c r="I23" s="10"/>
      <c r="J23" s="35"/>
      <c r="K23" s="10"/>
    </row>
    <row r="24" spans="1:12" ht="15.95" customHeight="1">
      <c r="A24" s="17" t="s">
        <v>64</v>
      </c>
      <c r="B24" s="17"/>
      <c r="C24" s="28"/>
      <c r="D24" s="18"/>
      <c r="E24" s="9">
        <f>SUM(E21:E22)</f>
        <v>-5642512805</v>
      </c>
      <c r="F24" s="35"/>
      <c r="G24" s="9">
        <f>SUM(G21:G22)</f>
        <v>-6568895321</v>
      </c>
      <c r="H24" s="35"/>
      <c r="I24" s="9">
        <f>SUM(I21:I22)</f>
        <v>-5656016107</v>
      </c>
      <c r="J24" s="35"/>
      <c r="K24" s="9">
        <f>SUM(K21:K22)</f>
        <v>-6570799173</v>
      </c>
    </row>
    <row r="25" spans="1:12" ht="6" customHeight="1">
      <c r="A25" s="17"/>
      <c r="B25" s="17"/>
      <c r="C25" s="28"/>
      <c r="D25" s="18"/>
      <c r="E25" s="35"/>
      <c r="F25" s="35"/>
      <c r="G25" s="35"/>
      <c r="H25" s="35"/>
      <c r="I25" s="35"/>
      <c r="J25" s="35"/>
      <c r="K25" s="35"/>
    </row>
    <row r="26" spans="1:12" ht="15.95" customHeight="1">
      <c r="A26" s="17" t="s">
        <v>65</v>
      </c>
      <c r="B26" s="17"/>
      <c r="C26" s="28"/>
      <c r="D26" s="18"/>
      <c r="E26" s="4">
        <f>SUM(E17,E24)</f>
        <v>282387587</v>
      </c>
      <c r="F26" s="35"/>
      <c r="G26" s="4">
        <f>SUM(G17,G24)</f>
        <v>375558845</v>
      </c>
      <c r="H26" s="35"/>
      <c r="I26" s="4">
        <f>SUM(I17,I24)</f>
        <v>245656901</v>
      </c>
      <c r="J26" s="35"/>
      <c r="K26" s="4">
        <f>SUM(K17,K24)</f>
        <v>346643054</v>
      </c>
    </row>
    <row r="27" spans="1:12" ht="15.95" customHeight="1">
      <c r="A27" s="12" t="s">
        <v>0</v>
      </c>
      <c r="B27" s="17"/>
      <c r="C27" s="32"/>
      <c r="D27" s="18"/>
      <c r="E27" s="4">
        <v>88828276</v>
      </c>
      <c r="F27" s="14"/>
      <c r="G27" s="4">
        <v>106059204</v>
      </c>
      <c r="H27" s="14"/>
      <c r="I27" s="4">
        <v>92013093</v>
      </c>
      <c r="J27" s="14"/>
      <c r="K27" s="4">
        <v>102588500</v>
      </c>
    </row>
    <row r="28" spans="1:12" ht="15.95" customHeight="1">
      <c r="A28" s="37" t="s">
        <v>66</v>
      </c>
      <c r="B28" s="17"/>
      <c r="C28" s="32"/>
      <c r="D28" s="18"/>
      <c r="E28" s="4">
        <v>-118187385</v>
      </c>
      <c r="F28" s="14"/>
      <c r="G28" s="4">
        <v>-143831263</v>
      </c>
      <c r="H28" s="14"/>
      <c r="I28" s="4">
        <v>-109612922</v>
      </c>
      <c r="J28" s="14"/>
      <c r="K28" s="4">
        <v>-111436054</v>
      </c>
      <c r="L28" s="36"/>
    </row>
    <row r="29" spans="1:12" ht="15.95" customHeight="1">
      <c r="A29" s="37" t="s">
        <v>67</v>
      </c>
      <c r="B29" s="17"/>
      <c r="C29" s="32"/>
      <c r="D29" s="18"/>
      <c r="E29" s="4">
        <v>-172686538</v>
      </c>
      <c r="F29" s="14"/>
      <c r="G29" s="4">
        <v>-184216533</v>
      </c>
      <c r="H29" s="14"/>
      <c r="I29" s="4">
        <v>-144009207</v>
      </c>
      <c r="J29" s="14"/>
      <c r="K29" s="4">
        <v>-164625765</v>
      </c>
    </row>
    <row r="30" spans="1:12" ht="15.95" customHeight="1">
      <c r="A30" s="37" t="s">
        <v>68</v>
      </c>
      <c r="B30" s="31"/>
      <c r="D30" s="32"/>
      <c r="E30" s="9">
        <v>-10401893</v>
      </c>
      <c r="F30" s="35"/>
      <c r="G30" s="9">
        <v>-3940461</v>
      </c>
      <c r="H30" s="35"/>
      <c r="I30" s="9">
        <v>-9685674</v>
      </c>
      <c r="J30" s="35"/>
      <c r="K30" s="9">
        <v>-3523590</v>
      </c>
    </row>
    <row r="31" spans="1:12" ht="6" customHeight="1">
      <c r="A31" s="37"/>
      <c r="B31" s="31"/>
      <c r="D31" s="32"/>
      <c r="E31" s="38"/>
      <c r="F31" s="35"/>
      <c r="G31" s="38"/>
      <c r="H31" s="35"/>
      <c r="I31" s="38"/>
      <c r="J31" s="35"/>
      <c r="K31" s="38"/>
    </row>
    <row r="32" spans="1:12" ht="15.95" customHeight="1">
      <c r="A32" s="39" t="s">
        <v>69</v>
      </c>
      <c r="B32" s="17"/>
      <c r="C32" s="28"/>
      <c r="D32" s="18"/>
      <c r="E32" s="35">
        <f>SUM(E26:E31)</f>
        <v>69940047</v>
      </c>
      <c r="F32" s="35"/>
      <c r="G32" s="35">
        <f>SUM(G26:G31)</f>
        <v>149629792</v>
      </c>
      <c r="H32" s="35"/>
      <c r="I32" s="35">
        <f>SUM(I26:I31)</f>
        <v>74362191</v>
      </c>
      <c r="J32" s="35"/>
      <c r="K32" s="35">
        <f>SUM(K26:K31)</f>
        <v>169646145</v>
      </c>
    </row>
    <row r="33" spans="1:11" ht="15.95" customHeight="1">
      <c r="A33" s="40" t="s">
        <v>70</v>
      </c>
      <c r="B33" s="31"/>
      <c r="C33" s="13">
        <v>16</v>
      </c>
      <c r="D33" s="32"/>
      <c r="E33" s="41">
        <v>-12384489</v>
      </c>
      <c r="F33" s="35"/>
      <c r="G33" s="41">
        <v>-27620703</v>
      </c>
      <c r="H33" s="35"/>
      <c r="I33" s="41">
        <v>-13488693</v>
      </c>
      <c r="J33" s="35"/>
      <c r="K33" s="41">
        <v>-30456589</v>
      </c>
    </row>
    <row r="34" spans="1:11" ht="6" customHeight="1">
      <c r="A34" s="40"/>
      <c r="B34" s="31"/>
      <c r="D34" s="32"/>
      <c r="E34" s="35"/>
      <c r="F34" s="35"/>
      <c r="G34" s="35"/>
      <c r="H34" s="35"/>
      <c r="I34" s="35"/>
      <c r="J34" s="35"/>
      <c r="K34" s="35"/>
    </row>
    <row r="35" spans="1:11" ht="15.95" customHeight="1">
      <c r="A35" s="17" t="s">
        <v>71</v>
      </c>
      <c r="B35" s="31"/>
      <c r="D35" s="32"/>
      <c r="E35" s="38">
        <f>E32+E33</f>
        <v>57555558</v>
      </c>
      <c r="F35" s="38"/>
      <c r="G35" s="38">
        <f>G32+G33</f>
        <v>122009089</v>
      </c>
      <c r="H35" s="38"/>
      <c r="I35" s="38">
        <f>I32+I33</f>
        <v>60873498</v>
      </c>
      <c r="J35" s="38"/>
      <c r="K35" s="38">
        <f>K32+K33</f>
        <v>139189556</v>
      </c>
    </row>
    <row r="36" spans="1:11" s="226" customFormat="1" ht="8.1" customHeight="1">
      <c r="A36" s="1"/>
      <c r="B36" s="1"/>
      <c r="C36" s="224"/>
      <c r="D36" s="224"/>
      <c r="E36" s="225"/>
      <c r="F36" s="224"/>
      <c r="G36" s="225"/>
      <c r="H36" s="225"/>
      <c r="I36" s="225"/>
      <c r="J36" s="225"/>
      <c r="K36" s="225"/>
    </row>
    <row r="37" spans="1:11" s="226" customFormat="1" ht="15.95" customHeight="1">
      <c r="A37" s="227" t="s">
        <v>197</v>
      </c>
      <c r="B37" s="1"/>
      <c r="C37" s="228"/>
      <c r="D37" s="224"/>
    </row>
    <row r="38" spans="1:11" s="226" customFormat="1" ht="15.95" customHeight="1">
      <c r="A38" s="229" t="s">
        <v>198</v>
      </c>
      <c r="B38" s="1"/>
      <c r="C38" s="228"/>
      <c r="D38" s="224"/>
      <c r="E38" s="225"/>
      <c r="F38" s="224"/>
      <c r="G38" s="225"/>
      <c r="H38" s="225"/>
      <c r="I38" s="225"/>
      <c r="J38" s="225"/>
      <c r="K38" s="225"/>
    </row>
    <row r="39" spans="1:11" s="226" customFormat="1" ht="15.95" customHeight="1">
      <c r="A39" s="227"/>
      <c r="B39" s="1" t="s">
        <v>199</v>
      </c>
      <c r="C39" s="228"/>
      <c r="D39" s="224"/>
      <c r="E39" s="225"/>
      <c r="F39" s="224"/>
      <c r="G39" s="225"/>
      <c r="H39" s="225"/>
      <c r="I39" s="225"/>
      <c r="J39" s="225"/>
      <c r="K39" s="225"/>
    </row>
    <row r="40" spans="1:11" s="226" customFormat="1" ht="15.95" customHeight="1">
      <c r="A40" s="227"/>
      <c r="B40" s="1" t="s">
        <v>200</v>
      </c>
      <c r="C40" s="228"/>
      <c r="D40" s="224"/>
      <c r="E40" s="225">
        <v>0</v>
      </c>
      <c r="F40" s="224"/>
      <c r="G40" s="225">
        <v>-3522096</v>
      </c>
      <c r="H40" s="225"/>
      <c r="I40" s="225">
        <v>0</v>
      </c>
      <c r="J40" s="225"/>
      <c r="K40" s="225">
        <v>-1830791</v>
      </c>
    </row>
    <row r="41" spans="1:11" s="226" customFormat="1" ht="15.95" customHeight="1">
      <c r="A41" s="227"/>
      <c r="B41" s="1" t="s">
        <v>201</v>
      </c>
      <c r="C41" s="228"/>
      <c r="D41" s="224"/>
      <c r="E41" s="230">
        <v>0</v>
      </c>
      <c r="F41" s="224"/>
      <c r="G41" s="230">
        <v>704419</v>
      </c>
      <c r="H41" s="225"/>
      <c r="I41" s="230">
        <v>0</v>
      </c>
      <c r="J41" s="225"/>
      <c r="K41" s="230">
        <v>366158</v>
      </c>
    </row>
    <row r="42" spans="1:11" s="226" customFormat="1" ht="6" customHeight="1">
      <c r="A42" s="227"/>
      <c r="B42" s="1"/>
      <c r="C42" s="224"/>
      <c r="D42" s="224"/>
      <c r="E42" s="231"/>
      <c r="F42" s="224"/>
      <c r="G42" s="231"/>
      <c r="H42" s="232"/>
      <c r="I42" s="231"/>
      <c r="J42" s="232"/>
      <c r="K42" s="231"/>
    </row>
    <row r="43" spans="1:11" s="226" customFormat="1" ht="17.100000000000001" customHeight="1">
      <c r="A43" s="227" t="s">
        <v>202</v>
      </c>
      <c r="B43" s="1"/>
      <c r="C43" s="224"/>
      <c r="D43" s="224"/>
    </row>
    <row r="44" spans="1:11" s="226" customFormat="1" ht="17.100000000000001" customHeight="1">
      <c r="A44" s="227"/>
      <c r="B44" s="233" t="s">
        <v>203</v>
      </c>
      <c r="C44" s="224"/>
      <c r="D44" s="224"/>
      <c r="E44" s="234">
        <f>SUM(E39:E41)</f>
        <v>0</v>
      </c>
      <c r="F44" s="224"/>
      <c r="G44" s="234">
        <f>SUM(G39:G41)</f>
        <v>-2817677</v>
      </c>
      <c r="H44" s="232"/>
      <c r="I44" s="234">
        <f>SUM(I39:I41)</f>
        <v>0</v>
      </c>
      <c r="J44" s="232"/>
      <c r="K44" s="234">
        <f>SUM(K39:K41)</f>
        <v>-1464633</v>
      </c>
    </row>
    <row r="45" spans="1:11" s="226" customFormat="1" ht="6" customHeight="1">
      <c r="A45" s="227"/>
      <c r="B45" s="1"/>
      <c r="C45" s="224"/>
      <c r="D45" s="224"/>
      <c r="E45" s="231"/>
      <c r="F45" s="224"/>
      <c r="G45" s="231"/>
      <c r="H45" s="232"/>
      <c r="I45" s="231"/>
      <c r="J45" s="232"/>
      <c r="K45" s="231"/>
    </row>
    <row r="46" spans="1:11" s="226" customFormat="1" ht="15.95" customHeight="1" thickBot="1">
      <c r="A46" s="227" t="s">
        <v>72</v>
      </c>
      <c r="B46" s="1"/>
      <c r="C46" s="228"/>
      <c r="D46" s="224"/>
      <c r="E46" s="235">
        <f>+E35+E44</f>
        <v>57555558</v>
      </c>
      <c r="F46" s="224"/>
      <c r="G46" s="235">
        <f>+G35+G44</f>
        <v>119191412</v>
      </c>
      <c r="H46" s="225"/>
      <c r="I46" s="235">
        <f>+I35+I44</f>
        <v>60873498</v>
      </c>
      <c r="J46" s="225"/>
      <c r="K46" s="235">
        <f>+K35+K44</f>
        <v>137724923</v>
      </c>
    </row>
    <row r="47" spans="1:11" s="226" customFormat="1" ht="15.95" customHeight="1" thickTop="1">
      <c r="A47" s="227" t="s">
        <v>204</v>
      </c>
      <c r="B47" s="1"/>
      <c r="C47" s="228"/>
      <c r="D47" s="224"/>
      <c r="E47" s="225"/>
      <c r="F47" s="224"/>
      <c r="G47" s="225"/>
      <c r="H47" s="225"/>
      <c r="I47" s="225"/>
      <c r="J47" s="225"/>
      <c r="K47" s="225"/>
    </row>
    <row r="48" spans="1:11" s="226" customFormat="1" ht="15.95" customHeight="1">
      <c r="B48" s="226" t="s">
        <v>73</v>
      </c>
      <c r="C48" s="228"/>
      <c r="D48" s="224"/>
      <c r="E48" s="225">
        <v>58072339</v>
      </c>
      <c r="F48" s="224"/>
      <c r="G48" s="225">
        <v>122354228</v>
      </c>
      <c r="H48" s="225"/>
      <c r="I48" s="225">
        <v>60873498</v>
      </c>
      <c r="J48" s="225"/>
      <c r="K48" s="225">
        <v>139189556</v>
      </c>
    </row>
    <row r="49" spans="1:12" s="226" customFormat="1" ht="15.95" customHeight="1">
      <c r="B49" s="226" t="s">
        <v>53</v>
      </c>
      <c r="C49" s="228"/>
      <c r="D49" s="224"/>
      <c r="E49" s="230">
        <v>-516781</v>
      </c>
      <c r="F49" s="224"/>
      <c r="G49" s="230">
        <v>-345139</v>
      </c>
      <c r="H49" s="225"/>
      <c r="I49" s="230">
        <v>0</v>
      </c>
      <c r="J49" s="225"/>
      <c r="K49" s="230">
        <v>0</v>
      </c>
    </row>
    <row r="50" spans="1:12" s="226" customFormat="1" ht="6" customHeight="1">
      <c r="B50" s="1"/>
      <c r="C50" s="228"/>
      <c r="D50" s="224"/>
      <c r="E50" s="225"/>
      <c r="F50" s="224"/>
      <c r="G50" s="225"/>
      <c r="H50" s="225"/>
      <c r="I50" s="225"/>
      <c r="J50" s="225"/>
      <c r="K50" s="225"/>
    </row>
    <row r="51" spans="1:12" s="226" customFormat="1" ht="15.95" customHeight="1" thickBot="1">
      <c r="B51" s="1"/>
      <c r="C51" s="228"/>
      <c r="D51" s="224"/>
      <c r="E51" s="235">
        <f>SUM(E48,E49)</f>
        <v>57555558</v>
      </c>
      <c r="F51" s="225"/>
      <c r="G51" s="235">
        <f>SUM(G48,G49)</f>
        <v>122009089</v>
      </c>
      <c r="H51" s="225"/>
      <c r="I51" s="235">
        <f>SUM(I48,I49)</f>
        <v>60873498</v>
      </c>
      <c r="J51" s="225"/>
      <c r="K51" s="235">
        <f>SUM(K48,K49)</f>
        <v>139189556</v>
      </c>
    </row>
    <row r="52" spans="1:12" ht="6" customHeight="1" thickTop="1">
      <c r="A52" s="31"/>
      <c r="B52" s="31"/>
      <c r="C52" s="32"/>
      <c r="D52" s="32"/>
      <c r="E52" s="35"/>
      <c r="F52" s="35"/>
      <c r="G52" s="35"/>
      <c r="H52" s="35"/>
      <c r="I52" s="35"/>
      <c r="J52" s="35"/>
      <c r="K52" s="35"/>
    </row>
    <row r="53" spans="1:12" ht="15.95" customHeight="1">
      <c r="A53" s="42" t="s">
        <v>210</v>
      </c>
      <c r="B53" s="43"/>
      <c r="C53" s="44"/>
      <c r="D53" s="44"/>
      <c r="E53" s="45"/>
      <c r="F53" s="44"/>
      <c r="G53" s="45"/>
      <c r="H53" s="44"/>
      <c r="I53" s="45"/>
      <c r="J53" s="44"/>
      <c r="K53" s="45"/>
      <c r="L53" s="46"/>
    </row>
    <row r="54" spans="1:12" ht="15.95" customHeight="1">
      <c r="A54" s="42"/>
      <c r="B54" s="247" t="s">
        <v>227</v>
      </c>
      <c r="C54" s="44"/>
      <c r="D54" s="44"/>
      <c r="E54" s="45"/>
      <c r="F54" s="44"/>
      <c r="G54" s="45"/>
      <c r="H54" s="44"/>
      <c r="I54" s="45"/>
      <c r="J54" s="44"/>
      <c r="K54" s="45"/>
      <c r="L54" s="46"/>
    </row>
    <row r="55" spans="1:12" ht="15.95" customHeight="1">
      <c r="A55" s="47"/>
      <c r="B55" s="47" t="s">
        <v>73</v>
      </c>
      <c r="C55" s="44"/>
      <c r="D55" s="44"/>
      <c r="E55" s="48">
        <v>58072339</v>
      </c>
      <c r="F55" s="44"/>
      <c r="G55" s="48">
        <v>119536551</v>
      </c>
      <c r="H55" s="44"/>
      <c r="I55" s="48">
        <v>60873498</v>
      </c>
      <c r="J55" s="44"/>
      <c r="K55" s="49">
        <v>137724923</v>
      </c>
      <c r="L55" s="38"/>
    </row>
    <row r="56" spans="1:12" ht="15.95" customHeight="1">
      <c r="A56" s="47"/>
      <c r="B56" s="47" t="s">
        <v>53</v>
      </c>
      <c r="C56" s="44"/>
      <c r="D56" s="44"/>
      <c r="E56" s="50">
        <v>-516781</v>
      </c>
      <c r="F56" s="44"/>
      <c r="G56" s="50">
        <v>-345139</v>
      </c>
      <c r="H56" s="44"/>
      <c r="I56" s="50">
        <v>0</v>
      </c>
      <c r="J56" s="44"/>
      <c r="K56" s="50">
        <v>0</v>
      </c>
      <c r="L56" s="38"/>
    </row>
    <row r="57" spans="1:12" ht="6" customHeight="1">
      <c r="A57" s="47"/>
      <c r="B57" s="43"/>
      <c r="C57" s="44"/>
      <c r="D57" s="44"/>
      <c r="E57" s="48"/>
      <c r="F57" s="44"/>
      <c r="G57" s="48"/>
      <c r="H57" s="44"/>
      <c r="I57" s="48"/>
      <c r="J57" s="44"/>
      <c r="K57" s="48"/>
      <c r="L57" s="38"/>
    </row>
    <row r="58" spans="1:12" ht="15.95" customHeight="1" thickBot="1">
      <c r="A58" s="47"/>
      <c r="B58" s="43"/>
      <c r="C58" s="44"/>
      <c r="D58" s="44"/>
      <c r="E58" s="51">
        <f>SUM(E55:E57)</f>
        <v>57555558</v>
      </c>
      <c r="F58" s="44"/>
      <c r="G58" s="51">
        <f>SUM(G55:G57)</f>
        <v>119191412</v>
      </c>
      <c r="H58" s="44"/>
      <c r="I58" s="51">
        <f>SUM(I55:I57)</f>
        <v>60873498</v>
      </c>
      <c r="J58" s="44"/>
      <c r="K58" s="51">
        <f>SUM(K55:K57)</f>
        <v>137724923</v>
      </c>
      <c r="L58" s="38"/>
    </row>
    <row r="59" spans="1:12" ht="6" customHeight="1" thickTop="1">
      <c r="A59" s="47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</row>
    <row r="60" spans="1:12" ht="15.95" customHeight="1">
      <c r="A60" s="17" t="s">
        <v>74</v>
      </c>
      <c r="B60" s="31"/>
      <c r="C60" s="44"/>
      <c r="D60" s="44"/>
      <c r="E60" s="52"/>
      <c r="F60" s="44"/>
      <c r="G60" s="52"/>
      <c r="H60" s="44"/>
      <c r="I60" s="52"/>
      <c r="J60" s="44"/>
      <c r="K60" s="52"/>
      <c r="L60" s="46"/>
    </row>
    <row r="61" spans="1:12" ht="6" customHeight="1">
      <c r="A61" s="53"/>
      <c r="B61" s="54"/>
      <c r="C61" s="55"/>
      <c r="D61" s="55"/>
      <c r="E61" s="48"/>
      <c r="F61" s="55"/>
      <c r="G61" s="48"/>
      <c r="H61" s="55"/>
      <c r="I61" s="48"/>
      <c r="J61" s="55"/>
      <c r="K61" s="48"/>
      <c r="L61" s="38"/>
    </row>
    <row r="62" spans="1:12" ht="15.95" customHeight="1" thickBot="1">
      <c r="A62" s="47" t="s">
        <v>75</v>
      </c>
      <c r="C62" s="44">
        <v>19</v>
      </c>
      <c r="D62" s="44"/>
      <c r="E62" s="214">
        <v>0.11</v>
      </c>
      <c r="F62" s="215"/>
      <c r="G62" s="214">
        <v>0.24</v>
      </c>
      <c r="H62" s="215"/>
      <c r="I62" s="214">
        <v>0.12</v>
      </c>
      <c r="J62" s="215"/>
      <c r="K62" s="214">
        <v>0.27</v>
      </c>
      <c r="L62" s="46"/>
    </row>
    <row r="63" spans="1:12" ht="17.25" customHeight="1" thickTop="1">
      <c r="A63" s="47"/>
      <c r="C63" s="44"/>
      <c r="D63" s="44"/>
      <c r="E63" s="57"/>
      <c r="F63" s="56"/>
      <c r="G63" s="57"/>
      <c r="H63" s="56"/>
      <c r="I63" s="57"/>
      <c r="J63" s="56"/>
      <c r="K63" s="57"/>
      <c r="L63" s="46"/>
    </row>
    <row r="64" spans="1:12" ht="21.95" customHeight="1">
      <c r="A64" s="253" t="s">
        <v>34</v>
      </c>
      <c r="B64" s="253"/>
      <c r="C64" s="253"/>
      <c r="D64" s="253"/>
      <c r="E64" s="253"/>
      <c r="F64" s="253"/>
      <c r="G64" s="253"/>
      <c r="H64" s="253"/>
      <c r="I64" s="253"/>
      <c r="J64" s="253"/>
      <c r="K64" s="253"/>
    </row>
  </sheetData>
  <mergeCells count="5">
    <mergeCell ref="E6:G6"/>
    <mergeCell ref="I6:K6"/>
    <mergeCell ref="E7:G7"/>
    <mergeCell ref="I7:K7"/>
    <mergeCell ref="A64:K64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6"/>
  </sheetPr>
  <dimension ref="A1:V37"/>
  <sheetViews>
    <sheetView topLeftCell="C1" zoomScaleNormal="100" zoomScaleSheetLayoutView="100" workbookViewId="0">
      <selection activeCell="C46" sqref="C46"/>
    </sheetView>
  </sheetViews>
  <sheetFormatPr defaultColWidth="9.140625" defaultRowHeight="16.5" customHeight="1"/>
  <cols>
    <col min="1" max="1" width="1.7109375" style="12" customWidth="1"/>
    <col min="2" max="2" width="1.140625" style="12" customWidth="1"/>
    <col min="3" max="3" width="29.5703125" style="12" customWidth="1"/>
    <col min="4" max="4" width="5.85546875" style="12" customWidth="1"/>
    <col min="5" max="5" width="0.85546875" style="12" customWidth="1"/>
    <col min="6" max="6" width="11.7109375" style="58" customWidth="1"/>
    <col min="7" max="7" width="0.85546875" style="58" customWidth="1"/>
    <col min="8" max="8" width="12" style="58" customWidth="1"/>
    <col min="9" max="9" width="0.85546875" style="58" customWidth="1"/>
    <col min="10" max="10" width="10.7109375" style="58" customWidth="1"/>
    <col min="11" max="11" width="0.85546875" style="59" customWidth="1"/>
    <col min="12" max="12" width="14.85546875" style="14" bestFit="1" customWidth="1"/>
    <col min="13" max="13" width="0.85546875" style="60" customWidth="1"/>
    <col min="14" max="14" width="11.7109375" style="14" customWidth="1"/>
    <col min="15" max="15" width="0.85546875" style="59" customWidth="1"/>
    <col min="16" max="16" width="18.42578125" style="59" bestFit="1" customWidth="1"/>
    <col min="17" max="17" width="0.85546875" style="59" customWidth="1"/>
    <col min="18" max="18" width="12.7109375" style="59" customWidth="1"/>
    <col min="19" max="19" width="0.85546875" style="59" customWidth="1"/>
    <col min="20" max="20" width="10.7109375" style="59" customWidth="1"/>
    <col min="21" max="21" width="0.85546875" style="59" customWidth="1"/>
    <col min="22" max="22" width="12.7109375" style="14" customWidth="1"/>
    <col min="23" max="16384" width="9.140625" style="12"/>
  </cols>
  <sheetData>
    <row r="1" spans="1:22" s="17" customFormat="1" ht="16.5" customHeight="1">
      <c r="A1" s="17" t="s">
        <v>3</v>
      </c>
      <c r="F1" s="61"/>
      <c r="G1" s="61"/>
      <c r="H1" s="61"/>
      <c r="I1" s="61"/>
      <c r="J1" s="61"/>
      <c r="K1" s="62"/>
      <c r="L1" s="19"/>
      <c r="M1" s="63"/>
      <c r="N1" s="19"/>
      <c r="O1" s="62"/>
      <c r="P1" s="62"/>
      <c r="Q1" s="62"/>
      <c r="R1" s="62"/>
      <c r="S1" s="62"/>
      <c r="T1" s="62"/>
      <c r="U1" s="62"/>
      <c r="V1" s="19"/>
    </row>
    <row r="2" spans="1:22" s="17" customFormat="1" ht="16.5" customHeight="1">
      <c r="A2" s="64" t="s">
        <v>76</v>
      </c>
      <c r="F2" s="61"/>
      <c r="G2" s="61"/>
      <c r="H2" s="61"/>
      <c r="I2" s="61"/>
      <c r="J2" s="61"/>
      <c r="K2" s="62"/>
      <c r="L2" s="19"/>
      <c r="M2" s="63"/>
      <c r="N2" s="19"/>
      <c r="O2" s="62"/>
      <c r="P2" s="62"/>
      <c r="Q2" s="62"/>
      <c r="R2" s="62"/>
      <c r="S2" s="62"/>
      <c r="T2" s="62"/>
      <c r="U2" s="62"/>
      <c r="V2" s="19"/>
    </row>
    <row r="3" spans="1:22" s="17" customFormat="1" ht="16.5" customHeight="1">
      <c r="A3" s="65" t="str">
        <f>'5(6M)'!A3</f>
        <v>For the six-month period ended 30 June 2020</v>
      </c>
      <c r="B3" s="22"/>
      <c r="C3" s="22"/>
      <c r="D3" s="22"/>
      <c r="E3" s="66"/>
      <c r="F3" s="244"/>
      <c r="G3" s="244"/>
      <c r="H3" s="244"/>
      <c r="I3" s="244"/>
      <c r="J3" s="244"/>
      <c r="K3" s="68"/>
      <c r="L3" s="24"/>
      <c r="M3" s="66"/>
      <c r="N3" s="66"/>
      <c r="O3" s="68"/>
      <c r="P3" s="68"/>
      <c r="Q3" s="68"/>
      <c r="R3" s="68"/>
      <c r="S3" s="68"/>
      <c r="T3" s="68"/>
      <c r="U3" s="68"/>
      <c r="V3" s="66"/>
    </row>
    <row r="4" spans="1:22" s="17" customFormat="1" ht="16.5" customHeight="1">
      <c r="A4" s="27"/>
      <c r="B4" s="27"/>
      <c r="C4" s="27"/>
      <c r="D4" s="27"/>
      <c r="E4" s="69"/>
      <c r="F4" s="243"/>
      <c r="G4" s="243"/>
      <c r="H4" s="243"/>
      <c r="I4" s="243"/>
      <c r="J4" s="243"/>
      <c r="K4" s="71"/>
      <c r="L4" s="29"/>
      <c r="M4" s="69"/>
      <c r="N4" s="69"/>
      <c r="O4" s="71"/>
      <c r="P4" s="71"/>
      <c r="Q4" s="71"/>
      <c r="R4" s="71"/>
      <c r="S4" s="71"/>
      <c r="T4" s="71"/>
      <c r="U4" s="71"/>
      <c r="V4" s="69"/>
    </row>
    <row r="5" spans="1:22" s="17" customFormat="1" ht="16.5" customHeight="1">
      <c r="A5" s="27"/>
      <c r="B5" s="27"/>
      <c r="C5" s="27"/>
      <c r="D5" s="27"/>
      <c r="E5" s="69"/>
      <c r="F5" s="243"/>
      <c r="G5" s="243"/>
      <c r="H5" s="243"/>
      <c r="I5" s="243"/>
      <c r="J5" s="243"/>
      <c r="K5" s="71"/>
      <c r="L5" s="29"/>
      <c r="M5" s="69"/>
      <c r="N5" s="69"/>
      <c r="O5" s="71"/>
      <c r="P5" s="71"/>
      <c r="Q5" s="71"/>
      <c r="R5" s="71"/>
      <c r="S5" s="71"/>
      <c r="T5" s="71"/>
      <c r="U5" s="71"/>
      <c r="V5" s="69"/>
    </row>
    <row r="6" spans="1:22" s="17" customFormat="1" ht="16.5" customHeight="1">
      <c r="A6" s="27"/>
      <c r="B6" s="27"/>
      <c r="C6" s="27"/>
      <c r="D6" s="27"/>
      <c r="E6" s="69"/>
      <c r="F6" s="255" t="s">
        <v>77</v>
      </c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</row>
    <row r="7" spans="1:22" s="17" customFormat="1" ht="16.5" customHeight="1">
      <c r="A7" s="27"/>
      <c r="B7" s="27"/>
      <c r="C7" s="27"/>
      <c r="D7" s="27"/>
      <c r="E7" s="69"/>
      <c r="F7" s="256" t="s">
        <v>78</v>
      </c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256"/>
      <c r="R7" s="256"/>
      <c r="S7" s="72"/>
      <c r="T7" s="72"/>
      <c r="U7" s="72"/>
      <c r="V7" s="72"/>
    </row>
    <row r="8" spans="1:22" s="31" customFormat="1" ht="16.5" customHeight="1">
      <c r="A8" s="73"/>
      <c r="B8" s="73"/>
      <c r="C8" s="73"/>
      <c r="D8" s="73"/>
      <c r="E8" s="74"/>
      <c r="G8" s="75"/>
      <c r="I8" s="74"/>
      <c r="M8" s="74"/>
      <c r="N8" s="75"/>
      <c r="O8" s="75"/>
      <c r="P8" s="211" t="s">
        <v>158</v>
      </c>
      <c r="Q8" s="74"/>
    </row>
    <row r="9" spans="1:22" s="31" customFormat="1" ht="16.5" customHeight="1">
      <c r="A9" s="73"/>
      <c r="B9" s="73"/>
      <c r="C9" s="73"/>
      <c r="D9" s="73"/>
      <c r="E9" s="74"/>
      <c r="G9" s="75"/>
      <c r="I9" s="74"/>
      <c r="M9" s="74"/>
      <c r="N9" s="75"/>
      <c r="O9" s="75"/>
      <c r="P9" s="212" t="s">
        <v>159</v>
      </c>
      <c r="Q9" s="74"/>
    </row>
    <row r="10" spans="1:22" s="31" customFormat="1" ht="16.5" customHeight="1">
      <c r="A10" s="73"/>
      <c r="B10" s="73"/>
      <c r="C10" s="73"/>
      <c r="D10" s="73"/>
      <c r="E10" s="77"/>
      <c r="F10" s="75" t="s">
        <v>79</v>
      </c>
      <c r="G10" s="75"/>
      <c r="H10" s="75" t="s">
        <v>80</v>
      </c>
      <c r="I10" s="77"/>
      <c r="J10" s="257" t="s">
        <v>51</v>
      </c>
      <c r="K10" s="257"/>
      <c r="L10" s="257"/>
      <c r="M10" s="77"/>
      <c r="O10" s="75"/>
      <c r="P10" s="213" t="s">
        <v>160</v>
      </c>
      <c r="Q10" s="77"/>
      <c r="R10" s="76" t="s">
        <v>81</v>
      </c>
      <c r="S10" s="74"/>
      <c r="T10" s="77" t="s">
        <v>82</v>
      </c>
      <c r="U10" s="74"/>
      <c r="V10" s="76"/>
    </row>
    <row r="11" spans="1:22" s="31" customFormat="1" ht="16.5" customHeight="1">
      <c r="A11" s="73"/>
      <c r="B11" s="73"/>
      <c r="C11" s="73"/>
      <c r="D11" s="73"/>
      <c r="E11" s="77"/>
      <c r="F11" s="75" t="s">
        <v>83</v>
      </c>
      <c r="G11" s="75"/>
      <c r="H11" s="75" t="s">
        <v>84</v>
      </c>
      <c r="I11" s="77"/>
      <c r="J11" s="76" t="s">
        <v>85</v>
      </c>
      <c r="M11" s="77"/>
      <c r="N11" s="75" t="s">
        <v>208</v>
      </c>
      <c r="O11" s="75"/>
      <c r="P11" s="213" t="s">
        <v>161</v>
      </c>
      <c r="Q11" s="77"/>
      <c r="R11" s="76" t="s">
        <v>86</v>
      </c>
      <c r="S11" s="74"/>
      <c r="T11" s="78" t="s">
        <v>87</v>
      </c>
      <c r="U11" s="74"/>
      <c r="V11" s="76" t="s">
        <v>81</v>
      </c>
    </row>
    <row r="12" spans="1:22" s="31" customFormat="1" ht="16.5" customHeight="1">
      <c r="A12" s="73"/>
      <c r="B12" s="73"/>
      <c r="C12" s="73"/>
      <c r="D12" s="73"/>
      <c r="E12" s="77"/>
      <c r="F12" s="75" t="s">
        <v>88</v>
      </c>
      <c r="G12" s="75"/>
      <c r="H12" s="75" t="s">
        <v>89</v>
      </c>
      <c r="I12" s="77"/>
      <c r="J12" s="76" t="s">
        <v>90</v>
      </c>
      <c r="K12" s="77"/>
      <c r="L12" s="79" t="s">
        <v>132</v>
      </c>
      <c r="M12" s="77"/>
      <c r="N12" s="75" t="s">
        <v>209</v>
      </c>
      <c r="O12" s="75"/>
      <c r="P12" s="213" t="s">
        <v>162</v>
      </c>
      <c r="Q12" s="77"/>
      <c r="R12" s="79" t="s">
        <v>91</v>
      </c>
      <c r="S12" s="77"/>
      <c r="T12" s="76" t="s">
        <v>92</v>
      </c>
      <c r="U12" s="77"/>
      <c r="V12" s="76" t="s">
        <v>93</v>
      </c>
    </row>
    <row r="13" spans="1:22" s="31" customFormat="1" ht="16.5" customHeight="1">
      <c r="A13" s="80"/>
      <c r="B13" s="80"/>
      <c r="C13" s="80"/>
      <c r="D13" s="245" t="s">
        <v>11</v>
      </c>
      <c r="E13" s="77"/>
      <c r="F13" s="81" t="s">
        <v>1</v>
      </c>
      <c r="G13" s="75"/>
      <c r="H13" s="81" t="s">
        <v>1</v>
      </c>
      <c r="I13" s="77"/>
      <c r="J13" s="81" t="s">
        <v>1</v>
      </c>
      <c r="K13" s="77"/>
      <c r="L13" s="81" t="s">
        <v>1</v>
      </c>
      <c r="M13" s="77"/>
      <c r="N13" s="81" t="s">
        <v>1</v>
      </c>
      <c r="O13" s="75"/>
      <c r="P13" s="81" t="s">
        <v>1</v>
      </c>
      <c r="Q13" s="77"/>
      <c r="R13" s="81" t="s">
        <v>1</v>
      </c>
      <c r="S13" s="77"/>
      <c r="T13" s="81" t="s">
        <v>1</v>
      </c>
      <c r="U13" s="77"/>
      <c r="V13" s="81" t="s">
        <v>1</v>
      </c>
    </row>
    <row r="14" spans="1:22" s="31" customFormat="1" ht="9.9499999999999993" customHeight="1">
      <c r="A14" s="80"/>
      <c r="B14" s="80"/>
      <c r="C14" s="80"/>
      <c r="D14" s="80"/>
      <c r="E14" s="77"/>
      <c r="F14" s="75"/>
      <c r="G14" s="75"/>
      <c r="H14" s="75"/>
      <c r="I14" s="77"/>
      <c r="J14" s="75"/>
      <c r="K14" s="77"/>
      <c r="L14" s="75"/>
      <c r="M14" s="77"/>
      <c r="N14" s="75"/>
      <c r="O14" s="75"/>
      <c r="P14" s="77"/>
      <c r="Q14" s="77"/>
      <c r="R14" s="77"/>
      <c r="S14" s="77"/>
      <c r="T14" s="77"/>
      <c r="U14" s="77"/>
      <c r="V14" s="75"/>
    </row>
    <row r="15" spans="1:22" s="17" customFormat="1" ht="16.5" customHeight="1">
      <c r="A15" s="11" t="s">
        <v>126</v>
      </c>
      <c r="B15" s="80"/>
      <c r="C15" s="80"/>
      <c r="D15" s="80"/>
      <c r="E15" s="82"/>
      <c r="F15" s="83">
        <v>518500000</v>
      </c>
      <c r="G15" s="83"/>
      <c r="H15" s="83">
        <v>532000000</v>
      </c>
      <c r="I15" s="83"/>
      <c r="J15" s="83">
        <v>0</v>
      </c>
      <c r="K15" s="83"/>
      <c r="L15" s="83">
        <v>-57925683</v>
      </c>
      <c r="M15" s="83"/>
      <c r="N15" s="83">
        <v>0</v>
      </c>
      <c r="O15" s="83"/>
      <c r="P15" s="83">
        <v>0</v>
      </c>
      <c r="Q15" s="83"/>
      <c r="R15" s="83">
        <f>SUM(F15:P15)</f>
        <v>992574317</v>
      </c>
      <c r="S15" s="83"/>
      <c r="T15" s="83">
        <v>31063</v>
      </c>
      <c r="U15" s="83"/>
      <c r="V15" s="83">
        <f>R15+T15</f>
        <v>992605380</v>
      </c>
    </row>
    <row r="16" spans="1:22" s="17" customFormat="1" ht="16.5" customHeight="1">
      <c r="A16" s="242" t="s">
        <v>129</v>
      </c>
      <c r="B16" s="80"/>
      <c r="C16" s="80"/>
      <c r="D16" s="139"/>
      <c r="E16" s="82"/>
      <c r="F16" s="83">
        <v>0</v>
      </c>
      <c r="G16" s="83"/>
      <c r="H16" s="83">
        <v>0</v>
      </c>
      <c r="I16" s="83"/>
      <c r="J16" s="83">
        <v>0</v>
      </c>
      <c r="K16" s="83"/>
      <c r="L16" s="83">
        <v>0</v>
      </c>
      <c r="M16" s="83"/>
      <c r="N16" s="83">
        <v>0</v>
      </c>
      <c r="O16" s="83"/>
      <c r="P16" s="83">
        <v>0</v>
      </c>
      <c r="Q16" s="83"/>
      <c r="R16" s="83">
        <f>SUM(F16:P16)</f>
        <v>0</v>
      </c>
      <c r="S16" s="83"/>
      <c r="T16" s="83">
        <v>5211508</v>
      </c>
      <c r="U16" s="83"/>
      <c r="V16" s="83">
        <f>R16+T16</f>
        <v>5211508</v>
      </c>
    </row>
    <row r="17" spans="1:22" s="17" customFormat="1" ht="16.5" customHeight="1">
      <c r="A17" s="138" t="s">
        <v>130</v>
      </c>
      <c r="B17" s="80"/>
      <c r="C17" s="80"/>
      <c r="D17" s="80"/>
      <c r="E17" s="82"/>
      <c r="F17" s="83">
        <v>0</v>
      </c>
      <c r="G17" s="83"/>
      <c r="H17" s="83">
        <v>0</v>
      </c>
      <c r="I17" s="83"/>
      <c r="J17" s="83">
        <v>6199765</v>
      </c>
      <c r="K17" s="83"/>
      <c r="L17" s="83">
        <v>-6199765</v>
      </c>
      <c r="M17" s="83"/>
      <c r="N17" s="83">
        <v>0</v>
      </c>
      <c r="O17" s="83"/>
      <c r="P17" s="83">
        <v>0</v>
      </c>
      <c r="Q17" s="83"/>
      <c r="R17" s="83">
        <f>SUM(F17:P17)</f>
        <v>0</v>
      </c>
      <c r="S17" s="83"/>
      <c r="T17" s="83">
        <v>0</v>
      </c>
      <c r="U17" s="83"/>
      <c r="V17" s="83">
        <f t="shared" ref="V17:V19" si="0">R17+T17</f>
        <v>0</v>
      </c>
    </row>
    <row r="18" spans="1:22" s="17" customFormat="1" ht="16.5" customHeight="1">
      <c r="A18" s="138" t="s">
        <v>206</v>
      </c>
      <c r="B18" s="80"/>
      <c r="C18" s="80"/>
      <c r="D18" s="80"/>
      <c r="E18" s="82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</row>
    <row r="19" spans="1:22" s="17" customFormat="1" ht="16.5" customHeight="1">
      <c r="A19" s="138"/>
      <c r="B19" s="138" t="s">
        <v>207</v>
      </c>
      <c r="C19" s="138"/>
      <c r="D19" s="80"/>
      <c r="E19" s="82"/>
      <c r="F19" s="83">
        <v>0</v>
      </c>
      <c r="G19" s="83"/>
      <c r="H19" s="83">
        <v>0</v>
      </c>
      <c r="I19" s="83"/>
      <c r="J19" s="83">
        <v>0</v>
      </c>
      <c r="K19" s="83"/>
      <c r="L19" s="83">
        <v>0</v>
      </c>
      <c r="M19" s="83"/>
      <c r="N19" s="83">
        <v>0</v>
      </c>
      <c r="O19" s="83"/>
      <c r="P19" s="83">
        <v>135</v>
      </c>
      <c r="Q19" s="83"/>
      <c r="R19" s="83">
        <f>SUM(F19:P19)</f>
        <v>135</v>
      </c>
      <c r="S19" s="83"/>
      <c r="T19" s="83">
        <v>19</v>
      </c>
      <c r="U19" s="83"/>
      <c r="V19" s="83">
        <f t="shared" si="0"/>
        <v>154</v>
      </c>
    </row>
    <row r="20" spans="1:22" s="17" customFormat="1" ht="16.5" customHeight="1">
      <c r="A20" s="254" t="s">
        <v>210</v>
      </c>
      <c r="B20" s="254"/>
      <c r="C20" s="254"/>
      <c r="D20" s="80"/>
      <c r="E20" s="82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</row>
    <row r="21" spans="1:22" s="17" customFormat="1" ht="16.5" customHeight="1">
      <c r="A21" s="12" t="s">
        <v>177</v>
      </c>
      <c r="D21" s="80"/>
      <c r="E21" s="82"/>
      <c r="F21" s="85">
        <v>0</v>
      </c>
      <c r="G21" s="83"/>
      <c r="H21" s="85">
        <v>0</v>
      </c>
      <c r="I21" s="83"/>
      <c r="J21" s="85">
        <v>0</v>
      </c>
      <c r="K21" s="83"/>
      <c r="L21" s="85">
        <v>119536551</v>
      </c>
      <c r="M21" s="83"/>
      <c r="N21" s="85">
        <v>0</v>
      </c>
      <c r="O21" s="83"/>
      <c r="P21" s="137">
        <v>0</v>
      </c>
      <c r="Q21" s="83"/>
      <c r="R21" s="137">
        <f>SUM(F21:P21)</f>
        <v>119536551</v>
      </c>
      <c r="S21" s="83"/>
      <c r="T21" s="85">
        <v>-345139</v>
      </c>
      <c r="U21" s="83"/>
      <c r="V21" s="85">
        <f>R21+T21</f>
        <v>119191412</v>
      </c>
    </row>
    <row r="22" spans="1:22" s="17" customFormat="1" ht="9.9499999999999993" customHeight="1">
      <c r="A22" s="242"/>
      <c r="B22" s="242"/>
      <c r="C22" s="242"/>
      <c r="D22" s="80"/>
      <c r="E22" s="82"/>
      <c r="F22" s="83"/>
      <c r="G22" s="83"/>
      <c r="H22" s="83"/>
      <c r="I22" s="82"/>
      <c r="J22" s="83"/>
      <c r="K22" s="82"/>
      <c r="L22" s="83"/>
      <c r="M22" s="82"/>
      <c r="N22" s="83"/>
      <c r="O22" s="83"/>
      <c r="P22" s="83"/>
      <c r="Q22" s="82"/>
      <c r="R22" s="83"/>
      <c r="S22" s="82"/>
      <c r="T22" s="83"/>
      <c r="U22" s="82"/>
      <c r="V22" s="83"/>
    </row>
    <row r="23" spans="1:22" s="31" customFormat="1" ht="16.5" customHeight="1" thickBot="1">
      <c r="A23" s="86" t="s">
        <v>192</v>
      </c>
      <c r="B23" s="80"/>
      <c r="C23" s="80"/>
      <c r="D23" s="80"/>
      <c r="E23" s="82"/>
      <c r="F23" s="87">
        <f>SUM(F15:F21)</f>
        <v>518500000</v>
      </c>
      <c r="G23" s="83"/>
      <c r="H23" s="87">
        <f>SUM(H15:H21)</f>
        <v>532000000</v>
      </c>
      <c r="I23" s="83"/>
      <c r="J23" s="87">
        <f>SUM(J15:J21)</f>
        <v>6199765</v>
      </c>
      <c r="K23" s="83"/>
      <c r="L23" s="87">
        <f>SUM(L15:L21)</f>
        <v>55411103</v>
      </c>
      <c r="M23" s="83"/>
      <c r="N23" s="87">
        <f>SUM(N15:N21)</f>
        <v>0</v>
      </c>
      <c r="O23" s="83"/>
      <c r="P23" s="87">
        <f>SUM(P15:P21)</f>
        <v>135</v>
      </c>
      <c r="Q23" s="83"/>
      <c r="R23" s="87">
        <f>SUM(R15:R21)</f>
        <v>1112111003</v>
      </c>
      <c r="S23" s="83"/>
      <c r="T23" s="87">
        <f>SUM(T15:T21)</f>
        <v>4897451</v>
      </c>
      <c r="U23" s="83"/>
      <c r="V23" s="87">
        <f>SUM(V15:V21)</f>
        <v>1117008454</v>
      </c>
    </row>
    <row r="24" spans="1:22" s="31" customFormat="1" ht="11.25" customHeight="1" thickTop="1">
      <c r="A24" s="86"/>
      <c r="B24" s="80"/>
      <c r="C24" s="80"/>
      <c r="D24" s="80"/>
      <c r="E24" s="82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</row>
    <row r="25" spans="1:22" s="31" customFormat="1" ht="11.25" customHeight="1">
      <c r="A25" s="86"/>
      <c r="B25" s="80"/>
      <c r="C25" s="80"/>
      <c r="D25" s="80"/>
      <c r="E25" s="82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</row>
    <row r="26" spans="1:22" s="17" customFormat="1" ht="16.5" customHeight="1">
      <c r="A26" s="11" t="s">
        <v>151</v>
      </c>
      <c r="B26" s="80"/>
      <c r="C26" s="80"/>
      <c r="D26" s="80"/>
      <c r="E26" s="82"/>
      <c r="F26" s="83">
        <v>518500000</v>
      </c>
      <c r="G26" s="83"/>
      <c r="H26" s="83">
        <v>532000000</v>
      </c>
      <c r="I26" s="83"/>
      <c r="J26" s="83">
        <v>15042919</v>
      </c>
      <c r="K26" s="83"/>
      <c r="L26" s="83">
        <v>211579388</v>
      </c>
      <c r="M26" s="83"/>
      <c r="N26" s="83">
        <v>0</v>
      </c>
      <c r="O26" s="83"/>
      <c r="P26" s="83">
        <v>135</v>
      </c>
      <c r="Q26" s="83"/>
      <c r="R26" s="83">
        <f>SUM(F26:P26)</f>
        <v>1277122442</v>
      </c>
      <c r="S26" s="83"/>
      <c r="T26" s="83">
        <v>17939031</v>
      </c>
      <c r="U26" s="83"/>
      <c r="V26" s="83">
        <f>R26+T26</f>
        <v>1295061473</v>
      </c>
    </row>
    <row r="27" spans="1:22" s="17" customFormat="1" ht="16.5" customHeight="1">
      <c r="A27" s="138" t="s">
        <v>130</v>
      </c>
      <c r="B27" s="80"/>
      <c r="C27" s="80"/>
      <c r="D27" s="80"/>
      <c r="E27" s="82"/>
      <c r="F27" s="83">
        <v>0</v>
      </c>
      <c r="G27" s="83"/>
      <c r="H27" s="83">
        <v>0</v>
      </c>
      <c r="I27" s="83"/>
      <c r="J27" s="83">
        <v>3043676</v>
      </c>
      <c r="K27" s="83"/>
      <c r="L27" s="83">
        <v>-3043676</v>
      </c>
      <c r="M27" s="83"/>
      <c r="N27" s="83">
        <v>0</v>
      </c>
      <c r="O27" s="83"/>
      <c r="P27" s="83">
        <v>0</v>
      </c>
      <c r="Q27" s="83"/>
      <c r="R27" s="83">
        <f>SUM(F27:P27)</f>
        <v>0</v>
      </c>
      <c r="S27" s="83"/>
      <c r="T27" s="83">
        <v>0</v>
      </c>
      <c r="U27" s="83"/>
      <c r="V27" s="83">
        <f>SUM(T27,R27)</f>
        <v>0</v>
      </c>
    </row>
    <row r="28" spans="1:22" s="17" customFormat="1" ht="16.5" customHeight="1">
      <c r="A28" s="138" t="s">
        <v>157</v>
      </c>
      <c r="B28" s="80"/>
      <c r="C28" s="80"/>
      <c r="D28" s="139">
        <v>18</v>
      </c>
      <c r="E28" s="82"/>
      <c r="F28" s="83">
        <v>0</v>
      </c>
      <c r="G28" s="83"/>
      <c r="H28" s="83">
        <v>0</v>
      </c>
      <c r="I28" s="83"/>
      <c r="J28" s="83">
        <v>0</v>
      </c>
      <c r="K28" s="83"/>
      <c r="L28" s="83">
        <v>-129417385</v>
      </c>
      <c r="M28" s="83"/>
      <c r="N28" s="83">
        <v>0</v>
      </c>
      <c r="O28" s="83"/>
      <c r="P28" s="83">
        <v>0</v>
      </c>
      <c r="Q28" s="83"/>
      <c r="R28" s="83">
        <f>SUM(F28:P28)</f>
        <v>-129417385</v>
      </c>
      <c r="S28" s="83"/>
      <c r="T28" s="83">
        <v>0</v>
      </c>
      <c r="U28" s="83"/>
      <c r="V28" s="83">
        <f t="shared" ref="V28" si="1">R28+T28</f>
        <v>-129417385</v>
      </c>
    </row>
    <row r="29" spans="1:22" s="17" customFormat="1" ht="16.5" customHeight="1">
      <c r="A29" s="138" t="s">
        <v>218</v>
      </c>
      <c r="B29" s="80"/>
      <c r="C29" s="80"/>
      <c r="D29" s="139">
        <v>17</v>
      </c>
      <c r="E29" s="82"/>
      <c r="F29" s="83">
        <v>0</v>
      </c>
      <c r="G29" s="83"/>
      <c r="H29" s="83">
        <v>0</v>
      </c>
      <c r="I29" s="83"/>
      <c r="J29" s="83">
        <v>0</v>
      </c>
      <c r="K29" s="83"/>
      <c r="L29" s="83">
        <v>0</v>
      </c>
      <c r="M29" s="83"/>
      <c r="N29" s="206">
        <v>-45807650</v>
      </c>
      <c r="O29" s="83"/>
      <c r="P29" s="83" t="s">
        <v>140</v>
      </c>
      <c r="Q29" s="83"/>
      <c r="R29" s="83">
        <f>SUM(F29:P29)</f>
        <v>-45807650</v>
      </c>
      <c r="S29" s="83"/>
      <c r="T29" s="83">
        <v>0</v>
      </c>
      <c r="U29" s="83"/>
      <c r="V29" s="83">
        <f>R29+T29</f>
        <v>-45807650</v>
      </c>
    </row>
    <row r="30" spans="1:22" s="17" customFormat="1" ht="16.5" customHeight="1">
      <c r="A30" s="254" t="s">
        <v>176</v>
      </c>
      <c r="B30" s="254"/>
      <c r="C30" s="254"/>
      <c r="D30" s="139"/>
      <c r="E30" s="82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</row>
    <row r="31" spans="1:22" s="17" customFormat="1" ht="16.5" customHeight="1">
      <c r="A31" s="12" t="s">
        <v>177</v>
      </c>
      <c r="D31" s="80"/>
      <c r="E31" s="82"/>
      <c r="F31" s="85">
        <v>0</v>
      </c>
      <c r="G31" s="83"/>
      <c r="H31" s="85">
        <v>0</v>
      </c>
      <c r="I31" s="83"/>
      <c r="J31" s="85">
        <v>0</v>
      </c>
      <c r="K31" s="83"/>
      <c r="L31" s="85">
        <f>'5(6M)'!E48</f>
        <v>58072339</v>
      </c>
      <c r="M31" s="83"/>
      <c r="N31" s="85">
        <v>0</v>
      </c>
      <c r="O31" s="83"/>
      <c r="P31" s="137">
        <v>0</v>
      </c>
      <c r="Q31" s="83"/>
      <c r="R31" s="137">
        <f>SUM(F31:P31)</f>
        <v>58072339</v>
      </c>
      <c r="S31" s="83"/>
      <c r="T31" s="85">
        <v>-516781</v>
      </c>
      <c r="U31" s="83"/>
      <c r="V31" s="85">
        <f>R31+T31</f>
        <v>57555558</v>
      </c>
    </row>
    <row r="32" spans="1:22" s="17" customFormat="1" ht="9.9499999999999993" customHeight="1">
      <c r="A32" s="242"/>
      <c r="B32" s="242"/>
      <c r="C32" s="242"/>
      <c r="D32" s="80"/>
      <c r="E32" s="82"/>
      <c r="F32" s="83"/>
      <c r="G32" s="83"/>
      <c r="H32" s="83"/>
      <c r="I32" s="82"/>
      <c r="J32" s="83"/>
      <c r="K32" s="82"/>
      <c r="L32" s="83"/>
      <c r="M32" s="82"/>
      <c r="N32" s="83"/>
      <c r="O32" s="83"/>
      <c r="P32" s="83"/>
      <c r="Q32" s="82"/>
      <c r="R32" s="83"/>
      <c r="S32" s="82"/>
      <c r="T32" s="83"/>
      <c r="U32" s="82"/>
      <c r="V32" s="83"/>
    </row>
    <row r="33" spans="1:22" s="31" customFormat="1" ht="16.5" customHeight="1" thickBot="1">
      <c r="A33" s="86" t="s">
        <v>193</v>
      </c>
      <c r="B33" s="80"/>
      <c r="C33" s="80"/>
      <c r="D33" s="80"/>
      <c r="E33" s="82"/>
      <c r="F33" s="87">
        <f>SUM(F26:F31)</f>
        <v>518500000</v>
      </c>
      <c r="G33" s="83"/>
      <c r="H33" s="87">
        <f>SUM(H26:H31)</f>
        <v>532000000</v>
      </c>
      <c r="I33" s="83"/>
      <c r="J33" s="87">
        <f>SUM(J26:J31)</f>
        <v>18086595</v>
      </c>
      <c r="K33" s="83"/>
      <c r="L33" s="87">
        <f>SUM(L26:L31)</f>
        <v>137190666</v>
      </c>
      <c r="M33" s="83"/>
      <c r="N33" s="87">
        <f>SUM(N26:N31)</f>
        <v>-45807650</v>
      </c>
      <c r="O33" s="83"/>
      <c r="P33" s="87">
        <f>SUM(P26:P31)</f>
        <v>135</v>
      </c>
      <c r="Q33" s="83"/>
      <c r="R33" s="87">
        <f>SUM(R26:R31)</f>
        <v>1159969746</v>
      </c>
      <c r="S33" s="83"/>
      <c r="T33" s="87">
        <f>SUM(T26:T31)</f>
        <v>17422250</v>
      </c>
      <c r="U33" s="83"/>
      <c r="V33" s="87">
        <f>SUM(V26:V31)</f>
        <v>1177391996</v>
      </c>
    </row>
    <row r="34" spans="1:22" s="31" customFormat="1" ht="16.5" customHeight="1" thickTop="1">
      <c r="A34" s="86"/>
      <c r="B34" s="80"/>
      <c r="C34" s="80"/>
      <c r="D34" s="80"/>
      <c r="E34" s="82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31" customFormat="1" ht="12.75" customHeight="1">
      <c r="A35" s="86"/>
      <c r="B35" s="80"/>
      <c r="C35" s="80"/>
      <c r="D35" s="80"/>
      <c r="E35" s="82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</row>
    <row r="36" spans="1:22" s="31" customFormat="1" ht="12.75" customHeight="1">
      <c r="A36" s="86"/>
      <c r="B36" s="80"/>
      <c r="C36" s="80"/>
      <c r="D36" s="80"/>
      <c r="E36" s="82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</row>
    <row r="37" spans="1:22" ht="21.95" customHeight="1">
      <c r="A37" s="253" t="s">
        <v>34</v>
      </c>
      <c r="B37" s="253"/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</row>
  </sheetData>
  <mergeCells count="6">
    <mergeCell ref="A37:V37"/>
    <mergeCell ref="A30:C30"/>
    <mergeCell ref="F6:V6"/>
    <mergeCell ref="F7:R7"/>
    <mergeCell ref="J10:L10"/>
    <mergeCell ref="A20:C20"/>
  </mergeCells>
  <pageMargins left="0.4" right="0.4" top="0.5" bottom="0.6" header="0.49" footer="0.4"/>
  <pageSetup paperSize="9" scale="95" firstPageNumber="6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6"/>
  </sheetPr>
  <dimension ref="A1:P33"/>
  <sheetViews>
    <sheetView zoomScaleNormal="100" zoomScaleSheetLayoutView="100" workbookViewId="0">
      <selection activeCell="C37" sqref="C37"/>
    </sheetView>
  </sheetViews>
  <sheetFormatPr defaultColWidth="9.140625" defaultRowHeight="16.5" customHeight="1"/>
  <cols>
    <col min="1" max="1" width="1.85546875" style="12" customWidth="1"/>
    <col min="2" max="2" width="1.140625" style="12" customWidth="1"/>
    <col min="3" max="3" width="33.28515625" style="12" customWidth="1"/>
    <col min="4" max="4" width="6.7109375" style="13" customWidth="1"/>
    <col min="5" max="5" width="1.42578125" style="12" customWidth="1"/>
    <col min="6" max="6" width="13.7109375" style="58" customWidth="1"/>
    <col min="7" max="7" width="1.42578125" style="58" customWidth="1"/>
    <col min="8" max="8" width="15.7109375" style="58" customWidth="1"/>
    <col min="9" max="9" width="1.42578125" style="58" customWidth="1"/>
    <col min="10" max="10" width="13.7109375" style="58" customWidth="1"/>
    <col min="11" max="11" width="1.42578125" style="59" customWidth="1"/>
    <col min="12" max="12" width="13.7109375" style="14" customWidth="1"/>
    <col min="13" max="13" width="1.42578125" style="60" customWidth="1"/>
    <col min="14" max="14" width="14.42578125" style="14" bestFit="1" customWidth="1"/>
    <col min="15" max="15" width="1.42578125" style="59" customWidth="1"/>
    <col min="16" max="16" width="13.7109375" style="59" customWidth="1"/>
    <col min="17" max="16384" width="9.140625" style="12"/>
  </cols>
  <sheetData>
    <row r="1" spans="1:16" s="17" customFormat="1" ht="16.5" customHeight="1">
      <c r="A1" s="17" t="s">
        <v>3</v>
      </c>
      <c r="D1" s="18"/>
      <c r="F1" s="61"/>
      <c r="G1" s="61"/>
      <c r="H1" s="61"/>
      <c r="I1" s="61"/>
      <c r="J1" s="61"/>
      <c r="K1" s="62"/>
      <c r="L1" s="19"/>
      <c r="M1" s="63"/>
      <c r="N1" s="19"/>
      <c r="O1" s="62"/>
      <c r="P1" s="62"/>
    </row>
    <row r="2" spans="1:16" s="17" customFormat="1" ht="16.5" customHeight="1">
      <c r="A2" s="64" t="s">
        <v>215</v>
      </c>
      <c r="D2" s="18"/>
      <c r="F2" s="61"/>
      <c r="G2" s="61"/>
      <c r="H2" s="61"/>
      <c r="I2" s="61"/>
      <c r="J2" s="61"/>
      <c r="K2" s="62"/>
      <c r="L2" s="19"/>
      <c r="M2" s="63"/>
      <c r="N2" s="19"/>
      <c r="O2" s="62"/>
      <c r="P2" s="62"/>
    </row>
    <row r="3" spans="1:16" s="17" customFormat="1" ht="16.5" customHeight="1">
      <c r="A3" s="65" t="str">
        <f>'5(6M)'!A3</f>
        <v>For the six-month period ended 30 June 2020</v>
      </c>
      <c r="B3" s="22"/>
      <c r="C3" s="22"/>
      <c r="D3" s="23"/>
      <c r="E3" s="66"/>
      <c r="F3" s="67"/>
      <c r="G3" s="67"/>
      <c r="H3" s="237"/>
      <c r="I3" s="237"/>
      <c r="J3" s="67"/>
      <c r="K3" s="68"/>
      <c r="L3" s="24"/>
      <c r="M3" s="66"/>
      <c r="N3" s="66"/>
      <c r="O3" s="68"/>
      <c r="P3" s="68"/>
    </row>
    <row r="4" spans="1:16" s="17" customFormat="1" ht="16.5" customHeight="1">
      <c r="A4" s="27"/>
      <c r="B4" s="27"/>
      <c r="C4" s="27"/>
      <c r="D4" s="28"/>
      <c r="E4" s="69"/>
      <c r="F4" s="70"/>
      <c r="G4" s="70"/>
      <c r="H4" s="236"/>
      <c r="I4" s="236"/>
      <c r="J4" s="70"/>
      <c r="K4" s="71"/>
      <c r="L4" s="29"/>
      <c r="M4" s="69"/>
      <c r="N4" s="69"/>
      <c r="O4" s="71"/>
      <c r="P4" s="71"/>
    </row>
    <row r="5" spans="1:16" s="17" customFormat="1" ht="16.5" customHeight="1">
      <c r="A5" s="27"/>
      <c r="B5" s="27"/>
      <c r="C5" s="27"/>
      <c r="D5" s="28"/>
      <c r="E5" s="69"/>
      <c r="F5" s="70"/>
      <c r="G5" s="70"/>
      <c r="H5" s="236"/>
      <c r="I5" s="236"/>
      <c r="J5" s="70"/>
      <c r="K5" s="71"/>
      <c r="L5" s="29"/>
      <c r="M5" s="69"/>
      <c r="N5" s="69"/>
      <c r="O5" s="71"/>
      <c r="P5" s="71"/>
    </row>
    <row r="6" spans="1:16" s="31" customFormat="1" ht="16.5" customHeight="1">
      <c r="A6" s="27"/>
      <c r="B6" s="27"/>
      <c r="C6" s="27"/>
      <c r="D6" s="28"/>
      <c r="E6" s="69"/>
      <c r="F6" s="255" t="s">
        <v>94</v>
      </c>
      <c r="G6" s="255"/>
      <c r="H6" s="255"/>
      <c r="I6" s="255"/>
      <c r="J6" s="255"/>
      <c r="K6" s="255"/>
      <c r="L6" s="255"/>
      <c r="M6" s="255"/>
      <c r="N6" s="255"/>
      <c r="O6" s="255"/>
      <c r="P6" s="255"/>
    </row>
    <row r="7" spans="1:16" s="31" customFormat="1" ht="16.5" customHeight="1">
      <c r="A7" s="73"/>
      <c r="B7" s="73"/>
      <c r="C7" s="73"/>
      <c r="D7" s="217"/>
      <c r="E7" s="74"/>
      <c r="F7" s="75" t="s">
        <v>79</v>
      </c>
      <c r="G7" s="75"/>
      <c r="H7" s="75" t="s">
        <v>80</v>
      </c>
      <c r="I7" s="74"/>
      <c r="J7" s="258" t="s">
        <v>51</v>
      </c>
      <c r="K7" s="258"/>
      <c r="L7" s="258"/>
      <c r="M7" s="74"/>
      <c r="N7" s="75"/>
      <c r="O7" s="75"/>
      <c r="P7" s="76"/>
    </row>
    <row r="8" spans="1:16" s="31" customFormat="1" ht="16.5" customHeight="1">
      <c r="A8" s="73"/>
      <c r="B8" s="73"/>
      <c r="C8" s="73"/>
      <c r="D8" s="217"/>
      <c r="E8" s="74"/>
      <c r="F8" s="75" t="s">
        <v>83</v>
      </c>
      <c r="G8" s="75"/>
      <c r="H8" s="75" t="s">
        <v>84</v>
      </c>
      <c r="I8" s="74"/>
      <c r="J8" s="76" t="s">
        <v>85</v>
      </c>
      <c r="M8" s="74"/>
      <c r="N8" s="75" t="s">
        <v>208</v>
      </c>
      <c r="O8" s="75"/>
      <c r="P8" s="76" t="s">
        <v>81</v>
      </c>
    </row>
    <row r="9" spans="1:16" s="31" customFormat="1" ht="16.5" customHeight="1">
      <c r="A9" s="73"/>
      <c r="B9" s="73"/>
      <c r="C9" s="73"/>
      <c r="D9" s="217"/>
      <c r="E9" s="77"/>
      <c r="F9" s="75" t="s">
        <v>88</v>
      </c>
      <c r="G9" s="75"/>
      <c r="H9" s="75" t="s">
        <v>89</v>
      </c>
      <c r="I9" s="77"/>
      <c r="J9" s="76" t="s">
        <v>90</v>
      </c>
      <c r="K9" s="77"/>
      <c r="L9" s="79" t="s">
        <v>132</v>
      </c>
      <c r="M9" s="77"/>
      <c r="N9" s="75" t="s">
        <v>209</v>
      </c>
      <c r="O9" s="75"/>
      <c r="P9" s="76" t="s">
        <v>93</v>
      </c>
    </row>
    <row r="10" spans="1:16" s="31" customFormat="1" ht="16.5" customHeight="1">
      <c r="A10" s="80"/>
      <c r="B10" s="80"/>
      <c r="C10" s="80"/>
      <c r="D10" s="216" t="s">
        <v>11</v>
      </c>
      <c r="E10" s="77"/>
      <c r="F10" s="81" t="s">
        <v>1</v>
      </c>
      <c r="G10" s="75"/>
      <c r="H10" s="81" t="s">
        <v>1</v>
      </c>
      <c r="I10" s="77"/>
      <c r="J10" s="81" t="s">
        <v>1</v>
      </c>
      <c r="K10" s="77"/>
      <c r="L10" s="81" t="s">
        <v>1</v>
      </c>
      <c r="M10" s="77"/>
      <c r="N10" s="81" t="s">
        <v>1</v>
      </c>
      <c r="O10" s="75"/>
      <c r="P10" s="81" t="s">
        <v>1</v>
      </c>
    </row>
    <row r="11" spans="1:16" s="31" customFormat="1" ht="16.5" customHeight="1">
      <c r="A11" s="80"/>
      <c r="B11" s="80"/>
      <c r="C11" s="80"/>
      <c r="D11" s="139"/>
      <c r="E11" s="77"/>
      <c r="F11" s="75"/>
      <c r="G11" s="75"/>
      <c r="H11" s="75"/>
      <c r="I11" s="77"/>
      <c r="J11" s="75"/>
      <c r="K11" s="77"/>
      <c r="L11" s="75"/>
      <c r="M11" s="77"/>
      <c r="N11" s="75"/>
      <c r="O11" s="75"/>
      <c r="P11" s="75"/>
    </row>
    <row r="12" spans="1:16" s="31" customFormat="1" ht="16.5" customHeight="1">
      <c r="A12" s="11" t="s">
        <v>126</v>
      </c>
      <c r="B12" s="80"/>
      <c r="C12" s="80"/>
      <c r="D12" s="139"/>
      <c r="E12" s="82"/>
      <c r="F12" s="83">
        <v>518500000</v>
      </c>
      <c r="G12" s="83"/>
      <c r="H12" s="83">
        <v>532000000</v>
      </c>
      <c r="I12" s="83"/>
      <c r="J12" s="83">
        <v>0</v>
      </c>
      <c r="K12" s="83"/>
      <c r="L12" s="83">
        <v>-13729614</v>
      </c>
      <c r="M12" s="83"/>
      <c r="N12" s="83" t="s">
        <v>140</v>
      </c>
      <c r="O12" s="83"/>
      <c r="P12" s="83">
        <f>SUM(F12:L12)</f>
        <v>1036770386</v>
      </c>
    </row>
    <row r="13" spans="1:16" s="31" customFormat="1" ht="16.5" customHeight="1">
      <c r="A13" s="138" t="s">
        <v>130</v>
      </c>
      <c r="B13" s="80"/>
      <c r="C13" s="80"/>
      <c r="D13" s="139"/>
      <c r="E13" s="82"/>
      <c r="F13" s="83">
        <v>0</v>
      </c>
      <c r="G13" s="83"/>
      <c r="H13" s="83">
        <v>0</v>
      </c>
      <c r="I13" s="83"/>
      <c r="J13" s="83">
        <v>6199765</v>
      </c>
      <c r="K13" s="83"/>
      <c r="L13" s="83">
        <v>-6199765</v>
      </c>
      <c r="M13" s="83"/>
      <c r="N13" s="83" t="s">
        <v>140</v>
      </c>
      <c r="O13" s="83"/>
      <c r="P13" s="83">
        <f>SUM(F13:L13)</f>
        <v>0</v>
      </c>
    </row>
    <row r="14" spans="1:16" s="31" customFormat="1" ht="16.5" customHeight="1">
      <c r="A14" s="254" t="s">
        <v>72</v>
      </c>
      <c r="B14" s="254"/>
      <c r="C14" s="254"/>
      <c r="D14" s="139"/>
      <c r="E14" s="82"/>
      <c r="F14" s="85">
        <v>0</v>
      </c>
      <c r="G14" s="83"/>
      <c r="H14" s="85">
        <v>0</v>
      </c>
      <c r="I14" s="83"/>
      <c r="J14" s="85">
        <v>0</v>
      </c>
      <c r="K14" s="83"/>
      <c r="L14" s="85">
        <v>137724923</v>
      </c>
      <c r="M14" s="83"/>
      <c r="N14" s="85">
        <v>0</v>
      </c>
      <c r="O14" s="83"/>
      <c r="P14" s="85">
        <f>SUM(F14:L14)</f>
        <v>137724923</v>
      </c>
    </row>
    <row r="15" spans="1:16" s="31" customFormat="1" ht="16.5" customHeight="1">
      <c r="A15" s="84"/>
      <c r="B15" s="84"/>
      <c r="C15" s="84"/>
      <c r="D15" s="139"/>
      <c r="E15" s="82"/>
      <c r="F15" s="83"/>
      <c r="G15" s="83"/>
      <c r="H15" s="83"/>
      <c r="I15" s="82"/>
      <c r="J15" s="83"/>
      <c r="K15" s="82"/>
      <c r="L15" s="83"/>
      <c r="M15" s="82"/>
      <c r="N15" s="83"/>
      <c r="O15" s="83"/>
      <c r="P15" s="83"/>
    </row>
    <row r="16" spans="1:16" s="31" customFormat="1" ht="16.5" customHeight="1" thickBot="1">
      <c r="A16" s="86" t="s">
        <v>192</v>
      </c>
      <c r="B16" s="80"/>
      <c r="C16" s="80"/>
      <c r="D16" s="139"/>
      <c r="E16" s="82"/>
      <c r="F16" s="87">
        <f>SUM(F12:F14)</f>
        <v>518500000</v>
      </c>
      <c r="G16" s="83"/>
      <c r="H16" s="87">
        <f>SUM(H12:H14)</f>
        <v>532000000</v>
      </c>
      <c r="I16" s="83"/>
      <c r="J16" s="87">
        <f>SUM(J12:J14)</f>
        <v>6199765</v>
      </c>
      <c r="K16" s="83"/>
      <c r="L16" s="87">
        <f>SUM(L12:L14)</f>
        <v>117795544</v>
      </c>
      <c r="M16" s="83"/>
      <c r="N16" s="87">
        <f>SUM(N12:N14)</f>
        <v>0</v>
      </c>
      <c r="O16" s="83"/>
      <c r="P16" s="87">
        <f>SUM(P12:P14)</f>
        <v>1174495309</v>
      </c>
    </row>
    <row r="17" spans="1:16" s="31" customFormat="1" ht="16.5" customHeight="1" thickTop="1">
      <c r="A17" s="86"/>
      <c r="B17" s="80"/>
      <c r="C17" s="80"/>
      <c r="D17" s="139"/>
      <c r="E17" s="82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</row>
    <row r="18" spans="1:16" s="31" customFormat="1" ht="16.5" customHeight="1">
      <c r="A18" s="86"/>
      <c r="B18" s="80"/>
      <c r="C18" s="80"/>
      <c r="D18" s="139"/>
      <c r="E18" s="82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</row>
    <row r="19" spans="1:16" s="31" customFormat="1" ht="16.5" customHeight="1">
      <c r="A19" s="11" t="s">
        <v>151</v>
      </c>
      <c r="B19" s="80"/>
      <c r="C19" s="80"/>
      <c r="D19" s="139"/>
      <c r="E19" s="82"/>
      <c r="F19" s="83">
        <v>518500000</v>
      </c>
      <c r="G19" s="83"/>
      <c r="H19" s="83">
        <v>532000000</v>
      </c>
      <c r="I19" s="83"/>
      <c r="J19" s="83">
        <v>15042919</v>
      </c>
      <c r="K19" s="83"/>
      <c r="L19" s="83">
        <v>285815453</v>
      </c>
      <c r="M19" s="83"/>
      <c r="N19" s="83">
        <v>0</v>
      </c>
      <c r="O19" s="83"/>
      <c r="P19" s="83">
        <f>SUM(F19:L19)</f>
        <v>1351358372</v>
      </c>
    </row>
    <row r="20" spans="1:16" s="31" customFormat="1" ht="16.5" customHeight="1">
      <c r="A20" s="138" t="s">
        <v>130</v>
      </c>
      <c r="B20" s="80"/>
      <c r="C20" s="80"/>
      <c r="D20" s="139"/>
      <c r="E20" s="82"/>
      <c r="F20" s="83">
        <v>0</v>
      </c>
      <c r="G20" s="83"/>
      <c r="H20" s="83">
        <v>0</v>
      </c>
      <c r="I20" s="83"/>
      <c r="J20" s="83">
        <v>3043676</v>
      </c>
      <c r="K20" s="83"/>
      <c r="L20" s="83">
        <v>-3043676</v>
      </c>
      <c r="M20" s="83"/>
      <c r="N20" s="83">
        <v>0</v>
      </c>
      <c r="O20" s="83"/>
      <c r="P20" s="83">
        <f>SUM(F20:L20)</f>
        <v>0</v>
      </c>
    </row>
    <row r="21" spans="1:16" s="31" customFormat="1" ht="16.5" customHeight="1">
      <c r="A21" s="138" t="s">
        <v>157</v>
      </c>
      <c r="B21" s="80"/>
      <c r="C21" s="80"/>
      <c r="D21" s="139">
        <v>18</v>
      </c>
      <c r="E21" s="82"/>
      <c r="F21" s="83">
        <v>0</v>
      </c>
      <c r="G21" s="83"/>
      <c r="H21" s="83">
        <v>0</v>
      </c>
      <c r="I21" s="83"/>
      <c r="J21" s="83">
        <v>0</v>
      </c>
      <c r="K21" s="83"/>
      <c r="L21" s="83">
        <v>-129417385</v>
      </c>
      <c r="M21" s="83"/>
      <c r="N21" s="83">
        <v>0</v>
      </c>
      <c r="O21" s="83"/>
      <c r="P21" s="83">
        <f>SUM(F21:L21)</f>
        <v>-129417385</v>
      </c>
    </row>
    <row r="22" spans="1:16" s="31" customFormat="1" ht="16.5" customHeight="1">
      <c r="A22" s="138" t="s">
        <v>218</v>
      </c>
      <c r="B22" s="80"/>
      <c r="C22" s="80"/>
      <c r="D22" s="139">
        <v>17</v>
      </c>
      <c r="E22" s="82"/>
      <c r="F22" s="83">
        <v>0</v>
      </c>
      <c r="G22" s="83"/>
      <c r="H22" s="83">
        <v>0</v>
      </c>
      <c r="I22" s="83"/>
      <c r="J22" s="83">
        <v>0</v>
      </c>
      <c r="K22" s="83"/>
      <c r="L22" s="83">
        <v>0</v>
      </c>
      <c r="M22" s="83"/>
      <c r="N22" s="206">
        <v>-45807650</v>
      </c>
      <c r="O22" s="83"/>
      <c r="P22" s="83">
        <f>SUM(F22:N22)</f>
        <v>-45807650</v>
      </c>
    </row>
    <row r="23" spans="1:16" s="31" customFormat="1" ht="16.5" customHeight="1">
      <c r="A23" s="254" t="s">
        <v>72</v>
      </c>
      <c r="B23" s="254"/>
      <c r="C23" s="254"/>
      <c r="D23" s="139"/>
      <c r="E23" s="82"/>
      <c r="F23" s="85">
        <v>0</v>
      </c>
      <c r="G23" s="83"/>
      <c r="H23" s="85">
        <v>0</v>
      </c>
      <c r="I23" s="83"/>
      <c r="J23" s="85">
        <v>0</v>
      </c>
      <c r="K23" s="83"/>
      <c r="L23" s="85">
        <v>60873498</v>
      </c>
      <c r="M23" s="83"/>
      <c r="N23" s="85">
        <v>0</v>
      </c>
      <c r="O23" s="83"/>
      <c r="P23" s="85">
        <f>SUM(F23:L23)</f>
        <v>60873498</v>
      </c>
    </row>
    <row r="24" spans="1:16" s="31" customFormat="1" ht="16.5" customHeight="1">
      <c r="A24" s="147"/>
      <c r="B24" s="147"/>
      <c r="C24" s="147"/>
      <c r="D24" s="139"/>
      <c r="E24" s="82"/>
      <c r="F24" s="83"/>
      <c r="G24" s="83"/>
      <c r="H24" s="83"/>
      <c r="I24" s="82"/>
      <c r="J24" s="83"/>
      <c r="K24" s="82"/>
      <c r="L24" s="83"/>
      <c r="M24" s="82"/>
      <c r="N24" s="83"/>
      <c r="O24" s="83"/>
      <c r="P24" s="83"/>
    </row>
    <row r="25" spans="1:16" s="31" customFormat="1" ht="16.5" customHeight="1" thickBot="1">
      <c r="A25" s="86" t="s">
        <v>193</v>
      </c>
      <c r="B25" s="80"/>
      <c r="C25" s="80"/>
      <c r="D25" s="139"/>
      <c r="E25" s="82"/>
      <c r="F25" s="87">
        <f>SUM(F19:F23)</f>
        <v>518500000</v>
      </c>
      <c r="G25" s="83"/>
      <c r="H25" s="87">
        <f>SUM(H19:H23)</f>
        <v>532000000</v>
      </c>
      <c r="I25" s="83"/>
      <c r="J25" s="87">
        <f>SUM(J19:J23)</f>
        <v>18086595</v>
      </c>
      <c r="K25" s="83"/>
      <c r="L25" s="87">
        <f>SUM(L19:L23)</f>
        <v>214227890</v>
      </c>
      <c r="M25" s="83"/>
      <c r="N25" s="87">
        <f>SUM(N19:N23)</f>
        <v>-45807650</v>
      </c>
      <c r="O25" s="83"/>
      <c r="P25" s="87">
        <f>SUM(P19:P23)</f>
        <v>1237006835</v>
      </c>
    </row>
    <row r="26" spans="1:16" s="31" customFormat="1" ht="16.5" customHeight="1" thickTop="1">
      <c r="A26" s="86"/>
      <c r="B26" s="80"/>
      <c r="C26" s="80"/>
      <c r="D26" s="139"/>
      <c r="E26" s="82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</row>
    <row r="27" spans="1:16" s="31" customFormat="1" ht="16.5" customHeight="1">
      <c r="A27" s="86"/>
      <c r="B27" s="80"/>
      <c r="C27" s="80"/>
      <c r="D27" s="139"/>
      <c r="E27" s="82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</row>
    <row r="28" spans="1:16" s="31" customFormat="1" ht="16.5" customHeight="1">
      <c r="A28" s="86"/>
      <c r="B28" s="80"/>
      <c r="C28" s="80"/>
      <c r="D28" s="139"/>
      <c r="E28" s="82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</row>
    <row r="29" spans="1:16" s="31" customFormat="1" ht="16.5" customHeight="1">
      <c r="A29" s="86"/>
      <c r="B29" s="80"/>
      <c r="C29" s="80"/>
      <c r="D29" s="139"/>
      <c r="E29" s="82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</row>
    <row r="30" spans="1:16" s="31" customFormat="1" ht="16.5" customHeight="1">
      <c r="A30" s="86"/>
      <c r="B30" s="80"/>
      <c r="C30" s="80"/>
      <c r="D30" s="139"/>
      <c r="E30" s="82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</row>
    <row r="31" spans="1:16" s="31" customFormat="1" ht="16.5" customHeight="1">
      <c r="A31" s="86"/>
      <c r="B31" s="80"/>
      <c r="C31" s="80"/>
      <c r="D31" s="139"/>
      <c r="E31" s="82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</row>
    <row r="32" spans="1:16" s="31" customFormat="1" ht="15" customHeight="1">
      <c r="A32" s="86"/>
      <c r="B32" s="80"/>
      <c r="C32" s="80"/>
      <c r="D32" s="139"/>
      <c r="E32" s="82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</row>
    <row r="33" spans="1:16" ht="21.95" customHeight="1">
      <c r="A33" s="253" t="s">
        <v>34</v>
      </c>
      <c r="B33" s="253"/>
      <c r="C33" s="253"/>
      <c r="D33" s="253"/>
      <c r="E33" s="253"/>
      <c r="F33" s="253"/>
      <c r="G33" s="253"/>
      <c r="H33" s="253"/>
      <c r="I33" s="253"/>
      <c r="J33" s="253"/>
      <c r="K33" s="253"/>
      <c r="L33" s="253"/>
      <c r="M33" s="253"/>
      <c r="N33" s="253"/>
      <c r="O33" s="253"/>
      <c r="P33" s="253"/>
    </row>
  </sheetData>
  <mergeCells count="5">
    <mergeCell ref="F6:P6"/>
    <mergeCell ref="J7:L7"/>
    <mergeCell ref="A14:C14"/>
    <mergeCell ref="A33:P33"/>
    <mergeCell ref="A23:C23"/>
  </mergeCells>
  <pageMargins left="1" right="1" top="0.5" bottom="0.6" header="0.49" footer="0.4"/>
  <pageSetup paperSize="9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6"/>
  </sheetPr>
  <dimension ref="A1:L152"/>
  <sheetViews>
    <sheetView zoomScaleNormal="100" zoomScaleSheetLayoutView="100" workbookViewId="0">
      <selection activeCell="M28" sqref="M28"/>
    </sheetView>
  </sheetViews>
  <sheetFormatPr defaultColWidth="0.7109375" defaultRowHeight="16.5" customHeight="1"/>
  <cols>
    <col min="1" max="1" width="1.7109375" style="88" customWidth="1"/>
    <col min="2" max="2" width="42.28515625" style="88" customWidth="1"/>
    <col min="3" max="3" width="5" style="88" customWidth="1"/>
    <col min="4" max="4" width="0.85546875" style="88" customWidth="1"/>
    <col min="5" max="5" width="12.7109375" style="89" customWidth="1"/>
    <col min="6" max="6" width="0.85546875" style="88" customWidth="1"/>
    <col min="7" max="7" width="12.7109375" style="89" customWidth="1"/>
    <col min="8" max="8" width="0.85546875" style="90" customWidth="1"/>
    <col min="9" max="9" width="12.7109375" style="88" customWidth="1"/>
    <col min="10" max="10" width="0.85546875" style="90" customWidth="1"/>
    <col min="11" max="11" width="12.7109375" style="88" customWidth="1"/>
    <col min="12" max="12" width="11.140625" style="88" bestFit="1" customWidth="1"/>
    <col min="13" max="228" width="9.140625" style="88" customWidth="1"/>
    <col min="229" max="229" width="1.42578125" style="88" customWidth="1"/>
    <col min="230" max="230" width="52.85546875" style="88" customWidth="1"/>
    <col min="231" max="231" width="7" style="88" bestFit="1" customWidth="1"/>
    <col min="232" max="16384" width="0.7109375" style="88"/>
  </cols>
  <sheetData>
    <row r="1" spans="1:12" s="40" customFormat="1" ht="16.5" customHeight="1">
      <c r="A1" s="91" t="s">
        <v>3</v>
      </c>
      <c r="E1" s="92"/>
      <c r="G1" s="92"/>
      <c r="H1" s="93"/>
      <c r="J1" s="93"/>
    </row>
    <row r="2" spans="1:12" s="40" customFormat="1" ht="16.5" customHeight="1">
      <c r="A2" s="11" t="s">
        <v>95</v>
      </c>
      <c r="B2" s="94"/>
      <c r="C2" s="94"/>
      <c r="E2" s="95"/>
      <c r="G2" s="95"/>
      <c r="H2" s="93"/>
      <c r="J2" s="93"/>
    </row>
    <row r="3" spans="1:12" s="40" customFormat="1" ht="16.5" customHeight="1">
      <c r="A3" s="21" t="str">
        <f>'6'!A3</f>
        <v>For the six-month period ended 30 June 2020</v>
      </c>
      <c r="B3" s="96"/>
      <c r="C3" s="96"/>
      <c r="D3" s="97"/>
      <c r="E3" s="98"/>
      <c r="F3" s="97"/>
      <c r="G3" s="98"/>
      <c r="H3" s="97"/>
      <c r="I3" s="97"/>
      <c r="J3" s="97"/>
      <c r="K3" s="97"/>
    </row>
    <row r="4" spans="1:12" s="40" customFormat="1" ht="16.5" customHeight="1">
      <c r="A4" s="99"/>
      <c r="B4" s="99"/>
      <c r="C4" s="99"/>
      <c r="D4" s="93"/>
      <c r="E4" s="100"/>
      <c r="F4" s="93"/>
      <c r="G4" s="100"/>
      <c r="H4" s="93"/>
      <c r="I4" s="93"/>
      <c r="J4" s="93"/>
      <c r="K4" s="93"/>
    </row>
    <row r="5" spans="1:12" s="40" customFormat="1" ht="16.5" customHeight="1">
      <c r="A5" s="99"/>
      <c r="B5" s="99"/>
      <c r="C5" s="99"/>
      <c r="D5" s="93"/>
      <c r="E5" s="100"/>
      <c r="F5" s="93"/>
      <c r="G5" s="100"/>
      <c r="H5" s="93"/>
      <c r="I5" s="93"/>
      <c r="J5" s="93"/>
      <c r="K5" s="93"/>
    </row>
    <row r="6" spans="1:12" s="40" customFormat="1" ht="16.5" customHeight="1">
      <c r="A6" s="99"/>
      <c r="B6" s="99"/>
      <c r="C6" s="99"/>
      <c r="D6" s="93"/>
      <c r="E6" s="251" t="s">
        <v>5</v>
      </c>
      <c r="F6" s="251"/>
      <c r="G6" s="251"/>
      <c r="H6" s="2"/>
      <c r="I6" s="251" t="s">
        <v>6</v>
      </c>
      <c r="J6" s="251"/>
      <c r="K6" s="251"/>
    </row>
    <row r="7" spans="1:12" s="93" customFormat="1" ht="16.5" customHeight="1">
      <c r="A7" s="101"/>
      <c r="B7" s="101"/>
      <c r="C7" s="101"/>
      <c r="D7" s="102"/>
      <c r="E7" s="252" t="s">
        <v>7</v>
      </c>
      <c r="F7" s="252"/>
      <c r="G7" s="252"/>
      <c r="H7" s="2"/>
      <c r="I7" s="252" t="s">
        <v>7</v>
      </c>
      <c r="J7" s="252"/>
      <c r="K7" s="252"/>
    </row>
    <row r="8" spans="1:12" s="93" customFormat="1" ht="16.5" customHeight="1">
      <c r="A8" s="101"/>
      <c r="B8" s="101"/>
      <c r="C8" s="101"/>
      <c r="D8" s="102"/>
      <c r="E8" s="5" t="s">
        <v>191</v>
      </c>
      <c r="F8" s="3"/>
      <c r="G8" s="5" t="s">
        <v>191</v>
      </c>
      <c r="H8" s="103"/>
      <c r="I8" s="5" t="s">
        <v>191</v>
      </c>
      <c r="J8" s="3"/>
      <c r="K8" s="5" t="s">
        <v>191</v>
      </c>
    </row>
    <row r="9" spans="1:12" s="40" customFormat="1" ht="16.5" customHeight="1">
      <c r="A9" s="104"/>
      <c r="B9" s="104"/>
      <c r="C9" s="93"/>
      <c r="D9" s="63"/>
      <c r="E9" s="5" t="s">
        <v>150</v>
      </c>
      <c r="F9" s="6"/>
      <c r="G9" s="5" t="s">
        <v>125</v>
      </c>
      <c r="H9" s="7"/>
      <c r="I9" s="5" t="s">
        <v>150</v>
      </c>
      <c r="J9" s="6"/>
      <c r="K9" s="5" t="s">
        <v>125</v>
      </c>
    </row>
    <row r="10" spans="1:12" s="40" customFormat="1" ht="16.5" customHeight="1">
      <c r="A10" s="104"/>
      <c r="B10" s="104"/>
      <c r="C10" s="33" t="s">
        <v>11</v>
      </c>
      <c r="D10" s="63"/>
      <c r="E10" s="8" t="s">
        <v>12</v>
      </c>
      <c r="F10" s="3"/>
      <c r="G10" s="8" t="s">
        <v>12</v>
      </c>
      <c r="H10" s="105"/>
      <c r="I10" s="8" t="s">
        <v>12</v>
      </c>
      <c r="J10" s="3"/>
      <c r="K10" s="8" t="s">
        <v>12</v>
      </c>
    </row>
    <row r="11" spans="1:12" s="40" customFormat="1" ht="16.5" customHeight="1">
      <c r="A11" s="94" t="s">
        <v>96</v>
      </c>
      <c r="B11" s="101"/>
      <c r="C11" s="101"/>
      <c r="E11" s="106"/>
      <c r="G11" s="106"/>
      <c r="H11" s="93"/>
      <c r="I11" s="106"/>
      <c r="J11" s="93"/>
      <c r="K11" s="106"/>
    </row>
    <row r="12" spans="1:12" s="40" customFormat="1" ht="16.5" customHeight="1">
      <c r="A12" s="101" t="s">
        <v>69</v>
      </c>
      <c r="B12" s="101"/>
      <c r="C12" s="101"/>
      <c r="E12" s="106">
        <v>69940047</v>
      </c>
      <c r="G12" s="106">
        <v>149629792</v>
      </c>
      <c r="I12" s="106">
        <v>74362191</v>
      </c>
      <c r="J12" s="93"/>
      <c r="K12" s="106">
        <v>169646145</v>
      </c>
      <c r="L12" s="107"/>
    </row>
    <row r="13" spans="1:12" s="40" customFormat="1" ht="16.5" customHeight="1">
      <c r="A13" s="101" t="s">
        <v>97</v>
      </c>
      <c r="B13" s="101"/>
      <c r="C13" s="101"/>
      <c r="E13" s="108"/>
      <c r="G13" s="108"/>
      <c r="I13" s="108"/>
      <c r="J13" s="93"/>
      <c r="K13" s="109"/>
    </row>
    <row r="14" spans="1:12" s="40" customFormat="1" ht="16.5" customHeight="1">
      <c r="B14" s="31" t="s">
        <v>98</v>
      </c>
      <c r="C14" s="110" t="s">
        <v>179</v>
      </c>
      <c r="E14" s="106">
        <v>130440792</v>
      </c>
      <c r="G14" s="106">
        <v>141458643</v>
      </c>
      <c r="I14" s="106">
        <v>119874670</v>
      </c>
      <c r="J14" s="93"/>
      <c r="K14" s="106">
        <v>115440979</v>
      </c>
    </row>
    <row r="15" spans="1:12" s="40" customFormat="1" ht="16.5" customHeight="1">
      <c r="B15" s="31" t="s">
        <v>182</v>
      </c>
    </row>
    <row r="16" spans="1:12" s="40" customFormat="1" ht="16.5" customHeight="1">
      <c r="B16" s="31" t="s">
        <v>183</v>
      </c>
      <c r="C16" s="110" t="s">
        <v>178</v>
      </c>
      <c r="E16" s="106">
        <v>33193504</v>
      </c>
      <c r="G16" s="106">
        <v>2475598</v>
      </c>
      <c r="I16" s="106">
        <v>32104914</v>
      </c>
      <c r="J16" s="93"/>
      <c r="K16" s="106">
        <v>2181229</v>
      </c>
    </row>
    <row r="17" spans="2:11" s="40" customFormat="1" ht="16.5" customHeight="1">
      <c r="B17" s="31" t="s">
        <v>216</v>
      </c>
      <c r="C17" s="110"/>
      <c r="E17" s="106">
        <v>-1674632</v>
      </c>
      <c r="G17" s="106">
        <v>-6779122</v>
      </c>
      <c r="I17" s="106">
        <v>-1575504</v>
      </c>
      <c r="J17" s="93"/>
      <c r="K17" s="106">
        <v>-3202065</v>
      </c>
    </row>
    <row r="18" spans="2:11" s="40" customFormat="1" ht="16.5" customHeight="1">
      <c r="B18" s="1" t="s">
        <v>133</v>
      </c>
      <c r="C18" s="110">
        <v>11</v>
      </c>
      <c r="E18" s="106">
        <v>72472</v>
      </c>
      <c r="G18" s="106">
        <v>71961</v>
      </c>
      <c r="I18" s="106">
        <v>0</v>
      </c>
      <c r="J18" s="93"/>
      <c r="K18" s="106">
        <v>71961</v>
      </c>
    </row>
    <row r="19" spans="2:11" s="40" customFormat="1" ht="16.5" customHeight="1">
      <c r="B19" s="1" t="s">
        <v>220</v>
      </c>
      <c r="C19" s="110">
        <v>12</v>
      </c>
      <c r="E19" s="106">
        <v>5834736</v>
      </c>
      <c r="G19" s="106">
        <v>0</v>
      </c>
      <c r="I19" s="106">
        <v>5834736</v>
      </c>
      <c r="J19" s="93"/>
      <c r="K19" s="106">
        <v>0</v>
      </c>
    </row>
    <row r="20" spans="2:11" s="40" customFormat="1" ht="16.5" customHeight="1">
      <c r="B20" s="1" t="s">
        <v>164</v>
      </c>
      <c r="C20" s="110"/>
      <c r="E20" s="106">
        <v>-587468</v>
      </c>
      <c r="G20" s="106">
        <v>0</v>
      </c>
      <c r="I20" s="106">
        <v>-587468</v>
      </c>
      <c r="J20" s="93"/>
      <c r="K20" s="106">
        <v>0</v>
      </c>
    </row>
    <row r="21" spans="2:11" s="40" customFormat="1" ht="16.5" customHeight="1">
      <c r="B21" s="1" t="s">
        <v>169</v>
      </c>
      <c r="C21" s="110">
        <v>22</v>
      </c>
      <c r="E21" s="106">
        <v>-515024</v>
      </c>
      <c r="G21" s="106">
        <v>0</v>
      </c>
      <c r="I21" s="106">
        <v>-515024</v>
      </c>
      <c r="J21" s="93"/>
      <c r="K21" s="106">
        <v>0</v>
      </c>
    </row>
    <row r="22" spans="2:11" s="40" customFormat="1" ht="16.5" customHeight="1">
      <c r="B22" s="111" t="s">
        <v>141</v>
      </c>
      <c r="C22" s="110"/>
      <c r="E22" s="106">
        <v>-1339395</v>
      </c>
      <c r="G22" s="106">
        <v>-2081661</v>
      </c>
      <c r="I22" s="106">
        <v>-2091116</v>
      </c>
      <c r="J22" s="93"/>
      <c r="K22" s="106">
        <v>-2640689</v>
      </c>
    </row>
    <row r="23" spans="2:11" s="40" customFormat="1" ht="16.5" customHeight="1">
      <c r="B23" s="111" t="s">
        <v>181</v>
      </c>
      <c r="C23" s="110"/>
      <c r="E23" s="106">
        <v>0</v>
      </c>
      <c r="G23" s="106">
        <v>-2715005</v>
      </c>
      <c r="I23" s="106">
        <v>0</v>
      </c>
      <c r="J23" s="93"/>
      <c r="K23" s="106">
        <v>-2715005</v>
      </c>
    </row>
    <row r="24" spans="2:11" s="40" customFormat="1" ht="16.5" customHeight="1">
      <c r="B24" s="111" t="s">
        <v>187</v>
      </c>
      <c r="C24" s="110"/>
      <c r="E24" s="106"/>
      <c r="G24" s="106"/>
      <c r="I24" s="106"/>
      <c r="J24" s="93"/>
      <c r="K24" s="106"/>
    </row>
    <row r="25" spans="2:11" s="40" customFormat="1" ht="16.5" customHeight="1">
      <c r="B25" s="111" t="s">
        <v>186</v>
      </c>
      <c r="C25" s="110">
        <v>7</v>
      </c>
      <c r="E25" s="106">
        <v>-1396524</v>
      </c>
      <c r="G25" s="106">
        <v>0</v>
      </c>
      <c r="I25" s="106">
        <v>-1396524</v>
      </c>
      <c r="J25" s="93"/>
      <c r="K25" s="106">
        <v>0</v>
      </c>
    </row>
    <row r="26" spans="2:11" s="40" customFormat="1" ht="16.5" customHeight="1">
      <c r="B26" s="31" t="s">
        <v>99</v>
      </c>
      <c r="C26" s="110"/>
      <c r="E26" s="106">
        <v>-2870761</v>
      </c>
      <c r="G26" s="106">
        <v>-55605</v>
      </c>
      <c r="I26" s="106">
        <v>-2648448</v>
      </c>
      <c r="J26" s="93"/>
      <c r="K26" s="106">
        <v>-55605</v>
      </c>
    </row>
    <row r="27" spans="2:11" s="40" customFormat="1" ht="16.5" customHeight="1">
      <c r="B27" s="31" t="s">
        <v>100</v>
      </c>
      <c r="C27" s="110"/>
      <c r="E27" s="106">
        <v>-3544705</v>
      </c>
      <c r="G27" s="106">
        <v>-3748775</v>
      </c>
      <c r="I27" s="106">
        <v>-3782687</v>
      </c>
      <c r="J27" s="93"/>
      <c r="K27" s="106">
        <v>-4519782</v>
      </c>
    </row>
    <row r="28" spans="2:11" s="40" customFormat="1" ht="16.5" customHeight="1">
      <c r="B28" s="31" t="s">
        <v>101</v>
      </c>
      <c r="C28" s="110"/>
      <c r="E28" s="106">
        <v>10401893</v>
      </c>
      <c r="G28" s="106">
        <v>3940461</v>
      </c>
      <c r="I28" s="106">
        <v>9685674</v>
      </c>
      <c r="J28" s="93"/>
      <c r="K28" s="106">
        <v>3523590</v>
      </c>
    </row>
    <row r="29" spans="2:11" s="40" customFormat="1" ht="16.5" customHeight="1">
      <c r="B29" s="31" t="s">
        <v>195</v>
      </c>
      <c r="C29" s="110"/>
      <c r="E29" s="106" t="s">
        <v>140</v>
      </c>
      <c r="G29" s="106">
        <v>-8087409</v>
      </c>
      <c r="I29" s="106">
        <v>0</v>
      </c>
      <c r="J29" s="93"/>
      <c r="K29" s="106">
        <v>-8087409</v>
      </c>
    </row>
    <row r="30" spans="2:11" s="40" customFormat="1" ht="16.5" customHeight="1">
      <c r="B30" s="40" t="s">
        <v>41</v>
      </c>
      <c r="C30" s="110"/>
      <c r="E30" s="140">
        <v>4018508</v>
      </c>
      <c r="G30" s="140">
        <v>8957059</v>
      </c>
      <c r="I30" s="140">
        <v>1789129</v>
      </c>
      <c r="J30" s="93"/>
      <c r="K30" s="141">
        <v>7396660</v>
      </c>
    </row>
    <row r="31" spans="2:11" s="40" customFormat="1" ht="9.9499999999999993" customHeight="1">
      <c r="C31" s="110"/>
      <c r="E31" s="108"/>
      <c r="F31" s="93"/>
      <c r="G31" s="108"/>
      <c r="H31" s="93"/>
      <c r="I31" s="108"/>
      <c r="J31" s="93"/>
      <c r="K31" s="108"/>
    </row>
    <row r="32" spans="2:11" s="40" customFormat="1" ht="16.5" customHeight="1">
      <c r="C32" s="110"/>
      <c r="E32" s="108">
        <f>SUM(E12:E30)</f>
        <v>241973443</v>
      </c>
      <c r="F32" s="93"/>
      <c r="G32" s="108">
        <f>SUM(G12:G30)</f>
        <v>283065937</v>
      </c>
      <c r="H32" s="93"/>
      <c r="I32" s="108">
        <f>SUM(I12:I30)</f>
        <v>231054543</v>
      </c>
      <c r="J32" s="93"/>
      <c r="K32" s="113">
        <f>SUM(K12:K30)</f>
        <v>277040009</v>
      </c>
    </row>
    <row r="33" spans="1:12" s="40" customFormat="1" ht="16.5" customHeight="1">
      <c r="A33" s="40" t="s">
        <v>102</v>
      </c>
      <c r="C33" s="110"/>
      <c r="E33" s="113"/>
      <c r="F33" s="93"/>
      <c r="G33" s="113"/>
      <c r="H33" s="93"/>
      <c r="I33" s="113"/>
      <c r="J33" s="93"/>
      <c r="K33" s="108"/>
    </row>
    <row r="34" spans="1:12" s="40" customFormat="1" ht="16.5" customHeight="1">
      <c r="B34" s="114" t="s">
        <v>103</v>
      </c>
      <c r="C34" s="110"/>
      <c r="E34" s="108">
        <v>97766116</v>
      </c>
      <c r="G34" s="108">
        <v>157487534</v>
      </c>
      <c r="I34" s="108">
        <v>107292696</v>
      </c>
      <c r="J34" s="93"/>
      <c r="K34" s="108">
        <v>-14799085</v>
      </c>
    </row>
    <row r="35" spans="1:12" s="40" customFormat="1" ht="16.5" customHeight="1">
      <c r="B35" s="114" t="s">
        <v>104</v>
      </c>
      <c r="C35" s="101"/>
      <c r="E35" s="108">
        <v>71633950</v>
      </c>
      <c r="G35" s="108">
        <v>-20597213</v>
      </c>
      <c r="I35" s="108">
        <v>70554181</v>
      </c>
      <c r="J35" s="93"/>
      <c r="K35" s="108">
        <v>-28842729</v>
      </c>
    </row>
    <row r="36" spans="1:12" s="40" customFormat="1" ht="16.5" customHeight="1">
      <c r="B36" s="114" t="s">
        <v>105</v>
      </c>
      <c r="C36" s="101"/>
      <c r="E36" s="108">
        <v>2397265</v>
      </c>
      <c r="G36" s="108">
        <v>10724880</v>
      </c>
      <c r="I36" s="108">
        <v>2849504</v>
      </c>
      <c r="J36" s="93"/>
      <c r="K36" s="108">
        <v>10312997</v>
      </c>
    </row>
    <row r="37" spans="1:12" s="40" customFormat="1" ht="16.5" customHeight="1">
      <c r="B37" s="114" t="s">
        <v>138</v>
      </c>
      <c r="C37" s="101"/>
      <c r="E37" s="108">
        <v>-4333336</v>
      </c>
      <c r="G37" s="108">
        <v>-2754465</v>
      </c>
      <c r="I37" s="108">
        <v>-3133836</v>
      </c>
      <c r="J37" s="93"/>
      <c r="K37" s="108">
        <v>-2716931</v>
      </c>
    </row>
    <row r="38" spans="1:12" s="40" customFormat="1" ht="16.5" customHeight="1">
      <c r="B38" s="114" t="s">
        <v>106</v>
      </c>
      <c r="C38" s="101"/>
      <c r="E38" s="108">
        <v>0</v>
      </c>
      <c r="G38" s="108">
        <v>2724311</v>
      </c>
      <c r="I38" s="106">
        <v>0</v>
      </c>
      <c r="J38" s="93"/>
      <c r="K38" s="108">
        <v>2724311</v>
      </c>
    </row>
    <row r="39" spans="1:12" s="40" customFormat="1" ht="16.5" customHeight="1">
      <c r="B39" s="114" t="s">
        <v>107</v>
      </c>
      <c r="C39" s="101"/>
      <c r="E39" s="108">
        <v>80285861</v>
      </c>
      <c r="G39" s="108">
        <v>115163</v>
      </c>
      <c r="I39" s="108">
        <v>85487421</v>
      </c>
      <c r="J39" s="93"/>
      <c r="K39" s="108">
        <v>384161</v>
      </c>
    </row>
    <row r="40" spans="1:12" s="40" customFormat="1" ht="16.5" customHeight="1">
      <c r="B40" s="115" t="s">
        <v>108</v>
      </c>
      <c r="C40" s="101"/>
      <c r="E40" s="108">
        <v>-222780521</v>
      </c>
      <c r="G40" s="108">
        <v>-228333293</v>
      </c>
      <c r="I40" s="108">
        <v>-228998939</v>
      </c>
      <c r="J40" s="93"/>
      <c r="K40" s="108">
        <v>-47676634</v>
      </c>
    </row>
    <row r="41" spans="1:12" s="40" customFormat="1" ht="16.5" customHeight="1">
      <c r="B41" s="115" t="s">
        <v>109</v>
      </c>
      <c r="C41" s="101"/>
      <c r="E41" s="108">
        <v>3567192</v>
      </c>
      <c r="G41" s="108">
        <v>14512421</v>
      </c>
      <c r="I41" s="108">
        <v>3926516</v>
      </c>
      <c r="J41" s="93"/>
      <c r="K41" s="108">
        <v>12982501</v>
      </c>
    </row>
    <row r="42" spans="1:12" s="40" customFormat="1" ht="16.5" customHeight="1">
      <c r="B42" s="115" t="s">
        <v>110</v>
      </c>
      <c r="C42" s="101"/>
      <c r="E42" s="108">
        <v>32941681</v>
      </c>
      <c r="G42" s="108">
        <v>15683915</v>
      </c>
      <c r="I42" s="108">
        <v>32318940</v>
      </c>
      <c r="J42" s="93"/>
      <c r="K42" s="108">
        <v>15683915</v>
      </c>
    </row>
    <row r="43" spans="1:12" s="40" customFormat="1" ht="16.5" customHeight="1">
      <c r="B43" s="115" t="s">
        <v>134</v>
      </c>
      <c r="C43" s="101"/>
      <c r="E43" s="108">
        <v>-1303690</v>
      </c>
      <c r="G43" s="108">
        <v>-1284393</v>
      </c>
      <c r="I43" s="108">
        <v>-1188250</v>
      </c>
      <c r="J43" s="93"/>
      <c r="K43" s="108">
        <v>-623156</v>
      </c>
    </row>
    <row r="44" spans="1:12" s="40" customFormat="1" ht="16.5" customHeight="1">
      <c r="B44" s="115" t="s">
        <v>165</v>
      </c>
      <c r="C44" s="101"/>
      <c r="E44" s="141">
        <v>1269271</v>
      </c>
      <c r="G44" s="141">
        <v>0</v>
      </c>
      <c r="I44" s="141">
        <v>1269271</v>
      </c>
      <c r="J44" s="93"/>
      <c r="K44" s="141">
        <v>0</v>
      </c>
    </row>
    <row r="45" spans="1:12" s="40" customFormat="1" ht="16.899999999999999" customHeight="1">
      <c r="B45" s="115"/>
      <c r="C45" s="101"/>
      <c r="E45" s="108"/>
      <c r="G45" s="108"/>
      <c r="I45" s="108"/>
      <c r="J45" s="93"/>
      <c r="K45" s="108"/>
    </row>
    <row r="46" spans="1:12" s="40" customFormat="1" ht="16.5" customHeight="1">
      <c r="A46" s="40" t="s">
        <v>224</v>
      </c>
      <c r="B46" s="115"/>
      <c r="C46" s="101"/>
      <c r="E46" s="108">
        <f>SUM(E32:E44)</f>
        <v>303417232</v>
      </c>
      <c r="G46" s="108">
        <f>SUM(G32:G44)</f>
        <v>231344797</v>
      </c>
      <c r="I46" s="108">
        <f>SUM(I32:I44)</f>
        <v>301432047</v>
      </c>
      <c r="J46" s="93"/>
      <c r="K46" s="108">
        <f>SUM(K32:K44)</f>
        <v>224469359</v>
      </c>
    </row>
    <row r="47" spans="1:12" s="40" customFormat="1" ht="16.5" customHeight="1">
      <c r="A47" s="116" t="s">
        <v>111</v>
      </c>
      <c r="B47" s="101"/>
      <c r="C47" s="101"/>
      <c r="D47" s="106"/>
      <c r="E47" s="106">
        <v>-791679</v>
      </c>
      <c r="F47" s="106"/>
      <c r="G47" s="106">
        <v>-3221268</v>
      </c>
      <c r="H47" s="106"/>
      <c r="I47" s="106">
        <v>-586521</v>
      </c>
      <c r="J47" s="113"/>
      <c r="K47" s="106">
        <v>-3491119</v>
      </c>
    </row>
    <row r="48" spans="1:12" s="93" customFormat="1" ht="16.5" customHeight="1">
      <c r="A48" s="117" t="s">
        <v>112</v>
      </c>
      <c r="B48" s="101"/>
      <c r="C48" s="101"/>
      <c r="D48" s="40"/>
      <c r="E48" s="112">
        <v>-39415416</v>
      </c>
      <c r="F48" s="40"/>
      <c r="G48" s="112">
        <v>-35909409</v>
      </c>
      <c r="H48" s="40"/>
      <c r="I48" s="112">
        <v>-39774464</v>
      </c>
      <c r="K48" s="112">
        <v>-33978101</v>
      </c>
      <c r="L48" s="40"/>
    </row>
    <row r="49" spans="1:12" s="93" customFormat="1" ht="9.9499999999999993" customHeight="1">
      <c r="A49" s="101"/>
      <c r="B49" s="101"/>
      <c r="C49" s="101"/>
      <c r="D49" s="40"/>
      <c r="E49" s="108"/>
      <c r="F49" s="40"/>
      <c r="G49" s="108"/>
      <c r="H49" s="40"/>
      <c r="I49" s="108"/>
      <c r="K49" s="108"/>
      <c r="L49" s="40"/>
    </row>
    <row r="50" spans="1:12" s="93" customFormat="1" ht="16.5" customHeight="1">
      <c r="A50" s="93" t="s">
        <v>113</v>
      </c>
      <c r="B50" s="101"/>
      <c r="C50" s="101"/>
      <c r="D50" s="102"/>
      <c r="E50" s="112">
        <f>SUM(E46:E48)</f>
        <v>263210137</v>
      </c>
      <c r="F50" s="102"/>
      <c r="G50" s="112">
        <f>SUM(G46:G48)</f>
        <v>192214120</v>
      </c>
      <c r="H50" s="102"/>
      <c r="I50" s="112">
        <f>SUM(I46:I48)</f>
        <v>261071062</v>
      </c>
      <c r="J50" s="102"/>
      <c r="K50" s="112">
        <f>SUM(K46:K48)</f>
        <v>187000139</v>
      </c>
    </row>
    <row r="51" spans="1:12" s="93" customFormat="1" ht="12" customHeight="1">
      <c r="B51" s="101"/>
      <c r="C51" s="101"/>
      <c r="D51" s="102"/>
      <c r="E51" s="108"/>
      <c r="F51" s="102"/>
      <c r="G51" s="108"/>
      <c r="H51" s="102"/>
      <c r="I51" s="108"/>
      <c r="J51" s="102"/>
      <c r="K51" s="108"/>
    </row>
    <row r="52" spans="1:12" s="93" customFormat="1" ht="10.5" customHeight="1">
      <c r="B52" s="101"/>
      <c r="C52" s="101"/>
      <c r="D52" s="102"/>
      <c r="E52" s="108"/>
      <c r="F52" s="102"/>
      <c r="G52" s="108"/>
      <c r="H52" s="102"/>
      <c r="I52" s="108"/>
      <c r="J52" s="102"/>
      <c r="K52" s="108"/>
    </row>
    <row r="53" spans="1:12" s="93" customFormat="1" ht="21.95" customHeight="1">
      <c r="A53" s="142" t="s">
        <v>34</v>
      </c>
      <c r="B53" s="143"/>
      <c r="C53" s="143"/>
      <c r="D53" s="144"/>
      <c r="E53" s="145"/>
      <c r="F53" s="144"/>
      <c r="G53" s="145"/>
      <c r="H53" s="144"/>
      <c r="I53" s="144"/>
      <c r="J53" s="144"/>
      <c r="K53" s="144"/>
    </row>
    <row r="54" spans="1:12" s="40" customFormat="1" ht="16.5" customHeight="1">
      <c r="A54" s="91" t="str">
        <f>A1</f>
        <v xml:space="preserve">WP Energy Public Company Limited </v>
      </c>
      <c r="B54" s="120"/>
      <c r="C54" s="120"/>
      <c r="D54" s="93"/>
      <c r="E54" s="102"/>
      <c r="F54" s="93"/>
      <c r="G54" s="102"/>
      <c r="H54" s="93"/>
      <c r="I54" s="93"/>
      <c r="J54" s="93"/>
      <c r="K54" s="93"/>
    </row>
    <row r="55" spans="1:12" s="40" customFormat="1" ht="16.5" customHeight="1">
      <c r="A55" s="121" t="s">
        <v>114</v>
      </c>
      <c r="B55" s="120"/>
      <c r="C55" s="120"/>
      <c r="D55" s="93"/>
      <c r="E55" s="102"/>
      <c r="F55" s="93"/>
      <c r="G55" s="102"/>
      <c r="H55" s="93"/>
      <c r="I55" s="93"/>
      <c r="J55" s="93"/>
      <c r="K55" s="93"/>
    </row>
    <row r="56" spans="1:12" s="93" customFormat="1" ht="16.5" customHeight="1">
      <c r="A56" s="96" t="str">
        <f>A3</f>
        <v>For the six-month period ended 30 June 2020</v>
      </c>
      <c r="B56" s="118"/>
      <c r="C56" s="118"/>
      <c r="D56" s="97"/>
      <c r="E56" s="119"/>
      <c r="F56" s="97"/>
      <c r="G56" s="119"/>
      <c r="H56" s="97"/>
      <c r="I56" s="97"/>
      <c r="J56" s="97"/>
      <c r="K56" s="97"/>
    </row>
    <row r="57" spans="1:12" s="93" customFormat="1" ht="16.5" customHeight="1">
      <c r="A57" s="99"/>
      <c r="B57" s="120"/>
      <c r="C57" s="120"/>
      <c r="E57" s="102"/>
      <c r="G57" s="102"/>
    </row>
    <row r="58" spans="1:12" s="93" customFormat="1" ht="16.5" customHeight="1">
      <c r="A58" s="99"/>
      <c r="B58" s="120"/>
      <c r="C58" s="120"/>
      <c r="E58" s="102"/>
      <c r="G58" s="102"/>
    </row>
    <row r="59" spans="1:12" s="93" customFormat="1" ht="15.6" customHeight="1">
      <c r="A59" s="99"/>
      <c r="B59" s="120"/>
      <c r="C59" s="120"/>
      <c r="E59" s="251" t="s">
        <v>5</v>
      </c>
      <c r="F59" s="251"/>
      <c r="G59" s="251"/>
      <c r="H59" s="2"/>
      <c r="I59" s="251" t="s">
        <v>6</v>
      </c>
      <c r="J59" s="251"/>
      <c r="K59" s="251"/>
    </row>
    <row r="60" spans="1:12" s="93" customFormat="1" ht="15.6" customHeight="1">
      <c r="A60" s="101"/>
      <c r="B60" s="101"/>
      <c r="C60" s="101"/>
      <c r="D60" s="102"/>
      <c r="E60" s="252" t="s">
        <v>7</v>
      </c>
      <c r="F60" s="252"/>
      <c r="G60" s="252"/>
      <c r="H60" s="2"/>
      <c r="I60" s="252" t="s">
        <v>7</v>
      </c>
      <c r="J60" s="252"/>
      <c r="K60" s="252"/>
    </row>
    <row r="61" spans="1:12" s="93" customFormat="1" ht="15.6" customHeight="1">
      <c r="A61" s="101"/>
      <c r="B61" s="101"/>
      <c r="C61" s="101"/>
      <c r="D61" s="102"/>
      <c r="E61" s="5" t="s">
        <v>191</v>
      </c>
      <c r="F61" s="102"/>
      <c r="G61" s="5" t="s">
        <v>191</v>
      </c>
      <c r="H61" s="122"/>
      <c r="I61" s="5" t="s">
        <v>191</v>
      </c>
      <c r="J61" s="122"/>
      <c r="K61" s="5" t="s">
        <v>191</v>
      </c>
    </row>
    <row r="62" spans="1:12" s="93" customFormat="1" ht="15.6" customHeight="1">
      <c r="A62" s="120"/>
      <c r="B62" s="120"/>
      <c r="D62" s="63"/>
      <c r="E62" s="5" t="s">
        <v>150</v>
      </c>
      <c r="F62" s="6"/>
      <c r="G62" s="5" t="s">
        <v>125</v>
      </c>
      <c r="H62" s="7"/>
      <c r="I62" s="5" t="s">
        <v>150</v>
      </c>
      <c r="J62" s="6"/>
      <c r="K62" s="5" t="s">
        <v>125</v>
      </c>
    </row>
    <row r="63" spans="1:12" s="93" customFormat="1" ht="15.6" customHeight="1">
      <c r="A63" s="120"/>
      <c r="B63" s="120"/>
      <c r="C63" s="33" t="s">
        <v>11</v>
      </c>
      <c r="D63" s="63"/>
      <c r="E63" s="123" t="s">
        <v>1</v>
      </c>
      <c r="F63" s="63"/>
      <c r="G63" s="123" t="s">
        <v>1</v>
      </c>
      <c r="H63" s="124"/>
      <c r="I63" s="123" t="s">
        <v>1</v>
      </c>
      <c r="J63" s="124"/>
      <c r="K63" s="123" t="s">
        <v>1</v>
      </c>
    </row>
    <row r="64" spans="1:12" s="93" customFormat="1" ht="15.6" customHeight="1">
      <c r="A64" s="94" t="s">
        <v>115</v>
      </c>
      <c r="B64" s="94"/>
      <c r="C64" s="110"/>
      <c r="D64" s="40"/>
      <c r="E64" s="102"/>
      <c r="F64" s="40"/>
      <c r="G64" s="102"/>
      <c r="I64" s="102"/>
      <c r="K64" s="102"/>
    </row>
    <row r="65" spans="1:12" s="93" customFormat="1" ht="15.6" customHeight="1">
      <c r="A65" s="101" t="s">
        <v>221</v>
      </c>
      <c r="B65" s="94"/>
    </row>
    <row r="66" spans="1:12" s="93" customFormat="1" ht="15.6" customHeight="1">
      <c r="A66" s="101"/>
      <c r="B66" s="101" t="s">
        <v>222</v>
      </c>
      <c r="C66" s="110">
        <v>7</v>
      </c>
      <c r="D66" s="40"/>
      <c r="E66" s="102">
        <v>280000000</v>
      </c>
      <c r="F66" s="40"/>
      <c r="G66" s="102">
        <v>0</v>
      </c>
      <c r="H66" s="40"/>
      <c r="I66" s="102">
        <v>280000000</v>
      </c>
      <c r="K66" s="102">
        <v>0</v>
      </c>
    </row>
    <row r="67" spans="1:12" s="93" customFormat="1" ht="15.6" customHeight="1">
      <c r="A67" s="101" t="s">
        <v>135</v>
      </c>
      <c r="B67" s="94"/>
      <c r="C67" s="110"/>
      <c r="D67" s="40"/>
      <c r="E67" s="102">
        <v>0</v>
      </c>
      <c r="F67" s="40"/>
      <c r="G67" s="102">
        <v>302707877</v>
      </c>
      <c r="H67" s="40"/>
      <c r="I67" s="102">
        <v>0</v>
      </c>
      <c r="K67" s="102">
        <v>302707877</v>
      </c>
    </row>
    <row r="68" spans="1:12" s="93" customFormat="1" ht="15.6" customHeight="1">
      <c r="A68" s="101" t="s">
        <v>136</v>
      </c>
      <c r="B68" s="94"/>
      <c r="C68" s="110"/>
      <c r="D68" s="40"/>
      <c r="E68" s="102">
        <v>0</v>
      </c>
      <c r="F68" s="40"/>
      <c r="G68" s="102">
        <v>-302707877</v>
      </c>
      <c r="H68" s="40"/>
      <c r="I68" s="102">
        <v>0</v>
      </c>
      <c r="K68" s="102">
        <v>-302707877</v>
      </c>
    </row>
    <row r="69" spans="1:12" s="93" customFormat="1" ht="15.6" customHeight="1">
      <c r="A69" s="40" t="s">
        <v>156</v>
      </c>
      <c r="B69" s="94"/>
      <c r="C69" s="110"/>
      <c r="D69" s="40"/>
      <c r="E69" s="108">
        <v>-236760271</v>
      </c>
      <c r="F69" s="40"/>
      <c r="G69" s="108">
        <v>-117642075</v>
      </c>
      <c r="H69" s="40"/>
      <c r="I69" s="108">
        <v>-234177533</v>
      </c>
      <c r="K69" s="108">
        <v>-113791310</v>
      </c>
    </row>
    <row r="70" spans="1:12" s="93" customFormat="1" ht="15.6" customHeight="1">
      <c r="A70" s="93" t="s">
        <v>170</v>
      </c>
      <c r="B70" s="40"/>
      <c r="C70" s="94"/>
      <c r="D70" s="40"/>
      <c r="E70" s="108"/>
      <c r="F70" s="40"/>
      <c r="G70" s="108"/>
      <c r="H70" s="40"/>
      <c r="I70" s="108"/>
      <c r="K70" s="108"/>
    </row>
    <row r="71" spans="1:12" s="93" customFormat="1" ht="15.6" customHeight="1">
      <c r="B71" s="93" t="s">
        <v>116</v>
      </c>
      <c r="C71" s="110"/>
      <c r="D71" s="40"/>
      <c r="E71" s="108">
        <v>2870761</v>
      </c>
      <c r="F71" s="40"/>
      <c r="G71" s="108">
        <v>55605</v>
      </c>
      <c r="H71" s="40"/>
      <c r="I71" s="108">
        <v>2648448</v>
      </c>
      <c r="K71" s="108">
        <v>55605</v>
      </c>
    </row>
    <row r="72" spans="1:12" s="93" customFormat="1" ht="15.6" customHeight="1">
      <c r="A72" s="128" t="s">
        <v>225</v>
      </c>
      <c r="B72" s="128"/>
      <c r="C72" s="219"/>
      <c r="E72" s="108"/>
      <c r="G72" s="108"/>
      <c r="I72" s="102"/>
      <c r="K72" s="108"/>
      <c r="L72" s="40"/>
    </row>
    <row r="73" spans="1:12" s="93" customFormat="1" ht="15.6" customHeight="1">
      <c r="A73" s="128"/>
      <c r="B73" s="128" t="s">
        <v>226</v>
      </c>
      <c r="C73" s="219">
        <v>23.3</v>
      </c>
      <c r="E73" s="108">
        <v>0</v>
      </c>
      <c r="G73" s="108">
        <v>0</v>
      </c>
      <c r="I73" s="102">
        <v>35000000</v>
      </c>
      <c r="K73" s="108">
        <v>0</v>
      </c>
      <c r="L73" s="40"/>
    </row>
    <row r="74" spans="1:12" s="93" customFormat="1" ht="15.6" customHeight="1">
      <c r="A74" s="93" t="s">
        <v>185</v>
      </c>
      <c r="B74" s="128"/>
      <c r="C74" s="220">
        <v>23.4</v>
      </c>
      <c r="D74" s="40"/>
      <c r="E74" s="108">
        <v>0</v>
      </c>
      <c r="F74" s="40"/>
      <c r="G74" s="108">
        <v>0</v>
      </c>
      <c r="H74" s="40"/>
      <c r="I74" s="108">
        <v>-21500000</v>
      </c>
      <c r="K74" s="108">
        <v>0</v>
      </c>
    </row>
    <row r="75" spans="1:12" s="93" customFormat="1" ht="15.6" customHeight="1">
      <c r="A75" s="93" t="s">
        <v>117</v>
      </c>
      <c r="C75" s="94"/>
      <c r="D75" s="40"/>
      <c r="E75" s="108">
        <v>-3958507</v>
      </c>
      <c r="F75" s="40"/>
      <c r="G75" s="108">
        <v>-2905057</v>
      </c>
      <c r="H75" s="40"/>
      <c r="I75" s="108">
        <v>-3958507</v>
      </c>
      <c r="K75" s="108">
        <v>-2905057</v>
      </c>
    </row>
    <row r="76" spans="1:12" s="93" customFormat="1" ht="15.6" customHeight="1">
      <c r="A76" s="40" t="s">
        <v>166</v>
      </c>
      <c r="B76" s="223"/>
      <c r="C76" s="94"/>
      <c r="D76" s="40"/>
      <c r="E76" s="108">
        <v>-10327592</v>
      </c>
      <c r="F76" s="40"/>
      <c r="G76" s="108">
        <v>-700000</v>
      </c>
      <c r="H76" s="40"/>
      <c r="I76" s="108">
        <v>-1423125</v>
      </c>
      <c r="K76" s="108">
        <v>-700000</v>
      </c>
    </row>
    <row r="77" spans="1:12" s="93" customFormat="1" ht="15.6" customHeight="1">
      <c r="A77" s="93" t="s">
        <v>196</v>
      </c>
      <c r="B77" s="223"/>
      <c r="C77" s="94"/>
      <c r="D77" s="40"/>
      <c r="E77" s="108">
        <v>0</v>
      </c>
      <c r="F77" s="40"/>
      <c r="G77" s="108">
        <v>154</v>
      </c>
      <c r="H77" s="40"/>
      <c r="I77" s="108">
        <v>0</v>
      </c>
      <c r="K77" s="108">
        <v>0</v>
      </c>
    </row>
    <row r="78" spans="1:12" s="93" customFormat="1" ht="15.6" customHeight="1">
      <c r="A78" s="40" t="s">
        <v>139</v>
      </c>
      <c r="B78" s="94"/>
      <c r="C78" s="110"/>
      <c r="D78" s="40"/>
      <c r="E78" s="102">
        <v>0</v>
      </c>
      <c r="F78" s="40"/>
      <c r="G78" s="102">
        <v>-158806491</v>
      </c>
      <c r="H78" s="40"/>
      <c r="I78" s="102">
        <v>0</v>
      </c>
      <c r="K78" s="102">
        <v>0</v>
      </c>
      <c r="L78" s="40"/>
    </row>
    <row r="79" spans="1:12" s="93" customFormat="1" ht="15.6" customHeight="1">
      <c r="A79" s="40" t="s">
        <v>211</v>
      </c>
      <c r="B79" s="101"/>
      <c r="C79" s="110">
        <v>9</v>
      </c>
      <c r="D79" s="40"/>
      <c r="E79" s="102">
        <v>0</v>
      </c>
      <c r="F79" s="40"/>
      <c r="G79" s="102">
        <v>0</v>
      </c>
      <c r="H79" s="40"/>
      <c r="I79" s="102">
        <v>-50000000</v>
      </c>
      <c r="K79" s="102">
        <v>-170000000</v>
      </c>
      <c r="L79" s="40"/>
    </row>
    <row r="80" spans="1:12" s="93" customFormat="1" ht="15.6" customHeight="1">
      <c r="A80" s="40" t="s">
        <v>223</v>
      </c>
      <c r="B80" s="101"/>
      <c r="C80" s="110">
        <v>22</v>
      </c>
      <c r="D80" s="40"/>
      <c r="E80" s="102">
        <v>-126100000</v>
      </c>
      <c r="F80" s="40"/>
      <c r="G80" s="102">
        <v>0</v>
      </c>
      <c r="H80" s="40"/>
      <c r="I80" s="102">
        <v>-126100000</v>
      </c>
      <c r="K80" s="102">
        <v>0</v>
      </c>
      <c r="L80" s="40"/>
    </row>
    <row r="81" spans="1:12" s="93" customFormat="1" ht="15.6" customHeight="1">
      <c r="A81" s="40" t="s">
        <v>137</v>
      </c>
      <c r="B81" s="94"/>
      <c r="C81" s="94"/>
      <c r="D81" s="40"/>
      <c r="E81" s="108">
        <v>1955045</v>
      </c>
      <c r="F81" s="40"/>
      <c r="G81" s="108">
        <v>17004656</v>
      </c>
      <c r="H81" s="40"/>
      <c r="I81" s="108">
        <v>1855326</v>
      </c>
      <c r="K81" s="108">
        <v>3202155</v>
      </c>
    </row>
    <row r="82" spans="1:12" s="93" customFormat="1" ht="15.6" customHeight="1">
      <c r="A82" s="40" t="s">
        <v>118</v>
      </c>
      <c r="B82" s="94"/>
      <c r="C82" s="94"/>
      <c r="D82" s="40"/>
      <c r="E82" s="108">
        <v>3805202</v>
      </c>
      <c r="F82" s="40"/>
      <c r="G82" s="108">
        <v>2976896</v>
      </c>
      <c r="H82" s="40"/>
      <c r="I82" s="108">
        <v>4138904</v>
      </c>
      <c r="K82" s="108">
        <v>4710684</v>
      </c>
    </row>
    <row r="83" spans="1:12" s="93" customFormat="1" ht="9.9499999999999993" customHeight="1">
      <c r="A83" s="120"/>
      <c r="B83" s="120"/>
      <c r="C83" s="120"/>
      <c r="E83" s="125"/>
      <c r="G83" s="125"/>
      <c r="I83" s="125"/>
      <c r="K83" s="125"/>
    </row>
    <row r="84" spans="1:12" s="93" customFormat="1" ht="15.6" customHeight="1">
      <c r="A84" s="37" t="s">
        <v>119</v>
      </c>
      <c r="B84" s="126"/>
      <c r="C84" s="126"/>
      <c r="E84" s="112">
        <f>SUM(E66:E83)</f>
        <v>-88515362</v>
      </c>
      <c r="G84" s="112">
        <f>SUM(G66:G83)</f>
        <v>-260016312</v>
      </c>
      <c r="I84" s="112">
        <f>SUM(I66:I83)</f>
        <v>-113516487</v>
      </c>
      <c r="K84" s="112">
        <f>SUM(K66:K83)</f>
        <v>-279427923</v>
      </c>
    </row>
    <row r="85" spans="1:12" s="93" customFormat="1" ht="14.1" customHeight="1">
      <c r="A85" s="120"/>
      <c r="B85" s="120"/>
      <c r="C85" s="120"/>
      <c r="E85" s="108"/>
      <c r="G85" s="108"/>
      <c r="I85" s="108"/>
      <c r="K85" s="108"/>
    </row>
    <row r="86" spans="1:12" s="93" customFormat="1" ht="15.6" customHeight="1">
      <c r="A86" s="127" t="s">
        <v>120</v>
      </c>
      <c r="B86" s="128"/>
      <c r="C86" s="128"/>
      <c r="E86" s="108"/>
      <c r="G86" s="108"/>
      <c r="I86" s="108"/>
      <c r="K86" s="108"/>
      <c r="L86" s="40"/>
    </row>
    <row r="87" spans="1:12" s="93" customFormat="1" ht="15.6" customHeight="1">
      <c r="A87" s="111" t="s">
        <v>212</v>
      </c>
      <c r="B87" s="128"/>
      <c r="C87" s="218">
        <v>14</v>
      </c>
      <c r="E87" s="108">
        <v>-26979759</v>
      </c>
      <c r="G87" s="108">
        <v>-3288989</v>
      </c>
      <c r="I87" s="108">
        <v>-27123800</v>
      </c>
      <c r="K87" s="108">
        <v>0</v>
      </c>
      <c r="L87" s="40"/>
    </row>
    <row r="88" spans="1:12" s="93" customFormat="1" ht="15.6" customHeight="1">
      <c r="A88" s="128" t="s">
        <v>171</v>
      </c>
      <c r="B88" s="128"/>
      <c r="C88" s="128"/>
      <c r="L88" s="40"/>
    </row>
    <row r="89" spans="1:12" s="93" customFormat="1" ht="15.6" customHeight="1">
      <c r="A89" s="128"/>
      <c r="B89" s="128" t="s">
        <v>173</v>
      </c>
      <c r="C89" s="128"/>
      <c r="E89" s="108">
        <v>20000000</v>
      </c>
      <c r="G89" s="108">
        <v>38368230</v>
      </c>
      <c r="I89" s="108">
        <v>0</v>
      </c>
      <c r="K89" s="108">
        <v>0</v>
      </c>
      <c r="L89" s="40"/>
    </row>
    <row r="90" spans="1:12" s="93" customFormat="1" ht="15.6" customHeight="1">
      <c r="A90" s="120" t="s">
        <v>172</v>
      </c>
      <c r="B90" s="128"/>
      <c r="C90" s="128"/>
      <c r="E90" s="108"/>
      <c r="L90" s="40"/>
    </row>
    <row r="91" spans="1:12" s="93" customFormat="1" ht="15.6" customHeight="1">
      <c r="A91" s="120"/>
      <c r="B91" s="128" t="s">
        <v>173</v>
      </c>
      <c r="C91" s="128"/>
      <c r="E91" s="108">
        <v>-20000000</v>
      </c>
      <c r="G91" s="108">
        <v>-38731763</v>
      </c>
      <c r="I91" s="108">
        <v>0</v>
      </c>
      <c r="K91" s="108">
        <v>0</v>
      </c>
      <c r="L91" s="40"/>
    </row>
    <row r="92" spans="1:12" s="93" customFormat="1" ht="15.6" customHeight="1">
      <c r="A92" s="111" t="s">
        <v>174</v>
      </c>
      <c r="B92" s="128"/>
      <c r="C92" s="129"/>
      <c r="L92" s="40"/>
    </row>
    <row r="93" spans="1:12" s="93" customFormat="1" ht="15.6" customHeight="1">
      <c r="A93" s="111"/>
      <c r="B93" s="128" t="s">
        <v>173</v>
      </c>
      <c r="C93" s="129"/>
      <c r="E93" s="108">
        <v>-23256000</v>
      </c>
      <c r="G93" s="108">
        <v>-23256000</v>
      </c>
      <c r="I93" s="108">
        <v>-23256000</v>
      </c>
      <c r="K93" s="108">
        <v>-23256000</v>
      </c>
      <c r="L93" s="40"/>
    </row>
    <row r="94" spans="1:12" s="93" customFormat="1" ht="15.6" customHeight="1">
      <c r="A94" s="111" t="s">
        <v>167</v>
      </c>
      <c r="B94" s="128"/>
      <c r="C94" s="110">
        <v>18</v>
      </c>
      <c r="E94" s="108">
        <v>-129417385</v>
      </c>
      <c r="G94" s="108">
        <v>0</v>
      </c>
      <c r="I94" s="108">
        <v>-129417385</v>
      </c>
      <c r="K94" s="108">
        <v>0</v>
      </c>
      <c r="L94" s="40"/>
    </row>
    <row r="95" spans="1:12" s="93" customFormat="1" ht="15.6" customHeight="1">
      <c r="A95" s="111" t="s">
        <v>213</v>
      </c>
      <c r="B95" s="128"/>
      <c r="C95" s="218">
        <v>17</v>
      </c>
      <c r="E95" s="108">
        <v>-45807650</v>
      </c>
      <c r="G95" s="108">
        <v>0</v>
      </c>
      <c r="I95" s="108">
        <v>-45807650</v>
      </c>
      <c r="K95" s="108">
        <v>0</v>
      </c>
      <c r="L95" s="40"/>
    </row>
    <row r="96" spans="1:12" s="40" customFormat="1" ht="9.9499999999999993" customHeight="1">
      <c r="A96" s="120"/>
      <c r="B96" s="120"/>
      <c r="C96" s="120"/>
      <c r="D96" s="93"/>
      <c r="E96" s="125"/>
      <c r="F96" s="93"/>
      <c r="G96" s="125"/>
      <c r="H96" s="93"/>
      <c r="I96" s="125"/>
      <c r="J96" s="93"/>
      <c r="K96" s="125"/>
      <c r="L96" s="93"/>
    </row>
    <row r="97" spans="1:12" s="40" customFormat="1" ht="15.6" customHeight="1">
      <c r="A97" s="120" t="s">
        <v>121</v>
      </c>
      <c r="B97" s="120"/>
      <c r="C97" s="120"/>
      <c r="D97" s="93"/>
      <c r="E97" s="112">
        <f>SUM(E87:E96)</f>
        <v>-225460794</v>
      </c>
      <c r="F97" s="93"/>
      <c r="G97" s="112">
        <f>SUM(G87:G96)</f>
        <v>-26908522</v>
      </c>
      <c r="H97" s="93"/>
      <c r="I97" s="112">
        <f>SUM(I87:I96)</f>
        <v>-225604835</v>
      </c>
      <c r="J97" s="93"/>
      <c r="K97" s="112">
        <f>SUM(K87:K96)</f>
        <v>-23256000</v>
      </c>
      <c r="L97" s="93"/>
    </row>
    <row r="98" spans="1:12" s="40" customFormat="1" ht="14.1" customHeight="1">
      <c r="A98" s="120"/>
      <c r="B98" s="120"/>
      <c r="C98" s="120"/>
      <c r="D98" s="93"/>
      <c r="E98" s="108"/>
      <c r="F98" s="93"/>
      <c r="G98" s="108"/>
      <c r="H98" s="93"/>
      <c r="I98" s="108"/>
      <c r="J98" s="93"/>
      <c r="K98" s="108"/>
      <c r="L98" s="93"/>
    </row>
    <row r="99" spans="1:12" s="93" customFormat="1" ht="15.6" customHeight="1">
      <c r="A99" s="130" t="s">
        <v>184</v>
      </c>
      <c r="B99" s="94"/>
      <c r="C99" s="101"/>
      <c r="D99" s="40"/>
      <c r="E99" s="108">
        <f>E50+E84+E97</f>
        <v>-50766019</v>
      </c>
      <c r="F99" s="40"/>
      <c r="G99" s="108">
        <f>G50+G84+G97</f>
        <v>-94710714</v>
      </c>
      <c r="H99" s="40"/>
      <c r="I99" s="108">
        <f>I50+I84+I97</f>
        <v>-78050260</v>
      </c>
      <c r="K99" s="108">
        <f>K50+K84+K97</f>
        <v>-115683784</v>
      </c>
      <c r="L99" s="48"/>
    </row>
    <row r="100" spans="1:12" s="40" customFormat="1" ht="15.6" customHeight="1">
      <c r="A100" s="222" t="s">
        <v>228</v>
      </c>
      <c r="B100" s="114"/>
      <c r="C100" s="101"/>
      <c r="E100" s="112">
        <v>663488781</v>
      </c>
      <c r="G100" s="112">
        <v>696811150</v>
      </c>
      <c r="I100" s="112">
        <v>525605588</v>
      </c>
      <c r="J100" s="93"/>
      <c r="K100" s="112">
        <v>602362029</v>
      </c>
      <c r="L100" s="93"/>
    </row>
    <row r="101" spans="1:12" s="93" customFormat="1" ht="9.9499999999999993" customHeight="1">
      <c r="A101" s="94"/>
      <c r="B101" s="94"/>
      <c r="C101" s="101"/>
      <c r="D101" s="40"/>
      <c r="F101" s="40"/>
      <c r="H101" s="40"/>
    </row>
    <row r="102" spans="1:12" s="93" customFormat="1" ht="15.6" customHeight="1" thickBot="1">
      <c r="A102" s="132" t="s">
        <v>122</v>
      </c>
      <c r="B102" s="94"/>
      <c r="C102" s="101"/>
      <c r="D102" s="40"/>
      <c r="E102" s="133">
        <f>SUM(E99:E100)</f>
        <v>612722762</v>
      </c>
      <c r="F102" s="40"/>
      <c r="G102" s="133">
        <f>SUM(G99:G100)</f>
        <v>602100436</v>
      </c>
      <c r="H102" s="40"/>
      <c r="I102" s="133">
        <f>SUM(I99:I100)</f>
        <v>447555328</v>
      </c>
      <c r="K102" s="133">
        <f>SUM(K99:K100)</f>
        <v>486678245</v>
      </c>
    </row>
    <row r="103" spans="1:12" s="40" customFormat="1" ht="9.9499999999999993" customHeight="1" thickTop="1">
      <c r="B103" s="121" t="s">
        <v>2</v>
      </c>
      <c r="C103" s="101"/>
      <c r="L103" s="131"/>
    </row>
    <row r="104" spans="1:12" s="40" customFormat="1" ht="9.9499999999999993" customHeight="1">
      <c r="A104" s="120"/>
      <c r="B104" s="101"/>
      <c r="C104" s="101"/>
      <c r="E104" s="102"/>
      <c r="G104" s="102"/>
      <c r="I104" s="102"/>
      <c r="J104" s="93"/>
      <c r="K104" s="102"/>
    </row>
    <row r="105" spans="1:12" s="93" customFormat="1" ht="15.6" customHeight="1">
      <c r="A105" s="17" t="s">
        <v>123</v>
      </c>
      <c r="B105" s="120"/>
      <c r="C105" s="120"/>
      <c r="E105" s="102"/>
      <c r="G105" s="102"/>
      <c r="I105" s="102"/>
      <c r="K105" s="102"/>
    </row>
    <row r="106" spans="1:12" s="93" customFormat="1" ht="9.9499999999999993" customHeight="1">
      <c r="A106" s="94"/>
      <c r="B106" s="101"/>
      <c r="C106" s="101"/>
      <c r="D106" s="40"/>
      <c r="E106" s="102"/>
      <c r="F106" s="40"/>
      <c r="G106" s="102"/>
      <c r="H106" s="40"/>
      <c r="I106" s="102"/>
      <c r="K106" s="102"/>
    </row>
    <row r="107" spans="1:12" s="40" customFormat="1" ht="15.6" customHeight="1">
      <c r="A107" s="135" t="s">
        <v>124</v>
      </c>
      <c r="B107" s="101"/>
      <c r="C107" s="101"/>
      <c r="E107" s="102">
        <v>14570920</v>
      </c>
      <c r="G107" s="102">
        <v>61125135</v>
      </c>
      <c r="I107" s="102">
        <v>14437470</v>
      </c>
      <c r="J107" s="93"/>
      <c r="K107" s="102">
        <v>61125135</v>
      </c>
      <c r="L107" s="93"/>
    </row>
    <row r="108" spans="1:12" s="40" customFormat="1" ht="15.6" customHeight="1">
      <c r="A108" s="120" t="s">
        <v>168</v>
      </c>
      <c r="B108" s="101"/>
      <c r="C108" s="101"/>
      <c r="E108" s="102">
        <v>20800</v>
      </c>
      <c r="G108" s="102">
        <v>0</v>
      </c>
      <c r="H108" s="93"/>
      <c r="I108" s="102" t="s">
        <v>140</v>
      </c>
      <c r="J108" s="93"/>
      <c r="K108" s="102">
        <v>0</v>
      </c>
    </row>
    <row r="109" spans="1:12" s="40" customFormat="1" ht="11.25" customHeight="1">
      <c r="A109" s="120"/>
      <c r="B109" s="101"/>
      <c r="C109" s="101"/>
      <c r="E109" s="102"/>
      <c r="G109" s="102"/>
      <c r="H109" s="93"/>
      <c r="I109" s="102"/>
      <c r="J109" s="93"/>
      <c r="K109" s="102"/>
    </row>
    <row r="110" spans="1:12" s="40" customFormat="1" ht="21.95" customHeight="1">
      <c r="A110" s="142" t="s">
        <v>34</v>
      </c>
      <c r="B110" s="144"/>
      <c r="C110" s="144"/>
      <c r="D110" s="144"/>
      <c r="E110" s="146"/>
      <c r="F110" s="144"/>
      <c r="G110" s="146"/>
      <c r="H110" s="144"/>
      <c r="I110" s="144"/>
      <c r="J110" s="144"/>
      <c r="K110" s="144"/>
    </row>
    <row r="112" spans="1:12" s="40" customFormat="1" ht="16.5" customHeight="1">
      <c r="H112" s="93"/>
      <c r="J112" s="93"/>
    </row>
    <row r="113" spans="5:11" s="40" customFormat="1" ht="16.5" customHeight="1">
      <c r="E113" s="134"/>
      <c r="G113" s="134"/>
      <c r="H113" s="93"/>
      <c r="I113" s="134"/>
      <c r="J113" s="93"/>
      <c r="K113" s="134"/>
    </row>
    <row r="114" spans="5:11" s="40" customFormat="1" ht="16.5" customHeight="1">
      <c r="H114" s="93"/>
      <c r="J114" s="93"/>
    </row>
    <row r="115" spans="5:11" s="40" customFormat="1" ht="16.5" customHeight="1">
      <c r="E115" s="107"/>
      <c r="G115" s="107"/>
      <c r="H115" s="93"/>
      <c r="I115" s="107"/>
      <c r="J115" s="93"/>
      <c r="K115" s="107"/>
    </row>
    <row r="116" spans="5:11" s="40" customFormat="1" ht="16.5" customHeight="1">
      <c r="E116" s="107"/>
      <c r="G116" s="107"/>
      <c r="H116" s="93"/>
      <c r="I116" s="107"/>
      <c r="J116" s="93"/>
      <c r="K116" s="107"/>
    </row>
    <row r="117" spans="5:11" s="40" customFormat="1" ht="16.5" customHeight="1">
      <c r="E117" s="107"/>
      <c r="G117" s="107"/>
      <c r="H117" s="93"/>
      <c r="J117" s="93"/>
    </row>
    <row r="118" spans="5:11" s="40" customFormat="1" ht="16.5" customHeight="1">
      <c r="E118" s="136"/>
      <c r="G118" s="136"/>
      <c r="H118" s="93"/>
      <c r="J118" s="93"/>
    </row>
    <row r="119" spans="5:11" s="40" customFormat="1" ht="16.5" customHeight="1">
      <c r="E119" s="136"/>
      <c r="G119" s="136"/>
      <c r="H119" s="93"/>
      <c r="J119" s="93"/>
    </row>
    <row r="120" spans="5:11" s="40" customFormat="1" ht="16.5" customHeight="1">
      <c r="E120" s="136"/>
      <c r="G120" s="136"/>
      <c r="H120" s="93"/>
      <c r="J120" s="93"/>
    </row>
    <row r="121" spans="5:11" s="40" customFormat="1" ht="16.5" customHeight="1">
      <c r="E121" s="136"/>
      <c r="G121" s="136"/>
      <c r="H121" s="93"/>
      <c r="J121" s="93"/>
    </row>
    <row r="122" spans="5:11" s="40" customFormat="1" ht="16.5" customHeight="1">
      <c r="E122" s="136"/>
      <c r="G122" s="136"/>
      <c r="H122" s="93"/>
      <c r="J122" s="93"/>
    </row>
    <row r="123" spans="5:11" s="40" customFormat="1" ht="16.5" customHeight="1">
      <c r="E123" s="136"/>
      <c r="G123" s="136"/>
      <c r="H123" s="93"/>
      <c r="J123" s="93"/>
    </row>
    <row r="124" spans="5:11" s="40" customFormat="1" ht="16.5" customHeight="1">
      <c r="E124" s="136"/>
      <c r="G124" s="136"/>
      <c r="H124" s="93"/>
      <c r="J124" s="93"/>
    </row>
    <row r="125" spans="5:11" s="40" customFormat="1" ht="16.5" customHeight="1">
      <c r="E125" s="136"/>
      <c r="G125" s="136"/>
      <c r="H125" s="93"/>
      <c r="J125" s="93"/>
    </row>
    <row r="126" spans="5:11" s="40" customFormat="1" ht="16.5" customHeight="1">
      <c r="E126" s="136"/>
      <c r="G126" s="136"/>
      <c r="H126" s="93"/>
      <c r="J126" s="93"/>
    </row>
    <row r="127" spans="5:11" s="40" customFormat="1" ht="16.5" customHeight="1">
      <c r="E127" s="136"/>
      <c r="G127" s="136"/>
      <c r="H127" s="93"/>
      <c r="J127" s="93"/>
    </row>
    <row r="128" spans="5:11" s="40" customFormat="1" ht="16.5" customHeight="1">
      <c r="E128" s="136"/>
      <c r="G128" s="136"/>
      <c r="H128" s="93"/>
      <c r="J128" s="93"/>
    </row>
    <row r="129" spans="5:10" s="40" customFormat="1" ht="16.5" customHeight="1">
      <c r="E129" s="136"/>
      <c r="G129" s="136"/>
      <c r="H129" s="93"/>
      <c r="J129" s="93"/>
    </row>
    <row r="130" spans="5:10" s="40" customFormat="1" ht="16.5" customHeight="1">
      <c r="E130" s="136"/>
      <c r="G130" s="136"/>
      <c r="H130" s="93"/>
      <c r="J130" s="93"/>
    </row>
    <row r="131" spans="5:10" s="40" customFormat="1" ht="16.5" customHeight="1">
      <c r="E131" s="136"/>
      <c r="G131" s="136"/>
      <c r="H131" s="93"/>
      <c r="J131" s="93"/>
    </row>
    <row r="132" spans="5:10" s="40" customFormat="1" ht="16.5" customHeight="1">
      <c r="E132" s="136"/>
      <c r="G132" s="136"/>
      <c r="H132" s="93"/>
      <c r="J132" s="93"/>
    </row>
    <row r="133" spans="5:10" s="40" customFormat="1" ht="16.5" customHeight="1">
      <c r="E133" s="136"/>
      <c r="G133" s="136"/>
      <c r="H133" s="93"/>
      <c r="J133" s="93"/>
    </row>
    <row r="134" spans="5:10" s="40" customFormat="1" ht="16.5" customHeight="1">
      <c r="E134" s="136"/>
      <c r="G134" s="136"/>
      <c r="H134" s="93"/>
      <c r="J134" s="93"/>
    </row>
    <row r="135" spans="5:10" s="40" customFormat="1" ht="16.5" customHeight="1">
      <c r="E135" s="136"/>
      <c r="G135" s="136"/>
      <c r="H135" s="93"/>
      <c r="J135" s="93"/>
    </row>
    <row r="136" spans="5:10" s="40" customFormat="1" ht="16.5" customHeight="1">
      <c r="E136" s="136"/>
      <c r="G136" s="136"/>
      <c r="H136" s="93"/>
      <c r="J136" s="93"/>
    </row>
    <row r="137" spans="5:10" s="40" customFormat="1" ht="16.5" customHeight="1">
      <c r="E137" s="136"/>
      <c r="G137" s="136"/>
      <c r="H137" s="93"/>
      <c r="J137" s="93"/>
    </row>
    <row r="138" spans="5:10" s="40" customFormat="1" ht="16.5" customHeight="1">
      <c r="E138" s="136"/>
      <c r="G138" s="136"/>
      <c r="H138" s="93"/>
      <c r="J138" s="93"/>
    </row>
    <row r="139" spans="5:10" s="40" customFormat="1" ht="16.5" customHeight="1">
      <c r="E139" s="136"/>
      <c r="G139" s="136"/>
      <c r="H139" s="93"/>
      <c r="J139" s="93"/>
    </row>
    <row r="140" spans="5:10" s="40" customFormat="1" ht="16.5" customHeight="1">
      <c r="E140" s="136"/>
      <c r="G140" s="136"/>
      <c r="H140" s="93"/>
      <c r="J140" s="93"/>
    </row>
    <row r="141" spans="5:10" s="40" customFormat="1" ht="16.5" customHeight="1">
      <c r="E141" s="136"/>
      <c r="G141" s="136"/>
      <c r="H141" s="93"/>
      <c r="J141" s="93"/>
    </row>
    <row r="142" spans="5:10" s="40" customFormat="1" ht="16.5" customHeight="1">
      <c r="E142" s="136"/>
      <c r="G142" s="136"/>
      <c r="H142" s="93"/>
      <c r="J142" s="93"/>
    </row>
    <row r="143" spans="5:10" s="40" customFormat="1" ht="16.5" customHeight="1">
      <c r="E143" s="136"/>
      <c r="G143" s="136"/>
      <c r="H143" s="93"/>
      <c r="J143" s="93"/>
    </row>
    <row r="144" spans="5:10" s="40" customFormat="1" ht="16.5" customHeight="1">
      <c r="E144" s="136"/>
      <c r="G144" s="136"/>
      <c r="H144" s="93"/>
      <c r="J144" s="93"/>
    </row>
    <row r="145" spans="5:10" s="40" customFormat="1" ht="16.5" customHeight="1">
      <c r="E145" s="136"/>
      <c r="G145" s="136"/>
      <c r="H145" s="93"/>
      <c r="J145" s="93"/>
    </row>
    <row r="146" spans="5:10" s="40" customFormat="1" ht="16.5" customHeight="1">
      <c r="E146" s="136"/>
      <c r="G146" s="136"/>
      <c r="H146" s="93"/>
      <c r="J146" s="93"/>
    </row>
    <row r="147" spans="5:10" s="40" customFormat="1" ht="16.5" customHeight="1">
      <c r="E147" s="136"/>
      <c r="G147" s="136"/>
      <c r="H147" s="93"/>
      <c r="J147" s="93"/>
    </row>
    <row r="148" spans="5:10" s="40" customFormat="1" ht="16.5" customHeight="1">
      <c r="E148" s="136"/>
      <c r="G148" s="136"/>
      <c r="H148" s="93"/>
      <c r="J148" s="93"/>
    </row>
    <row r="149" spans="5:10" s="40" customFormat="1" ht="16.5" customHeight="1">
      <c r="E149" s="136"/>
      <c r="G149" s="136"/>
      <c r="H149" s="93"/>
      <c r="J149" s="93"/>
    </row>
    <row r="150" spans="5:10" s="40" customFormat="1" ht="16.5" customHeight="1">
      <c r="E150" s="136"/>
      <c r="G150" s="136"/>
      <c r="H150" s="93"/>
      <c r="J150" s="93"/>
    </row>
    <row r="151" spans="5:10" s="40" customFormat="1" ht="16.5" customHeight="1">
      <c r="E151" s="136"/>
      <c r="G151" s="136"/>
      <c r="H151" s="93"/>
      <c r="J151" s="93"/>
    </row>
    <row r="152" spans="5:10" s="40" customFormat="1" ht="16.5" customHeight="1">
      <c r="E152" s="136"/>
      <c r="G152" s="136"/>
      <c r="H152" s="93"/>
      <c r="J152" s="93"/>
    </row>
  </sheetData>
  <mergeCells count="8">
    <mergeCell ref="E60:G60"/>
    <mergeCell ref="I60:K60"/>
    <mergeCell ref="E6:G6"/>
    <mergeCell ref="I6:K6"/>
    <mergeCell ref="E7:G7"/>
    <mergeCell ref="I7:K7"/>
    <mergeCell ref="E59:G59"/>
    <mergeCell ref="I59:K59"/>
  </mergeCells>
  <pageMargins left="0.8" right="0.5" top="0.5" bottom="0.6" header="0.49" footer="0.4"/>
  <pageSetup paperSize="9" scale="95" firstPageNumber="8" fitToHeight="2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BS2-3</vt:lpstr>
      <vt:lpstr>4(3M)</vt:lpstr>
      <vt:lpstr>5(6M)</vt:lpstr>
      <vt:lpstr>6</vt:lpstr>
      <vt:lpstr>7</vt:lpstr>
      <vt:lpstr>8-9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Niphatip Supphaluekrattanachai</cp:lastModifiedBy>
  <cp:lastPrinted>2020-08-10T06:46:17Z</cp:lastPrinted>
  <dcterms:created xsi:type="dcterms:W3CDTF">2011-05-06T12:04:42Z</dcterms:created>
  <dcterms:modified xsi:type="dcterms:W3CDTF">2020-08-11T05:27:44Z</dcterms:modified>
</cp:coreProperties>
</file>