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chai_smk\งบการเงิน\Audit\2563\Q22563\audit\"/>
    </mc:Choice>
  </mc:AlternateContent>
  <bookViews>
    <workbookView xWindow="225" yWindow="390" windowWidth="19200" windowHeight="9525" tabRatio="689"/>
  </bookViews>
  <sheets>
    <sheet name="FS" sheetId="6" r:id="rId1"/>
    <sheet name="IN 5-8" sheetId="4" r:id="rId2"/>
    <sheet name="SH9-10" sheetId="11" r:id="rId3"/>
    <sheet name="CF11-12" sheetId="9" r:id="rId4"/>
  </sheets>
  <definedNames>
    <definedName name="_xlnm.Print_Area" localSheetId="3">'CF11-12'!$A$1:$F$55</definedName>
    <definedName name="_xlnm.Print_Area" localSheetId="0">FS!$A$1:$F$57</definedName>
    <definedName name="_xlnm.Print_Area" localSheetId="1">'IN 5-8'!$A$1:$F$116</definedName>
    <definedName name="_xlnm.Print_Area" localSheetId="2">'SH9-10'!$A$1:$M$45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2" i="4" l="1"/>
  <c r="F51" i="4"/>
  <c r="D84" i="4" l="1"/>
  <c r="D85" i="4"/>
  <c r="D51" i="4" l="1"/>
  <c r="D19" i="9" l="1"/>
  <c r="D21" i="9" l="1"/>
  <c r="D44" i="9"/>
  <c r="F21" i="9" l="1"/>
  <c r="F26" i="4" l="1"/>
  <c r="F32" i="4" s="1"/>
  <c r="M33" i="11" l="1"/>
  <c r="M34" i="11"/>
  <c r="K35" i="11" l="1"/>
  <c r="I35" i="11"/>
  <c r="G35" i="11"/>
  <c r="G45" i="11" s="1"/>
  <c r="E35" i="11"/>
  <c r="E45" i="11" s="1"/>
  <c r="C35" i="11"/>
  <c r="C45" i="11" s="1"/>
  <c r="F25" i="6" l="1"/>
  <c r="F54" i="6"/>
  <c r="D54" i="6"/>
  <c r="F42" i="6"/>
  <c r="D42" i="6"/>
  <c r="D25" i="6"/>
  <c r="F56" i="6" l="1"/>
  <c r="F58" i="6" s="1"/>
  <c r="D56" i="6"/>
  <c r="D58" i="6" s="1"/>
  <c r="F44" i="9" l="1"/>
  <c r="F30" i="9"/>
  <c r="F26" i="9"/>
  <c r="F31" i="9" s="1"/>
  <c r="F111" i="4"/>
  <c r="F103" i="4"/>
  <c r="F81" i="4"/>
  <c r="F87" i="4" s="1"/>
  <c r="F65" i="4"/>
  <c r="F70" i="4" s="1"/>
  <c r="F76" i="4" s="1"/>
  <c r="F88" i="4" s="1"/>
  <c r="F90" i="4" s="1"/>
  <c r="F10" i="4"/>
  <c r="F15" i="4" s="1"/>
  <c r="F21" i="4" s="1"/>
  <c r="F33" i="4" s="1"/>
  <c r="F35" i="4" s="1"/>
  <c r="I43" i="11"/>
  <c r="I40" i="11"/>
  <c r="M40" i="11" s="1"/>
  <c r="M39" i="11"/>
  <c r="M35" i="11"/>
  <c r="F112" i="4" l="1"/>
  <c r="F113" i="4" s="1"/>
  <c r="F115" i="4"/>
  <c r="F46" i="9"/>
  <c r="F48" i="9" s="1"/>
  <c r="F54" i="4"/>
  <c r="D26" i="9" l="1"/>
  <c r="D30" i="9"/>
  <c r="D31" i="9" l="1"/>
  <c r="D103" i="4"/>
  <c r="D46" i="9" l="1"/>
  <c r="D48" i="9" s="1"/>
  <c r="G21" i="11"/>
  <c r="E21" i="11"/>
  <c r="C21" i="11"/>
  <c r="I16" i="11"/>
  <c r="M16" i="11" s="1"/>
  <c r="M15" i="11"/>
  <c r="M12" i="11"/>
  <c r="D26" i="4"/>
  <c r="D32" i="4" s="1"/>
  <c r="D10" i="4"/>
  <c r="D15" i="4" s="1"/>
  <c r="D21" i="4" s="1"/>
  <c r="D81" i="4"/>
  <c r="D87" i="4" s="1"/>
  <c r="D65" i="4"/>
  <c r="D70" i="4" s="1"/>
  <c r="D76" i="4" s="1"/>
  <c r="K20" i="11"/>
  <c r="K21" i="11" s="1"/>
  <c r="M19" i="11" l="1"/>
  <c r="D88" i="4"/>
  <c r="D90" i="4" s="1"/>
  <c r="D33" i="4"/>
  <c r="D35" i="4" s="1"/>
  <c r="D52" i="4" l="1"/>
  <c r="I42" i="11"/>
  <c r="I20" i="11"/>
  <c r="I21" i="11" s="1"/>
  <c r="D115" i="4"/>
  <c r="D54" i="4"/>
  <c r="I44" i="11" l="1"/>
  <c r="I45" i="11" s="1"/>
  <c r="M42" i="11"/>
  <c r="M18" i="11"/>
  <c r="M20" i="11" s="1"/>
  <c r="M21" i="11" s="1"/>
  <c r="D111" i="4" l="1"/>
  <c r="D112" i="4" l="1"/>
  <c r="K43" i="11"/>
  <c r="M43" i="11" l="1"/>
  <c r="M44" i="11" s="1"/>
  <c r="M45" i="11" s="1"/>
  <c r="K44" i="11"/>
  <c r="K45" i="11" s="1"/>
  <c r="D113" i="4"/>
</calcChain>
</file>

<file path=xl/sharedStrings.xml><?xml version="1.0" encoding="utf-8"?>
<sst xmlns="http://schemas.openxmlformats.org/spreadsheetml/2006/main" count="284" uniqueCount="175">
  <si>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</si>
  <si>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</si>
  <si>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</si>
  <si>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</si>
  <si>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</si>
  <si>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</si>
  <si>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</si>
  <si>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</si>
  <si>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</si>
  <si>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</si>
  <si>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</si>
  <si>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</si>
  <si>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กำไรก่อนภาษีเงินได้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</si>
  <si>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</si>
  <si>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</si>
  <si>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</si>
  <si>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</si>
  <si>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</si>
  <si>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</si>
  <si>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</si>
  <si>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</si>
  <si>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</si>
  <si>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</si>
  <si>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</si>
  <si>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</si>
  <si>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</si>
  <si>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</si>
  <si>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</si>
  <si>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</si>
  <si>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</si>
  <si>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</si>
  <si>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</si>
  <si>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</si>
  <si>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</si>
  <si>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</si>
  <si>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</si>
  <si>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</si>
  <si>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</si>
  <si>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</si>
  <si>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</si>
  <si>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</si>
  <si>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</si>
  <si>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</si>
  <si>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</si>
  <si>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</si>
  <si>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</si>
  <si>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</si>
  <si>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</si>
  <si>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</si>
  <si>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</si>
  <si>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</si>
  <si>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</si>
  <si>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4</t>
  </si>
  <si>
    <t>9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</si>
  <si>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</si>
  <si>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</si>
  <si>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</si>
  <si>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</si>
  <si>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</si>
  <si>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</si>
  <si>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</si>
  <si>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กำไรสุทธิ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</si>
  <si>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</si>
  <si>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</si>
  <si>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</si>
  <si>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</si>
  <si>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</si>
  <si>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</si>
  <si>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</si>
  <si>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</si>
  <si>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</si>
  <si>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</si>
  <si>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</si>
  <si>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</si>
  <si>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</si>
  <si>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</si>
  <si>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</si>
  <si>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</si>
  <si>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</si>
  <si>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</si>
  <si>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</si>
  <si>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</si>
  <si>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</si>
  <si>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</si>
  <si>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</si>
  <si>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</si>
  <si>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</si>
  <si>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>ภาษีเงินได้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</si>
  <si>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</si>
  <si>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</si>
  <si>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</si>
  <si>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</si>
  <si>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</si>
  <si>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</si>
  <si>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</si>
  <si>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</si>
  <si>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</si>
  <si>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</si>
  <si>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</si>
  <si>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</si>
  <si>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</si>
  <si>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</si>
  <si>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ลูกหนี้เงินลงทุน</t>
  </si>
  <si>
    <t>เจ้าหนี้เงินลงทุน</t>
  </si>
  <si>
    <t>เงินจ่ายเกี่ยวกับการประกันภัยต่อ</t>
  </si>
  <si>
    <t>8</t>
  </si>
  <si>
    <t>เงินสดรับจากการขายอาคารและอุปกรณ์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</si>
  <si>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</si>
  <si>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</si>
  <si>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</si>
  <si>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</si>
  <si>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 xml:space="preserve">   เงินปันผลให้ผู้ถือหุ้นบริษัท</t>
  </si>
  <si>
    <t>เงินสดจ่ายเพื่อซื้ออาคารและอุปกรณ์</t>
  </si>
  <si>
    <t>กระแสเงินสดจากกิจกรรมจัดหาเงิน</t>
  </si>
  <si>
    <t>จ่ายเงินปันผล</t>
  </si>
  <si>
    <t xml:space="preserve">   การจัดสรรส่วนทุนให้ผู้ถือหุ้น</t>
  </si>
  <si>
    <t>รายการกับผู้ถือหุ้นที่บันทึกโดยตรงเข้าส่วนของเจ้าของ</t>
  </si>
  <si>
    <t>รวมการจัดสรรส่วนทุนให้ผู้ถือหุ้น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</si>
  <si>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</si>
  <si>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</si>
  <si>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</si>
  <si>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</si>
  <si>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</si>
  <si>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กำไร (ขาดทุน) จากการปรับมูลค่ายุติธรรม</t>
  </si>
  <si>
    <t>รายการที่จะไม่ถูกจัดประเภทใหม่ไว้ในกำไรหรือขาดทุนในภายหลัง</t>
  </si>
  <si>
    <t xml:space="preserve">   ผลกำไรจากการวัดมูลค่าใหม่ของผลประโยชน์พนักงานที่กำหนดไว้</t>
  </si>
  <si>
    <t xml:space="preserve">   ภาษีเงินได้ของรายการที่จะไม่ถูกจัดประเภทใหม่ไว้ในกำไร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</si>
  <si>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สุทธิจากภาษีเงินได้</t>
  </si>
  <si>
    <t>กำไรต่อหุ้นขั้นพื้นฐาน</t>
  </si>
  <si>
    <t xml:space="preserve">กำไรต่อหุ้นขั้นพื้นฐาน 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</si>
  <si>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</si>
  <si>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</si>
  <si>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2563</t>
  </si>
  <si>
    <t>ยอดคงเหลือ ณ วันที่ 30 มิถุนายน 2563</t>
  </si>
  <si>
    <t xml:space="preserve">   เงินให้กู้ยืมและดอกเบี้ยค้างรับ</t>
  </si>
  <si>
    <t>สินทรัพย์สิทธิการใช้</t>
  </si>
  <si>
    <t>15</t>
  </si>
  <si>
    <t>11</t>
  </si>
  <si>
    <t>หนี้สินตามสัญญาเช่า</t>
  </si>
  <si>
    <t>12</t>
  </si>
  <si>
    <t>8, 20, 21, 22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</si>
  <si>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</si>
  <si>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</si>
  <si>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 (ลด) จากงวดก่อน </t>
  </si>
  <si>
    <t xml:space="preserve">กำไร (ขาดทุน) จากเงินลงทุน </t>
  </si>
  <si>
    <t>ต้นทุนทางการเงิน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</si>
  <si>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</si>
  <si>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</si>
  <si>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การจัดประเภทใหม่ของเงินลงทุนที่วัดด้วยมูลค่ายุติธรรม</t>
  </si>
  <si>
    <t xml:space="preserve">   ลด (เพิ่ม) จากงวดก่อน</t>
  </si>
  <si>
    <t>จากเงินลงทุนที่</t>
  </si>
  <si>
    <t>กำไรขาดทุนเบ็ดเสร็จอื่น</t>
  </si>
  <si>
    <t>ผลกระทบจากการเปลี่ยนแปลงนโยบายการบัญชี</t>
  </si>
  <si>
    <t>ผลกำไร (ขาดทุน)</t>
  </si>
  <si>
    <t>วัดมูลค่ายุติธรรมผ่าน</t>
  </si>
  <si>
    <t>ยอดคงเหลือ ณ วันที่ 31 ธันวาคม 2562 ตามที่รายงานในงวดก่อน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</si>
  <si>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</si>
  <si>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</si>
  <si>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</si>
  <si>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ดอกเบี้ยจ่าย</t>
  </si>
  <si>
    <t>สำหรับงวดหกเดือนสิ้นสุดวันที่ 30 มิถุนายน 2563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</si>
  <si>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</si>
  <si>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ของผู้เอาประกันภัยต่อลดจากงวดก่อน </t>
  </si>
  <si>
    <t>กำไรจากการปรับมูลค่ายุติธรรม</t>
  </si>
  <si>
    <t xml:space="preserve">   กำไรจากการวัดมูลค่ายุติธรรมของเงินลงทุน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</si>
  <si>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</si>
  <si>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</si>
  <si>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 xml:space="preserve">      ผ่านกำไรเบ็ดเสร็จอื่นไว้ในกำไรหรือขาดทุน</t>
  </si>
  <si>
    <t xml:space="preserve">      ผ่านกำไรเบ็ดเสร็จอื่น</t>
  </si>
  <si>
    <t>กำไรเบ็ดเสร็จอื่น</t>
  </si>
  <si>
    <t>กำไรเบ็ดเสร็จสำหรับงวด</t>
  </si>
  <si>
    <t xml:space="preserve">   กำไรเบ็ดเสร็จอื่น</t>
  </si>
  <si>
    <t>รวมกำไรเบ็ดเสร็จสำหรับงวด</t>
  </si>
  <si>
    <t>หนี้สินจากตราสารอนุพันธ์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</si>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</sst>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&quot;฿&quot;* #,##0_);_(&quot;฿&quot;* \(#,##0\);_(&quot;฿&quot;* &quot;-&quot;_);_(@_)"/>
    <numFmt numFmtId="195" formatCode="_(&quot;฿&quot;* #,##0.00_);_(&quot;฿&quot;* \(#,##0.00\);_(&quot;฿&quot;* &quot;-&quot;??_);_(@_)"/>
    <numFmt numFmtId="196" formatCode="#,##0\ ;\(#,##0\)"/>
    <numFmt numFmtId="197" formatCode="_(* #,##0_);_(* \(#,##0\);_(* &quot;-&quot;??_);_(@_)"/>
    <numFmt numFmtId="198" formatCode="_(* #,##0.0_);_(* \(#,##0.0\);_(* &quot;-&quot;??_);_(@_)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,##0.00;[Red]\(#,##0.00\);&quot;-&quot;"/>
    <numFmt numFmtId="202" formatCode="_(* #,##0,_);_(* \(#,##0,\);_(* &quot;-&quot;_);_(@_)"/>
    <numFmt numFmtId="203" formatCode="_(* #,##0_);[Red]_(* \(#,##0\);_(* &quot;&quot;\ \-\ &quot;&quot;_);_(@_)"/>
    <numFmt numFmtId="204" formatCode="_(* #,##0_);[Red]_(* \(#,##0\);_(* &quot;&quot;&quot;&quot;\ \-\ &quot;&quot;&quot;&quot;_);_(@_)"/>
    <numFmt numFmtId="205" formatCode="_(* #,##0,_);[Red]_(* \(#,##0,\);_(* &quot;&quot;&quot;&quot;\ \-\ &quot;&quot;&quot;&quot;_);_(@_)"/>
    <numFmt numFmtId="206" formatCode="_(* #,##0,,_);_(* \(#,##0,,\);_(* &quot;-&quot;_)"/>
    <numFmt numFmtId="207" formatCode="_(* #,##0_);[Red]_(* \(#,##0\);_(* &quot;&quot;&quot;&quot;&quot;&quot;&quot;&quot;\ \-\ &quot;&quot;&quot;&quot;&quot;&quot;&quot;&quot;_);_(@_)"/>
    <numFmt numFmtId="208" formatCode="[Color10]&quot;ü&quot;;[Blue]&quot;ü&quot;;[Red]&quot;û&quot;;&quot;&quot;"/>
    <numFmt numFmtId="209" formatCode="0.000_)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#,##0.00\ &quot;F&quot;;\-#,##0.00\ &quot;F&quot;"/>
    <numFmt numFmtId="214" formatCode="d\ \ด\ด\ด\ \b\b"/>
    <numFmt numFmtId="215" formatCode="dd\-mmm\-yy_)"/>
    <numFmt numFmtId="216" formatCode="#,##0\ ;\(#,##0\);0\ "/>
    <numFmt numFmtId="217" formatCode="0.0%"/>
    <numFmt numFmtId="218" formatCode="_([$€-2]* #,##0.00_);_([$€-2]* \(#,##0.00\);_([$€-2]* &quot;-&quot;??_)"/>
    <numFmt numFmtId="219" formatCode="0.0000"/>
    <numFmt numFmtId="220" formatCode="#,##0\ \ ;\(#,##0\)\ ;\—\ \ \ \ "/>
    <numFmt numFmtId="221" formatCode=";;;"/>
    <numFmt numFmtId="222" formatCode="#,##0.000,,_);[Red]\(#,##0.000,,\)"/>
    <numFmt numFmtId="223" formatCode="0.00_)"/>
    <numFmt numFmtId="224" formatCode="0."/>
    <numFmt numFmtId="225" formatCode="\ว\ \ด\ด\ด\ \ป\ป"/>
    <numFmt numFmtId="226" formatCode="#,##0.00;[Red]\(#,##0.00\)"/>
    <numFmt numFmtId="227" formatCode="0%;\(0%\)"/>
    <numFmt numFmtId="228" formatCode="_(* #,##0,_);[Red]_(* \(#,##0,\);_(* &quot;&quot;&quot;&quot;&quot;&quot;&quot;&quot;\ \-\ &quot;&quot;&quot;&quot;&quot;&quot;&quot;&quot;_);_(@_)"/>
    <numFmt numFmtId="229" formatCode="0%;\(0%\);;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* #,##0_-;_-* #,##0\-;_-* &quot;-&quot;_-;_-@_-"/>
    <numFmt numFmtId="233" formatCode="_-&quot;Dfl.&quot;\ * #,##0_-;_-&quot;Dfl.&quot;\ * #,##0\-;_-&quot;Dfl.&quot;\ * &quot;-&quot;_-;_-@_-"/>
    <numFmt numFmtId="234" formatCode="&quot;\&quot;#,##0;[Red]&quot;\&quot;\-#,##0"/>
    <numFmt numFmtId="235" formatCode="&quot;\&quot;#,##0.00;[Red]&quot;\&quot;\-#,##0.00"/>
    <numFmt numFmtId="236" formatCode="_-&quot;£&quot;#,##0_-;\-&quot;£&quot;#,##0_-;_-&quot;£&quot;\ &quot;-&quot;_-;_-@_-"/>
    <numFmt numFmtId="237" formatCode="#,##0.00&quot;£&quot;_);\(#,##0.00&quot;£&quot;\)"/>
    <numFmt numFmtId="238" formatCode="\t0.00"/>
    <numFmt numFmtId="239" formatCode="\t#,##0"/>
    <numFmt numFmtId="240" formatCode="_-* #,##0.0_-;\-* #,##0.0_-;_-* &quot;-&quot;??_-;_-@_-"/>
    <numFmt numFmtId="241" formatCode="* \(#,##0\);* #,##0_);&quot;-&quot;??_);@"/>
    <numFmt numFmtId="242" formatCode="_-* #,##0\ _D_M_-;\-* #,##0\ _D_M_-;_-* &quot;-&quot;\ _D_M_-;_-@_-"/>
    <numFmt numFmtId="243" formatCode="&quot;$&quot;\t#,##0_);\(&quot;$&quot;\t#,##0\)"/>
    <numFmt numFmtId="244" formatCode="* #,##0_);* \(#,##0\);&quot;-&quot;??_);@"/>
    <numFmt numFmtId="245" formatCode="_-* #,##0.00\ &quot;F&quot;_-;\-* #,##0.00\ &quot;F&quot;_-;_-* &quot;-&quot;??\ &quot;F&quot;_-;_-@_-"/>
    <numFmt numFmtId="246" formatCode="#,##0.0_);[Red]\(#,##0.0\);&quot;-&quot;??"/>
    <numFmt numFmtId="247" formatCode="&quot;?&quot;#,##0;[Red]\-&quot;?&quot;#,##0"/>
    <numFmt numFmtId="248" formatCode="&quot;฿&quot;\t#,##0_);[Red]\(&quot;฿&quot;\t#,##0\)"/>
    <numFmt numFmtId="249" formatCode="#,##0\ &quot;F&quot;;[Red]\-#,##0\ &quot;F&quot;"/>
    <numFmt numFmtId="250" formatCode="#,##0.00\ &quot;F&quot;;[Red]\-#,##0.00\ &quot;F&quot;"/>
    <numFmt numFmtId="251" formatCode="\t#,##0.00_);[Red]\(\t#,##0.00\)"/>
    <numFmt numFmtId="252" formatCode="&quot;US$&quot;#,##0_);[Red]\(&quot;US$&quot;#,##0\)"/>
    <numFmt numFmtId="253" formatCode="0.0%;[Red]\(0.0%\);&quot;-&quot;??"/>
    <numFmt numFmtId="254" formatCode="#,##0&quot;£&quot;_);[Red]\(#,##0&quot;£&quot;\)"/>
    <numFmt numFmtId="255" formatCode="General_)"/>
    <numFmt numFmtId="256" formatCode="_(&quot;kr&quot;\ * #,##0.00_);_(&quot;kr&quot;\ * \(#,##0.00\);_(&quot;kr&quot;\ * &quot;-&quot;??_);_(@_)"/>
    <numFmt numFmtId="257" formatCode="_-* #,##0\ &quot;DM&quot;_-;\-* #,##0\ &quot;DM&quot;_-;_-* &quot;-&quot;\ &quot;DM&quot;_-;_-@_-"/>
    <numFmt numFmtId="258" formatCode="_-* #,##0.00\ &quot;DM&quot;_-;\-* #,##0.00\ &quot;DM&quot;_-;_-* &quot;-&quot;??\ &quot;DM&quot;_-;_-@_-"/>
    <numFmt numFmtId="259" formatCode="_-&quot;\&quot;* #,##0_-;\-&quot;\&quot;* #,##0_-;_-&quot;\&quot;* &quot;-&quot;_-;_-@_-"/>
    <numFmt numFmtId="260" formatCode="_-&quot;\&quot;* #,##0.00_-;\-&quot;\&quot;* #,##0.00_-;_-&quot;\&quot;* &quot;-&quot;??_-;_-@_-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0_);\(0\)"/>
    <numFmt numFmtId="264" formatCode="\?\t#,##0_);[Red]\(\?\t#,##0\)"/>
    <numFmt numFmtId="265" formatCode="#,##0;\(#,##0\)"/>
  </numFmts>
  <fonts count="199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3">
    <xf numFmtId="0" fontId="0" fillId="0" borderId="0"/>
    <xf numFmtId="0" fontId="10" fillId="0" borderId="0"/>
    <xf numFmtId="230" fontId="10" fillId="0" borderId="0" applyFont="0" applyFill="0" applyBorder="0" applyAlignment="0" applyProtection="0"/>
    <xf numFmtId="0" fontId="99" fillId="0" borderId="0"/>
    <xf numFmtId="231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41" fontId="101" fillId="0" borderId="0" applyFont="0" applyFill="0" applyBorder="0" applyAlignment="0" applyProtection="0"/>
    <xf numFmtId="0" fontId="102" fillId="0" borderId="0"/>
    <xf numFmtId="233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34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9" fillId="0" borderId="1" applyFill="0" applyBorder="0"/>
    <xf numFmtId="237" fontId="9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6" fontId="7" fillId="0" borderId="1" applyFill="0" applyBorder="0"/>
    <xf numFmtId="237" fontId="9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7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236" fontId="7" fillId="0" borderId="1" applyFill="0" applyBorder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19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38" fontId="100" fillId="0" borderId="0"/>
    <xf numFmtId="239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201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187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202" fontId="15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6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208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193" fontId="1" fillId="0" borderId="0" applyFont="0" applyFill="0" applyBorder="0" applyAlignment="0" applyProtection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09" fontId="28" fillId="0" borderId="0"/>
    <xf numFmtId="210" fontId="29" fillId="0" borderId="0" applyFill="0" applyBorder="0" applyAlignment="0" applyProtection="0"/>
    <xf numFmtId="40" fontId="29" fillId="0" borderId="0" applyFill="0" applyBorder="0" applyAlignment="0" applyProtection="0"/>
    <xf numFmtId="211" fontId="30" fillId="26" borderId="0" applyFill="0" applyBorder="0" applyAlignment="0">
      <alignment vertical="top"/>
    </xf>
    <xf numFmtId="212" fontId="30" fillId="0" borderId="0" applyFill="0" applyBorder="0" applyAlignment="0" applyProtection="0"/>
    <xf numFmtId="202" fontId="15" fillId="0" borderId="0" applyFont="0" applyFill="0" applyBorder="0" applyAlignment="0" applyProtection="0"/>
    <xf numFmtId="240" fontId="114" fillId="0" borderId="1" applyFill="0" applyBorder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213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41" fontId="116" fillId="0" borderId="0" applyFill="0" applyBorder="0" applyProtection="0"/>
    <xf numFmtId="0" fontId="37" fillId="0" borderId="0">
      <alignment horizontal="center" vertical="center"/>
    </xf>
    <xf numFmtId="8" fontId="117" fillId="0" borderId="0" applyFont="0" applyFill="0" applyBorder="0" applyAlignment="0" applyProtection="0"/>
    <xf numFmtId="0" fontId="118" fillId="0" borderId="0"/>
    <xf numFmtId="0" fontId="118" fillId="0" borderId="0"/>
    <xf numFmtId="214" fontId="30" fillId="26" borderId="11" applyFill="0" applyBorder="0" applyAlignment="0">
      <alignment horizontal="right"/>
    </xf>
    <xf numFmtId="203" fontId="23" fillId="0" borderId="0" applyFont="0" applyFill="0" applyBorder="0" applyAlignment="0" applyProtection="0"/>
    <xf numFmtId="242" fontId="119" fillId="0" borderId="2" applyFill="0" applyBorder="0" applyAlignment="0"/>
    <xf numFmtId="0" fontId="31" fillId="0" borderId="0" applyNumberFormat="0" applyFill="0" applyBorder="0" applyAlignment="0" applyProtection="0"/>
    <xf numFmtId="215" fontId="12" fillId="0" borderId="0"/>
    <xf numFmtId="243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216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44" fontId="116" fillId="0" borderId="0" applyFill="0" applyBorder="0" applyProtection="0"/>
    <xf numFmtId="245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217" fontId="12" fillId="0" borderId="0"/>
    <xf numFmtId="0" fontId="29" fillId="0" borderId="0" applyNumberFormat="0" applyFill="0" applyBorder="0" applyAlignment="0" applyProtection="0"/>
    <xf numFmtId="217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123" fillId="0" borderId="0" applyNumberFormat="0" applyAlignment="0">
      <alignment horizontal="left"/>
    </xf>
    <xf numFmtId="21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219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46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220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224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221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47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39" fontId="10" fillId="0" borderId="0"/>
    <xf numFmtId="217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19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8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222" fontId="40" fillId="0" borderId="0" applyFont="0" applyFill="0" applyBorder="0" applyAlignment="0" applyProtection="0"/>
    <xf numFmtId="0" fontId="132" fillId="0" borderId="3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49" fontId="117" fillId="0" borderId="0" applyFont="0" applyFill="0" applyBorder="0" applyAlignment="0" applyProtection="0"/>
    <xf numFmtId="250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223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51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224" fontId="62" fillId="0" borderId="21" applyFont="0" applyFill="0" applyBorder="0" applyAlignment="0" applyProtection="0"/>
    <xf numFmtId="25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225" fontId="30" fillId="26" borderId="0" applyFill="0" applyBorder="0" applyAlignment="0" applyProtection="0">
      <protection locked="0"/>
    </xf>
    <xf numFmtId="187" fontId="30" fillId="26" borderId="0" applyFill="0" applyBorder="0" applyAlignment="0" applyProtection="0">
      <alignment vertical="top"/>
    </xf>
    <xf numFmtId="226" fontId="30" fillId="0" borderId="0" applyFill="0" applyBorder="0" applyAlignment="0" applyProtection="0"/>
    <xf numFmtId="206" fontId="23" fillId="0" borderId="0" applyFont="0" applyFill="0" applyBorder="0" applyAlignment="0" applyProtection="0"/>
    <xf numFmtId="227" fontId="10" fillId="0" borderId="0" applyFont="0" applyFill="0" applyBorder="0" applyAlignment="0" applyProtection="0"/>
    <xf numFmtId="253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217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202" fontId="15" fillId="0" borderId="0" applyFill="0" applyBorder="0" applyAlignment="0"/>
    <xf numFmtId="203" fontId="23" fillId="0" borderId="0" applyFill="0" applyBorder="0" applyAlignment="0"/>
    <xf numFmtId="202" fontId="15" fillId="0" borderId="0" applyFill="0" applyBorder="0" applyAlignment="0"/>
    <xf numFmtId="207" fontId="23" fillId="0" borderId="0" applyFill="0" applyBorder="0" applyAlignment="0"/>
    <xf numFmtId="203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54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55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55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6" fontId="117" fillId="0" borderId="0" applyFont="0" applyFill="0" applyBorder="0" applyAlignment="0" applyProtection="0"/>
    <xf numFmtId="256" fontId="157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91" fontId="162" fillId="0" borderId="0" applyFont="0" applyFill="0" applyBorder="0" applyAlignment="0" applyProtection="0"/>
    <xf numFmtId="193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59" fontId="170" fillId="0" borderId="0" applyFont="0" applyFill="0" applyBorder="0" applyAlignment="0" applyProtection="0"/>
    <xf numFmtId="260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97" fontId="119" fillId="0" borderId="0" applyFont="0" applyFill="0" applyBorder="0" applyAlignment="0" applyProtection="0"/>
    <xf numFmtId="198" fontId="119" fillId="0" borderId="0" applyFont="0" applyFill="0" applyBorder="0" applyAlignment="0" applyProtection="0"/>
    <xf numFmtId="0" fontId="176" fillId="0" borderId="0"/>
    <xf numFmtId="255" fontId="8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77" fillId="0" borderId="0"/>
    <xf numFmtId="19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61" fontId="181" fillId="0" borderId="0" applyFont="0" applyFill="0" applyBorder="0" applyAlignment="0" applyProtection="0"/>
    <xf numFmtId="261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263" fontId="100" fillId="0" borderId="0" applyFont="0" applyFill="0" applyBorder="0" applyAlignment="0" applyProtection="0"/>
    <xf numFmtId="264" fontId="100" fillId="0" borderId="0" applyFont="0" applyFill="0" applyBorder="0" applyAlignment="0" applyProtection="0"/>
    <xf numFmtId="0" fontId="5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36" fontId="7" fillId="0" borderId="1" applyFill="0" applyBorder="0"/>
    <xf numFmtId="237" fontId="7" fillId="0" borderId="1" applyFill="0" applyBorder="0"/>
    <xf numFmtId="237" fontId="7" fillId="0" borderId="1" applyFill="0" applyBorder="0"/>
    <xf numFmtId="238" fontId="12" fillId="0" borderId="0"/>
    <xf numFmtId="239" fontId="12" fillId="0" borderId="0"/>
    <xf numFmtId="202" fontId="10" fillId="0" borderId="0" applyFill="0" applyBorder="0" applyAlignment="0"/>
    <xf numFmtId="202" fontId="10" fillId="0" borderId="0" applyFill="0" applyBorder="0" applyAlignment="0"/>
    <xf numFmtId="4" fontId="196" fillId="0" borderId="0" applyFont="0" applyFill="0" applyBorder="0" applyAlignment="0" applyProtection="0"/>
    <xf numFmtId="202" fontId="10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41" fontId="40" fillId="0" borderId="0" applyFill="0" applyBorder="0" applyProtection="0"/>
    <xf numFmtId="14" fontId="14" fillId="0" borderId="0" applyFill="0" applyBorder="0" applyAlignment="0"/>
    <xf numFmtId="244" fontId="40" fillId="0" borderId="0" applyFill="0" applyBorder="0" applyProtection="0"/>
    <xf numFmtId="245" fontId="7" fillId="0" borderId="12">
      <alignment vertical="center"/>
    </xf>
    <xf numFmtId="0" fontId="10" fillId="0" borderId="2"/>
    <xf numFmtId="202" fontId="10" fillId="0" borderId="0" applyFill="0" applyBorder="0" applyAlignment="0"/>
    <xf numFmtId="202" fontId="10" fillId="0" borderId="0" applyFill="0" applyBorder="0" applyAlignment="0"/>
    <xf numFmtId="38" fontId="197" fillId="18" borderId="0" applyNumberFormat="0" applyBorder="0" applyAlignment="0" applyProtection="0"/>
    <xf numFmtId="10" fontId="197" fillId="28" borderId="2" applyNumberFormat="0" applyBorder="0" applyAlignment="0" applyProtection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19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202" fontId="10" fillId="0" borderId="0" applyFill="0" applyBorder="0" applyAlignment="0"/>
    <xf numFmtId="202" fontId="10" fillId="0" borderId="0" applyFill="0" applyBorder="0" applyAlignment="0"/>
    <xf numFmtId="248" fontId="30" fillId="0" borderId="0" applyFont="0" applyFill="0" applyBorder="0" applyAlignment="0" applyProtection="0"/>
    <xf numFmtId="0" fontId="40" fillId="0" borderId="0"/>
    <xf numFmtId="223" fontId="198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2" fontId="10" fillId="0" borderId="0" applyFill="0" applyBorder="0" applyAlignment="0"/>
    <xf numFmtId="202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55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</cellStyleXfs>
  <cellXfs count="238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center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183" fillId="0" borderId="0" xfId="732" applyFont="1" applyFill="1" applyAlignment="1">
      <alignment vertical="center"/>
    </xf>
    <xf numFmtId="197" fontId="4" fillId="0" borderId="0" xfId="565" applyNumberFormat="1" applyFont="1" applyFill="1" applyBorder="1" applyAlignment="1">
      <alignment horizontal="right" vertical="center"/>
    </xf>
    <xf numFmtId="197" fontId="3" fillId="0" borderId="0" xfId="565" applyNumberFormat="1" applyFont="1" applyFill="1" applyBorder="1" applyAlignment="1">
      <alignment horizontal="center" vertical="center"/>
    </xf>
    <xf numFmtId="197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97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97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97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97" fontId="3" fillId="0" borderId="6" xfId="565" applyNumberFormat="1" applyFont="1" applyFill="1" applyBorder="1" applyAlignment="1">
      <alignment horizontal="right" vertical="center"/>
    </xf>
    <xf numFmtId="197" fontId="4" fillId="0" borderId="0" xfId="565" applyNumberFormat="1" applyFont="1" applyFill="1" applyBorder="1" applyAlignment="1">
      <alignment vertical="center"/>
    </xf>
    <xf numFmtId="197" fontId="4" fillId="0" borderId="0" xfId="565" applyNumberFormat="1" applyFont="1" applyFill="1" applyBorder="1" applyAlignment="1">
      <alignment horizontal="center" vertical="center"/>
    </xf>
    <xf numFmtId="197" fontId="4" fillId="0" borderId="11" xfId="565" applyNumberFormat="1" applyFont="1" applyFill="1" applyBorder="1" applyAlignment="1">
      <alignment vertical="center"/>
    </xf>
    <xf numFmtId="197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97" fontId="4" fillId="0" borderId="0" xfId="565" applyNumberFormat="1" applyFont="1" applyFill="1" applyAlignment="1">
      <alignment horizontal="right" vertical="center"/>
    </xf>
    <xf numFmtId="197" fontId="3" fillId="0" borderId="0" xfId="73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97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Border="1" applyAlignment="1">
      <alignment horizontal="right" vertical="top"/>
    </xf>
    <xf numFmtId="37" fontId="0" fillId="0" borderId="6" xfId="534" applyNumberFormat="1" applyFont="1" applyFill="1" applyBorder="1" applyAlignment="1">
      <alignment horizontal="right" vertical="top"/>
    </xf>
    <xf numFmtId="37" fontId="0" fillId="0" borderId="0" xfId="534" applyNumberFormat="1" applyFont="1" applyFill="1" applyAlignment="1">
      <alignment horizontal="right" vertical="top"/>
    </xf>
    <xf numFmtId="0" fontId="0" fillId="0" borderId="0" xfId="0" applyFill="1"/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65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0" fillId="0" borderId="0" xfId="0" applyFill="1" applyAlignment="1"/>
    <xf numFmtId="37" fontId="3" fillId="0" borderId="0" xfId="0" applyNumberFormat="1" applyFont="1" applyFill="1" applyBorder="1" applyAlignment="1"/>
    <xf numFmtId="37" fontId="0" fillId="0" borderId="7" xfId="0" applyNumberFormat="1" applyFont="1" applyFill="1" applyBorder="1"/>
    <xf numFmtId="37" fontId="0" fillId="0" borderId="6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0" fontId="0" fillId="0" borderId="0" xfId="530" applyNumberFormat="1" applyFont="1" applyFill="1" applyBorder="1"/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96" fontId="4" fillId="0" borderId="0" xfId="534" applyNumberFormat="1" applyFont="1" applyFill="1" applyBorder="1" applyAlignment="1"/>
    <xf numFmtId="197" fontId="0" fillId="0" borderId="0" xfId="534" applyNumberFormat="1" applyFont="1" applyFill="1" applyAlignment="1">
      <alignment horizontal="justify" vertical="top" wrapText="1"/>
    </xf>
    <xf numFmtId="0" fontId="6" fillId="0" borderId="0" xfId="530" applyNumberFormat="1" applyFont="1" applyFill="1" applyBorder="1" applyAlignment="1">
      <alignment horizontal="center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0" applyFont="1" applyFill="1"/>
    <xf numFmtId="37" fontId="3" fillId="0" borderId="0" xfId="53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37" fontId="4" fillId="0" borderId="6" xfId="530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center"/>
    </xf>
    <xf numFmtId="37" fontId="3" fillId="0" borderId="6" xfId="0" applyNumberFormat="1" applyFont="1" applyFill="1" applyBorder="1" applyAlignment="1">
      <alignment horizontal="right"/>
    </xf>
    <xf numFmtId="37" fontId="3" fillId="0" borderId="0" xfId="534" applyNumberFormat="1" applyFont="1" applyFill="1" applyBorder="1" applyAlignment="1">
      <alignment horizontal="right" vertical="top"/>
    </xf>
    <xf numFmtId="37" fontId="6" fillId="0" borderId="0" xfId="731" applyNumberFormat="1" applyFont="1" applyFill="1" applyAlignment="1">
      <alignment vertical="center"/>
    </xf>
    <xf numFmtId="0" fontId="4" fillId="0" borderId="0" xfId="731" applyFont="1" applyFill="1" applyAlignment="1">
      <alignment horizontal="left" vertical="center"/>
    </xf>
    <xf numFmtId="197" fontId="4" fillId="0" borderId="6" xfId="565" applyNumberFormat="1" applyFont="1" applyFill="1" applyBorder="1" applyAlignment="1">
      <alignment horizontal="right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/>
    </xf>
    <xf numFmtId="197" fontId="3" fillId="0" borderId="0" xfId="565" applyNumberFormat="1" applyFont="1" applyFill="1" applyAlignment="1">
      <alignment horizontal="center"/>
    </xf>
    <xf numFmtId="197" fontId="3" fillId="0" borderId="0" xfId="534" applyNumberFormat="1" applyFont="1" applyFill="1" applyAlignment="1">
      <alignment horizontal="center"/>
    </xf>
    <xf numFmtId="197" fontId="3" fillId="0" borderId="6" xfId="534" applyNumberFormat="1" applyFont="1" applyFill="1" applyBorder="1" applyAlignment="1">
      <alignment horizontal="center"/>
    </xf>
    <xf numFmtId="197" fontId="0" fillId="0" borderId="0" xfId="534" applyNumberFormat="1" applyFont="1" applyFill="1" applyBorder="1" applyAlignment="1">
      <alignment horizontal="right"/>
    </xf>
    <xf numFmtId="197" fontId="0" fillId="0" borderId="6" xfId="534" applyNumberFormat="1" applyFont="1" applyFill="1" applyBorder="1" applyAlignment="1">
      <alignment horizontal="right"/>
    </xf>
    <xf numFmtId="37" fontId="3" fillId="0" borderId="6" xfId="534" applyNumberFormat="1" applyFont="1" applyFill="1" applyBorder="1" applyAlignment="1">
      <alignment horizontal="right"/>
    </xf>
    <xf numFmtId="43" fontId="0" fillId="0" borderId="0" xfId="0" applyNumberFormat="1" applyFont="1" applyFill="1"/>
    <xf numFmtId="37" fontId="182" fillId="0" borderId="0" xfId="731" applyNumberFormat="1" applyFont="1" applyFill="1" applyAlignment="1">
      <alignment horizontal="centerContinuous"/>
    </xf>
    <xf numFmtId="37" fontId="182" fillId="0" borderId="0" xfId="731" applyNumberFormat="1" applyFont="1" applyFill="1" applyAlignment="1"/>
    <xf numFmtId="37" fontId="4" fillId="0" borderId="0" xfId="731" applyNumberFormat="1" applyFont="1" applyFill="1" applyAlignment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3" fillId="0" borderId="0" xfId="731" applyNumberFormat="1" applyFont="1" applyFill="1" applyAlignment="1"/>
    <xf numFmtId="37" fontId="5" fillId="0" borderId="0" xfId="731" applyNumberFormat="1" applyFont="1" applyFill="1" applyBorder="1" applyAlignment="1">
      <alignment horizontal="center"/>
    </xf>
    <xf numFmtId="37" fontId="3" fillId="0" borderId="6" xfId="534" applyNumberFormat="1" applyFont="1" applyFill="1" applyBorder="1" applyAlignment="1">
      <alignment horizontal="right" vertical="top"/>
    </xf>
    <xf numFmtId="37" fontId="6" fillId="0" borderId="0" xfId="731" applyNumberFormat="1" applyFont="1" applyFill="1" applyAlignment="1"/>
    <xf numFmtId="37" fontId="3" fillId="0" borderId="6" xfId="731" applyNumberFormat="1" applyFont="1" applyFill="1" applyBorder="1" applyAlignment="1">
      <alignment horizontal="right"/>
    </xf>
    <xf numFmtId="37" fontId="3" fillId="0" borderId="0" xfId="731" applyNumberFormat="1" applyFont="1" applyFill="1" applyAlignment="1">
      <alignment horizontal="right"/>
    </xf>
    <xf numFmtId="37" fontId="6" fillId="0" borderId="0" xfId="731" applyNumberFormat="1" applyFont="1" applyFill="1" applyBorder="1" applyAlignment="1">
      <alignment horizontal="center"/>
    </xf>
    <xf numFmtId="37" fontId="4" fillId="0" borderId="18" xfId="731" applyNumberFormat="1" applyFont="1" applyFill="1" applyBorder="1" applyAlignment="1">
      <alignment horizontal="right"/>
    </xf>
    <xf numFmtId="37" fontId="4" fillId="0" borderId="0" xfId="731" applyNumberFormat="1" applyFont="1" applyFill="1" applyAlignment="1">
      <alignment horizontal="right"/>
    </xf>
    <xf numFmtId="0" fontId="3" fillId="0" borderId="0" xfId="731" applyFont="1" applyFill="1" applyAlignment="1"/>
    <xf numFmtId="0" fontId="5" fillId="0" borderId="0" xfId="731" applyFont="1" applyFill="1" applyAlignment="1">
      <alignment horizontal="center"/>
    </xf>
    <xf numFmtId="0" fontId="1" fillId="0" borderId="0" xfId="0" applyFont="1" applyFill="1"/>
    <xf numFmtId="193" fontId="0" fillId="0" borderId="0" xfId="534" applyFont="1" applyFill="1" applyAlignment="1">
      <alignment horizontal="right" vertical="top"/>
    </xf>
    <xf numFmtId="0" fontId="1" fillId="0" borderId="0" xfId="0" applyFont="1" applyFill="1" applyAlignment="1">
      <alignment horizontal="left"/>
    </xf>
    <xf numFmtId="197" fontId="1" fillId="0" borderId="0" xfId="565" applyNumberFormat="1" applyFont="1" applyFill="1" applyBorder="1" applyAlignment="1">
      <alignment horizontal="center" vertical="center"/>
    </xf>
    <xf numFmtId="0" fontId="1" fillId="0" borderId="0" xfId="731" applyFont="1" applyFill="1" applyBorder="1" applyAlignment="1">
      <alignment horizontal="center" vertical="center"/>
    </xf>
    <xf numFmtId="197" fontId="1" fillId="0" borderId="0" xfId="565" applyNumberFormat="1" applyFont="1" applyFill="1" applyAlignment="1">
      <alignment horizontal="right" vertical="center"/>
    </xf>
    <xf numFmtId="0" fontId="4" fillId="0" borderId="0" xfId="731" applyFont="1" applyFill="1" applyAlignment="1">
      <alignment vertical="center"/>
    </xf>
    <xf numFmtId="197" fontId="4" fillId="0" borderId="18" xfId="565" applyNumberFormat="1" applyFont="1" applyFill="1" applyBorder="1" applyAlignment="1">
      <alignment horizontal="right" vertical="center"/>
    </xf>
    <xf numFmtId="37" fontId="1" fillId="0" borderId="0" xfId="731" applyNumberFormat="1" applyFont="1" applyFill="1" applyAlignment="1">
      <alignment vertical="center"/>
    </xf>
    <xf numFmtId="0" fontId="1" fillId="0" borderId="0" xfId="530" applyNumberFormat="1" applyFont="1" applyFill="1" applyBorder="1" applyAlignment="1">
      <alignment horizontal="left"/>
    </xf>
    <xf numFmtId="37" fontId="1" fillId="0" borderId="0" xfId="731" applyNumberFormat="1" applyFont="1" applyFill="1" applyAlignment="1"/>
    <xf numFmtId="198" fontId="5" fillId="0" borderId="0" xfId="731" quotePrefix="1" applyNumberFormat="1" applyFont="1" applyFill="1" applyAlignment="1">
      <alignment horizontal="left"/>
    </xf>
    <xf numFmtId="197" fontId="3" fillId="0" borderId="6" xfId="534" applyNumberFormat="1" applyFont="1" applyFill="1" applyBorder="1" applyAlignment="1">
      <alignment horizontal="right"/>
    </xf>
    <xf numFmtId="37" fontId="0" fillId="0" borderId="0" xfId="0" applyNumberFormat="1" applyFont="1" applyFill="1"/>
    <xf numFmtId="37" fontId="50" fillId="0" borderId="0" xfId="928" applyNumberFormat="1" applyFont="1" applyFill="1" applyBorder="1" applyAlignment="1"/>
    <xf numFmtId="196" fontId="1" fillId="0" borderId="0" xfId="534" applyNumberFormat="1" applyFill="1"/>
    <xf numFmtId="197" fontId="3" fillId="0" borderId="0" xfId="565" applyNumberFormat="1" applyFill="1"/>
    <xf numFmtId="196" fontId="1" fillId="0" borderId="6" xfId="534" applyNumberFormat="1" applyFill="1" applyBorder="1"/>
    <xf numFmtId="196" fontId="4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97" fontId="1" fillId="0" borderId="0" xfId="534" applyNumberFormat="1" applyFill="1"/>
    <xf numFmtId="193" fontId="1" fillId="0" borderId="0" xfId="534" applyFill="1"/>
    <xf numFmtId="197" fontId="1" fillId="0" borderId="0" xfId="534" applyNumberFormat="1" applyFill="1" applyAlignment="1">
      <alignment horizontal="right"/>
    </xf>
    <xf numFmtId="196" fontId="4" fillId="0" borderId="18" xfId="0" applyNumberFormat="1" applyFont="1" applyFill="1" applyBorder="1" applyAlignment="1">
      <alignment horizontal="right"/>
    </xf>
    <xf numFmtId="196" fontId="1" fillId="0" borderId="0" xfId="0" applyNumberFormat="1" applyFont="1" applyFill="1"/>
    <xf numFmtId="37" fontId="1" fillId="0" borderId="5" xfId="534" applyNumberFormat="1" applyFill="1" applyBorder="1"/>
    <xf numFmtId="37" fontId="1" fillId="0" borderId="0" xfId="534" applyNumberFormat="1" applyFill="1"/>
    <xf numFmtId="37" fontId="1" fillId="0" borderId="0" xfId="0" applyNumberFormat="1" applyFont="1" applyFill="1"/>
    <xf numFmtId="196" fontId="4" fillId="0" borderId="5" xfId="0" applyNumberFormat="1" applyFont="1" applyFill="1" applyBorder="1" applyAlignment="1">
      <alignment horizontal="right"/>
    </xf>
    <xf numFmtId="196" fontId="4" fillId="0" borderId="0" xfId="0" applyNumberFormat="1" applyFont="1" applyFill="1" applyBorder="1" applyAlignment="1">
      <alignment horizontal="right"/>
    </xf>
    <xf numFmtId="39" fontId="1" fillId="0" borderId="0" xfId="0" applyNumberFormat="1" applyFont="1" applyFill="1" applyAlignment="1">
      <alignment vertical="center"/>
    </xf>
    <xf numFmtId="197" fontId="3" fillId="0" borderId="0" xfId="0" applyNumberFormat="1" applyFont="1" applyFill="1" applyAlignment="1">
      <alignment vertical="center"/>
    </xf>
    <xf numFmtId="0" fontId="18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197" fontId="3" fillId="0" borderId="6" xfId="565" applyNumberFormat="1" applyFont="1" applyFill="1" applyBorder="1" applyAlignment="1">
      <alignment horizontal="center" vertical="center"/>
    </xf>
    <xf numFmtId="197" fontId="5" fillId="0" borderId="0" xfId="565" applyNumberFormat="1" applyFont="1" applyFill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  <xf numFmtId="37" fontId="5" fillId="0" borderId="0" xfId="731" applyNumberFormat="1" applyFont="1" applyFill="1" applyAlignment="1">
      <alignment horizontal="center"/>
    </xf>
    <xf numFmtId="49" fontId="1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96" fontId="3" fillId="0" borderId="0" xfId="565" applyNumberFormat="1" applyFill="1"/>
    <xf numFmtId="193" fontId="3" fillId="0" borderId="0" xfId="565" applyFill="1"/>
    <xf numFmtId="49" fontId="1" fillId="0" borderId="0" xfId="0" applyNumberFormat="1" applyFont="1" applyFill="1" applyAlignment="1">
      <alignment horizontal="left" vertical="center"/>
    </xf>
    <xf numFmtId="196" fontId="3" fillId="0" borderId="6" xfId="565" applyNumberFormat="1" applyFill="1" applyBorder="1"/>
    <xf numFmtId="49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6" fontId="4" fillId="0" borderId="0" xfId="0" applyNumberFormat="1" applyFont="1" applyFill="1" applyAlignment="1">
      <alignment vertical="center"/>
    </xf>
    <xf numFmtId="196" fontId="4" fillId="0" borderId="5" xfId="0" applyNumberFormat="1" applyFont="1" applyFill="1" applyBorder="1"/>
    <xf numFmtId="0" fontId="6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97" fontId="3" fillId="0" borderId="0" xfId="565" applyNumberFormat="1" applyFill="1" applyAlignment="1">
      <alignment horizontal="right"/>
    </xf>
    <xf numFmtId="196" fontId="4" fillId="0" borderId="0" xfId="0" applyNumberFormat="1" applyFont="1" applyFill="1" applyAlignment="1">
      <alignment horizontal="right" vertical="center"/>
    </xf>
    <xf numFmtId="37" fontId="3" fillId="0" borderId="5" xfId="565" applyNumberFormat="1" applyFill="1" applyBorder="1"/>
    <xf numFmtId="37" fontId="3" fillId="0" borderId="0" xfId="565" applyNumberFormat="1" applyFill="1"/>
    <xf numFmtId="193" fontId="182" fillId="0" borderId="0" xfId="534" applyFont="1" applyFill="1" applyAlignment="1"/>
    <xf numFmtId="193" fontId="4" fillId="0" borderId="0" xfId="534" applyFont="1" applyFill="1" applyAlignment="1">
      <alignment horizontal="left"/>
    </xf>
    <xf numFmtId="193" fontId="3" fillId="0" borderId="0" xfId="534" applyFont="1" applyFill="1" applyAlignment="1"/>
    <xf numFmtId="193" fontId="0" fillId="0" borderId="0" xfId="534" applyFont="1" applyFill="1"/>
    <xf numFmtId="197" fontId="0" fillId="0" borderId="0" xfId="0" applyNumberFormat="1" applyFont="1" applyFill="1"/>
    <xf numFmtId="193" fontId="0" fillId="0" borderId="0" xfId="0" applyNumberFormat="1" applyFont="1" applyFill="1"/>
    <xf numFmtId="197" fontId="1" fillId="0" borderId="0" xfId="534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731" applyFont="1" applyFill="1" applyAlignment="1">
      <alignment horizontal="left"/>
    </xf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65" fontId="182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4" fontId="5" fillId="0" borderId="0" xfId="732" applyNumberFormat="1" applyFont="1" applyFill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97" fontId="3" fillId="0" borderId="6" xfId="565" applyNumberFormat="1" applyFont="1" applyFill="1" applyBorder="1" applyAlignment="1">
      <alignment horizontal="center" vertical="center"/>
    </xf>
    <xf numFmtId="197" fontId="5" fillId="0" borderId="0" xfId="565" applyNumberFormat="1" applyFont="1" applyFill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</cellXfs>
  <cellStyles count="1003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0410" xfId="14"/>
    <cellStyle name="_0410_GWP" xfId="15"/>
    <cellStyle name="_0510" xfId="16"/>
    <cellStyle name="_0510_GWP" xfId="17"/>
    <cellStyle name="_0611" xfId="18"/>
    <cellStyle name="_0611_GWP" xfId="19"/>
    <cellStyle name="_0711" xfId="20"/>
    <cellStyle name="_0811" xfId="21"/>
    <cellStyle name="_Actual-Mth" xfId="22"/>
    <cellStyle name="_Adj-To AGAAP (2)" xfId="23"/>
    <cellStyle name="_Aj" xfId="24"/>
    <cellStyle name="_Balance 6-09-AU" xfId="25"/>
    <cellStyle name="_Bank reconcile07 RICHIE" xfId="26"/>
    <cellStyle name="_Book3" xfId="27"/>
    <cellStyle name="_Book3_Customer" xfId="28"/>
    <cellStyle name="_Book3_Customer_GWP" xfId="29"/>
    <cellStyle name="_Book3_Customer_Sheet1" xfId="30"/>
    <cellStyle name="_Book3_GWP" xfId="31"/>
    <cellStyle name="_Book3_NZI Thailand" xfId="32"/>
    <cellStyle name="_Book3_Sheet1" xfId="33"/>
    <cellStyle name="_Book3_Sheet1_1" xfId="34"/>
    <cellStyle name="_BS&amp;PL IAG YE 08" xfId="35"/>
    <cellStyle name="_BS&amp;PL IAG YE 08 2" xfId="929"/>
    <cellStyle name="_BS&amp;PL IAG YE 08_Book1" xfId="36"/>
    <cellStyle name="_BS&amp;PL IAG YE 08_Book1 2" xfId="930"/>
    <cellStyle name="_BS&amp;PL IAG YE 08_Book1_CF" xfId="37"/>
    <cellStyle name="_BS&amp;PL IAG YE 08_Book1_FS" xfId="38"/>
    <cellStyle name="_BS&amp;PL IAG YE 08_Book1_IN 5-8" xfId="39"/>
    <cellStyle name="_BS&amp;PL IAG YE 08_Book1_saf001a111b-09t-1 Rev 3-ac" xfId="40"/>
    <cellStyle name="_BS&amp;PL IAG YE 08_Book1_saf001a111b-09t-1 Rev 3AU" xfId="41"/>
    <cellStyle name="_BS&amp;PL IAG YE 08_Book1_SH-6-7" xfId="42"/>
    <cellStyle name="_BS&amp;PL IAG YE 08_Book1_SH-7-9" xfId="43"/>
    <cellStyle name="_BS&amp;PL IAG YE 08_Book1_SH-9-12" xfId="44"/>
    <cellStyle name="_BS&amp;PL IAG YE 08_Book1_SH-9-12รวม" xfId="45"/>
    <cellStyle name="_BS&amp;PL IAG YE 08_BS&amp;PL IAG YE 08_23 Mar 09" xfId="46"/>
    <cellStyle name="_BS&amp;PL IAG YE 08_BS&amp;PL IAG YE 08_23 Mar 09 2" xfId="931"/>
    <cellStyle name="_BS&amp;PL IAG YE 08_BS&amp;PL IAG YE 08_23 Mar 09_CF" xfId="47"/>
    <cellStyle name="_BS&amp;PL IAG YE 08_BS&amp;PL IAG YE 08_23 Mar 09_FS" xfId="48"/>
    <cellStyle name="_BS&amp;PL IAG YE 08_BS&amp;PL IAG YE 08_23 Mar 09_IN 5-8" xfId="49"/>
    <cellStyle name="_BS&amp;PL IAG YE 08_BS&amp;PL IAG YE 08_23 Mar 09_saf001a111b-09t-1 Rev 3-ac" xfId="50"/>
    <cellStyle name="_BS&amp;PL IAG YE 08_BS&amp;PL IAG YE 08_23 Mar 09_saf001a111b-09t-1 Rev 3AU" xfId="51"/>
    <cellStyle name="_BS&amp;PL IAG YE 08_BS&amp;PL IAG YE 08_23 Mar 09_SH-6-7" xfId="52"/>
    <cellStyle name="_BS&amp;PL IAG YE 08_BS&amp;PL IAG YE 08_23 Mar 09_SH-7-9" xfId="53"/>
    <cellStyle name="_BS&amp;PL IAG YE 08_BS&amp;PL IAG YE 08_23 Mar 09_SH-9-12" xfId="54"/>
    <cellStyle name="_BS&amp;PL IAG YE 08_BS&amp;PL IAG YE 08_23 Mar 09_SH-9-12รวม" xfId="55"/>
    <cellStyle name="_BS&amp;PL IAG YE 08_CF" xfId="56"/>
    <cellStyle name="_BS&amp;PL IAG YE 08_FS" xfId="57"/>
    <cellStyle name="_BS&amp;PL IAG YE 08_G_Fixed assets" xfId="58"/>
    <cellStyle name="_BS&amp;PL IAG YE 08_G_Fixed assets 2" xfId="932"/>
    <cellStyle name="_BS&amp;PL IAG YE 08_G_Fixed assets_CF" xfId="59"/>
    <cellStyle name="_BS&amp;PL IAG YE 08_G_Fixed assets_FS" xfId="60"/>
    <cellStyle name="_BS&amp;PL IAG YE 08_G_Fixed assets_IN 5-8" xfId="61"/>
    <cellStyle name="_BS&amp;PL IAG YE 08_G_Fixed assets_saf001a111b-09t-1 Rev 3-ac" xfId="62"/>
    <cellStyle name="_BS&amp;PL IAG YE 08_G_Fixed assets_saf001a111b-09t-1 Rev 3AU" xfId="63"/>
    <cellStyle name="_BS&amp;PL IAG YE 08_G_Fixed assets_SH-6-7" xfId="64"/>
    <cellStyle name="_BS&amp;PL IAG YE 08_G_Fixed assets_SH-7-9" xfId="65"/>
    <cellStyle name="_BS&amp;PL IAG YE 08_G_Fixed assets_SH-9-12" xfId="66"/>
    <cellStyle name="_BS&amp;PL IAG YE 08_G_Fixed assets_SH-9-12รวม" xfId="67"/>
    <cellStyle name="_BS&amp;PL IAG YE 08_IAG_Lead done by BB" xfId="68"/>
    <cellStyle name="_BS&amp;PL IAG YE 08_IAG_Lead done by BB 2" xfId="933"/>
    <cellStyle name="_BS&amp;PL IAG YE 08_IAG_Lead done by BB_CF" xfId="69"/>
    <cellStyle name="_BS&amp;PL IAG YE 08_IAG_Lead done by BB_FS" xfId="70"/>
    <cellStyle name="_BS&amp;PL IAG YE 08_IAG_Lead done by BB_IN 5-8" xfId="71"/>
    <cellStyle name="_BS&amp;PL IAG YE 08_IAG_Lead done by BB_saf001a111b-09t-1 Rev 3-ac" xfId="72"/>
    <cellStyle name="_BS&amp;PL IAG YE 08_IAG_Lead done by BB_saf001a111b-09t-1 Rev 3AU" xfId="73"/>
    <cellStyle name="_BS&amp;PL IAG YE 08_IAG_Lead done by BB_SH-6-7" xfId="74"/>
    <cellStyle name="_BS&amp;PL IAG YE 08_IAG_Lead done by BB_SH-7-9" xfId="75"/>
    <cellStyle name="_BS&amp;PL IAG YE 08_IAG_Lead done by BB_SH-9-12" xfId="76"/>
    <cellStyle name="_BS&amp;PL IAG YE 08_IAG_Lead done by BB_SH-9-12รวม" xfId="77"/>
    <cellStyle name="_BS&amp;PL IAG YE 08_IN 5-8" xfId="78"/>
    <cellStyle name="_BS&amp;PL IAG YE 08_Lead IAG new by Sa" xfId="79"/>
    <cellStyle name="_BS&amp;PL IAG YE 08_Lead IAG new by Sa 2" xfId="934"/>
    <cellStyle name="_BS&amp;PL IAG YE 08_Lead IAG new by Sa_CF" xfId="80"/>
    <cellStyle name="_BS&amp;PL IAG YE 08_Lead IAG new by Sa_FS" xfId="81"/>
    <cellStyle name="_BS&amp;PL IAG YE 08_Lead IAG new by Sa_IN 5-8" xfId="82"/>
    <cellStyle name="_BS&amp;PL IAG YE 08_Lead IAG new by Sa_saf001a111b-09t-1 Rev 3-ac" xfId="83"/>
    <cellStyle name="_BS&amp;PL IAG YE 08_Lead IAG new by Sa_saf001a111b-09t-1 Rev 3AU" xfId="84"/>
    <cellStyle name="_BS&amp;PL IAG YE 08_Lead IAG new by Sa_SH-6-7" xfId="85"/>
    <cellStyle name="_BS&amp;PL IAG YE 08_Lead IAG new by Sa_SH-7-9" xfId="86"/>
    <cellStyle name="_BS&amp;PL IAG YE 08_Lead IAG new by Sa_SH-9-12" xfId="87"/>
    <cellStyle name="_BS&amp;PL IAG YE 08_Lead IAG new by Sa_SH-9-12รวม" xfId="88"/>
    <cellStyle name="_BS&amp;PL IAG YE 08_saf001a111b-09t-1 Rev 3-ac" xfId="89"/>
    <cellStyle name="_BS&amp;PL IAG YE 08_saf001a111b-09t-1 Rev 3AU" xfId="90"/>
    <cellStyle name="_BS&amp;PL IAG YE 08_SH-6-7" xfId="91"/>
    <cellStyle name="_BS&amp;PL IAG YE 08_SH-7-9" xfId="92"/>
    <cellStyle name="_BS&amp;PL IAG YE 08_SH-9-12" xfId="93"/>
    <cellStyle name="_BS&amp;PL IAG YE 08_SH-9-12รวม" xfId="94"/>
    <cellStyle name="_BS&amp;PL1-2010-NZI-Result-a" xfId="95"/>
    <cellStyle name="_BS&amp;PL1-2010-NZI-Result-a_Customer" xfId="96"/>
    <cellStyle name="_BS&amp;PL1-2010-NZI-Result-a_Customer_GWP" xfId="97"/>
    <cellStyle name="_BS&amp;PL1-2010-NZI-Result-a_Customer_Sheet1" xfId="98"/>
    <cellStyle name="_BS&amp;PL1-2010-NZI-Result-a_GWP" xfId="99"/>
    <cellStyle name="_BS&amp;PL1-2010-NZI-Result-a_NZI Thailand" xfId="100"/>
    <cellStyle name="_BS&amp;PL1-2010-NZI-Result-a_Sheet1" xfId="101"/>
    <cellStyle name="_BS&amp;PL1-2010-NZI-Result-a_Sheet1_1" xfId="102"/>
    <cellStyle name="_BS-AGAAP" xfId="103"/>
    <cellStyle name="_BS-AGAAP_Customer" xfId="104"/>
    <cellStyle name="_BS-AGAAP_Customer_GWP" xfId="105"/>
    <cellStyle name="_BS-AGAAP_Customer_Sheet1" xfId="106"/>
    <cellStyle name="_BS-AGAAP_GWP" xfId="107"/>
    <cellStyle name="_BS-AGAAP_NZI Thailand" xfId="108"/>
    <cellStyle name="_BS-AGAAP_Sheet1" xfId="109"/>
    <cellStyle name="_BS-AGAAP_Sheet1_1" xfId="110"/>
    <cellStyle name="_BS-TGAAP" xfId="111"/>
    <cellStyle name="_BS-TGAAP_Customer" xfId="112"/>
    <cellStyle name="_BS-TGAAP_Customer_GWP" xfId="113"/>
    <cellStyle name="_BS-TGAAP_Customer_Sheet1" xfId="114"/>
    <cellStyle name="_BS-TGAAP_GWP" xfId="115"/>
    <cellStyle name="_BS-TGAAP_NZI Thailand" xfId="116"/>
    <cellStyle name="_BS-TGAAP_Sheet1" xfId="117"/>
    <cellStyle name="_BS-TGAAP_Sheet1_1" xfId="118"/>
    <cellStyle name="_Cash Flow 6-2009-kpmgvS2" xfId="119"/>
    <cellStyle name="_comm" xfId="120"/>
    <cellStyle name="_Data-BS" xfId="121"/>
    <cellStyle name="_Data-BS 2" xfId="935"/>
    <cellStyle name="_Data-BS_BS&amp;PL-Q3-2011AU-New" xfId="122"/>
    <cellStyle name="_Data-BS_BS&amp;PL-Q3-2011AU-New_CF" xfId="123"/>
    <cellStyle name="_Data-BS_BS&amp;PL-Q3-2011AU-New_PL" xfId="124"/>
    <cellStyle name="_Data-BS_bs-t" xfId="125"/>
    <cellStyle name="_Data-BS_CF" xfId="126"/>
    <cellStyle name="_Data-BS_FS" xfId="127"/>
    <cellStyle name="_Data-BS_FS_1" xfId="128"/>
    <cellStyle name="_Data-BS_FS_CF" xfId="129"/>
    <cellStyle name="_Data-BS_FS_CF 2" xfId="936"/>
    <cellStyle name="_Data-BS_FS_CF_SH-6-7" xfId="130"/>
    <cellStyle name="_Data-BS_FS_Eleminated" xfId="131"/>
    <cellStyle name="_Data-BS_FS_IN 5-8" xfId="132"/>
    <cellStyle name="_Data-BS_FS_IN 5-8 2" xfId="937"/>
    <cellStyle name="_Data-BS_FS_IN 5-8_FS" xfId="133"/>
    <cellStyle name="_Data-BS_FS_IN 5-8_SH-6-7" xfId="134"/>
    <cellStyle name="_Data-BS_FS_IN 5-8_SH-7-9" xfId="135"/>
    <cellStyle name="_Data-BS_FS_IN 5-8_SH-7-9_1" xfId="136"/>
    <cellStyle name="_Data-BS_FS_IN 5-8_SH-9-12" xfId="137"/>
    <cellStyle name="_Data-BS_FS_PL" xfId="138"/>
    <cellStyle name="_Data-BS_FS_SH-7-9" xfId="139"/>
    <cellStyle name="_Data-BS_GWP" xfId="140"/>
    <cellStyle name="_Data-BS_IN 5-8" xfId="141"/>
    <cellStyle name="_Data-BS_Mapping-E" xfId="142"/>
    <cellStyle name="_Data-BS_Mapping-T" xfId="143"/>
    <cellStyle name="_Data-BS_Mapping-T 2" xfId="938"/>
    <cellStyle name="_Data-BS_Mapping-T_CF" xfId="144"/>
    <cellStyle name="_Data-BS_Mapping-T_FS" xfId="145"/>
    <cellStyle name="_Data-BS_Mapping-T_IN 5-8" xfId="146"/>
    <cellStyle name="_Data-BS_Mapping-T_saf001a111b-09t-1 Rev 3-ac" xfId="147"/>
    <cellStyle name="_Data-BS_Mapping-T_saf001a111b-09t-1 Rev 3AU" xfId="148"/>
    <cellStyle name="_Data-BS_Mapping-T_SH-6-7" xfId="149"/>
    <cellStyle name="_Data-BS_Mapping-T_SH-7-9" xfId="150"/>
    <cellStyle name="_Data-BS_Mapping-T_SH-9-12" xfId="151"/>
    <cellStyle name="_Data-BS_Mapping-T_SH-9-12รวม" xfId="152"/>
    <cellStyle name="_Data-BS_saf001a111b-09t-1 Rev 3-ac" xfId="153"/>
    <cellStyle name="_Data-BS_saf001a111b-09t-1 Rev 3AU" xfId="154"/>
    <cellStyle name="_Data-BS_SH-6-7" xfId="155"/>
    <cellStyle name="_Data-BS_SH-7-9" xfId="156"/>
    <cellStyle name="_Data-BS_SH-7-9_1" xfId="157"/>
    <cellStyle name="_Data-BS_SH-9-12" xfId="158"/>
    <cellStyle name="_Data-BS_SH-9-12รวม" xfId="159"/>
    <cellStyle name="_Data-BS_ข้อ.13ข้อมูลประกันภัย-Q1+Q2" xfId="160"/>
    <cellStyle name="_Data-BS_รายการที่เกี่ยวข้องกัน" xfId="161"/>
    <cellStyle name="_Data-BS_รายการที่เกี่ยวข้องกัน_CF" xfId="162"/>
    <cellStyle name="_Data-BS_รายการที่เกี่ยวข้องกัน_PL" xfId="163"/>
    <cellStyle name="_Data-BS-AU" xfId="164"/>
    <cellStyle name="_Data-BS-AU_GWP" xfId="165"/>
    <cellStyle name="_Data-Pl" xfId="166"/>
    <cellStyle name="_Data-Pl_1" xfId="167"/>
    <cellStyle name="_Data-Pl_1_GWP" xfId="168"/>
    <cellStyle name="_Data-TB" xfId="169"/>
    <cellStyle name="_Exp.rel.UW" xfId="170"/>
    <cellStyle name="_Exp.rel.UW_Customer" xfId="171"/>
    <cellStyle name="_Exp.rel.UW_Customer_GWP" xfId="172"/>
    <cellStyle name="_Exp.rel.UW_Customer_Sheet1" xfId="173"/>
    <cellStyle name="_Exp.rel.UW_GWP" xfId="174"/>
    <cellStyle name="_Exp.rel.UW_NZI Thailand" xfId="175"/>
    <cellStyle name="_Exp.rel.UW_Sheet1" xfId="176"/>
    <cellStyle name="_Exp.rel.UW_Sheet1_1" xfId="177"/>
    <cellStyle name="_FA sell" xfId="178"/>
    <cellStyle name="_G300_PPE" xfId="179"/>
    <cellStyle name="_GL-ลงทุน " xfId="180"/>
    <cellStyle name="_Group" xfId="181"/>
    <cellStyle name="_Group TGAAP" xfId="182"/>
    <cellStyle name="_Group TGAAP_GWP" xfId="183"/>
    <cellStyle name="_IBNR,OIC Charge-Adj" xfId="184"/>
    <cellStyle name="_IBNR,OIC Charge-Adj_GWP" xfId="185"/>
    <cellStyle name="_interest income" xfId="186"/>
    <cellStyle name="_Invest Income" xfId="187"/>
    <cellStyle name="_Invest Income_Customer" xfId="188"/>
    <cellStyle name="_Invest Income_Customer_GWP" xfId="189"/>
    <cellStyle name="_Invest Income_Customer_Sheet1" xfId="190"/>
    <cellStyle name="_Invest Income_GWP" xfId="191"/>
    <cellStyle name="_Invest Income_NZI Thailand" xfId="192"/>
    <cellStyle name="_Invest Income_Sheet1" xfId="193"/>
    <cellStyle name="_Invest Income_Sheet1_1" xfId="194"/>
    <cellStyle name="_J 300" xfId="195"/>
    <cellStyle name="_J 300 2" xfId="939"/>
    <cellStyle name="_J 300_CF" xfId="196"/>
    <cellStyle name="_J 300_FS" xfId="197"/>
    <cellStyle name="_J 300_IN 5-8" xfId="198"/>
    <cellStyle name="_J 300_saf001a111b-09t-1 Rev 3-ac" xfId="199"/>
    <cellStyle name="_J 300_saf001a111b-09t-1 Rev 3AU" xfId="200"/>
    <cellStyle name="_J 300_SH-6-7" xfId="201"/>
    <cellStyle name="_J 300_SH-7-9" xfId="202"/>
    <cellStyle name="_J 300_SH-9-12" xfId="203"/>
    <cellStyle name="_J 300_SH-9-12รวม" xfId="204"/>
    <cellStyle name="_J300_Investment" xfId="205"/>
    <cellStyle name="_J300_Investment 2" xfId="940"/>
    <cellStyle name="_J300_Investment_CF" xfId="206"/>
    <cellStyle name="_J300_Investment_FS" xfId="207"/>
    <cellStyle name="_J300_Investment_IN 5-8" xfId="208"/>
    <cellStyle name="_J300_Investment_J 400_Accrued int." xfId="209"/>
    <cellStyle name="_J300_Investment_saf001a111b-09t-1 Rev 3-ac" xfId="210"/>
    <cellStyle name="_J300_Investment_saf001a111b-09t-1 Rev 3AU" xfId="211"/>
    <cellStyle name="_J300_Investment_SH-6-7" xfId="212"/>
    <cellStyle name="_J300_Investment_SH-7-9" xfId="213"/>
    <cellStyle name="_J300_Investment_SH-9-12" xfId="214"/>
    <cellStyle name="_J300_Investment_SH-9-12รวม" xfId="215"/>
    <cellStyle name="_jv หุ้นกู้, สำรองหุ้น   " xfId="216"/>
    <cellStyle name="_JV-Adj Petch" xfId="217"/>
    <cellStyle name="_JVรายเดือน" xfId="218"/>
    <cellStyle name="_Komatsu-year ended '06 (version 1)" xfId="219"/>
    <cellStyle name="_Komatsu-year ended '06 (version 1) 2" xfId="941"/>
    <cellStyle name="_Komatsu-year ended '06 (version 1)_CF" xfId="220"/>
    <cellStyle name="_Komatsu-year ended '06 (version 1)_FS" xfId="221"/>
    <cellStyle name="_Komatsu-year ended '06 (version 1)_IN 5-8" xfId="222"/>
    <cellStyle name="_Komatsu-year ended '06 (version 1)_saf001a111b-09t-1 Rev 3-ac" xfId="223"/>
    <cellStyle name="_Komatsu-year ended '06 (version 1)_saf001a111b-09t-1 Rev 3AU" xfId="224"/>
    <cellStyle name="_Komatsu-year ended '06 (version 1)_SH-6-7" xfId="225"/>
    <cellStyle name="_Komatsu-year ended '06 (version 1)_SH-7-9" xfId="226"/>
    <cellStyle name="_Komatsu-year ended '06 (version 1)_SH-9-12" xfId="227"/>
    <cellStyle name="_Komatsu-year ended '06 (version 1)_SH-9-12รวม" xfId="228"/>
    <cellStyle name="_lead 4 beebie" xfId="229"/>
    <cellStyle name="_lead 4 beebie 2" xfId="942"/>
    <cellStyle name="_lead 4 beebie_CF" xfId="230"/>
    <cellStyle name="_lead 4 beebie_FS" xfId="231"/>
    <cellStyle name="_lead 4 beebie_IN 5-8" xfId="232"/>
    <cellStyle name="_lead 4 beebie_saf001a111b-09t-1 Rev 3-ac" xfId="233"/>
    <cellStyle name="_lead 4 beebie_saf001a111b-09t-1 Rev 3AU" xfId="234"/>
    <cellStyle name="_lead 4 beebie_SH-6-7" xfId="235"/>
    <cellStyle name="_lead 4 beebie_SH-7-9" xfId="236"/>
    <cellStyle name="_lead 4 beebie_SH-9-12" xfId="237"/>
    <cellStyle name="_lead 4 beebie_SH-9-12รวม" xfId="238"/>
    <cellStyle name="_lead_CS_HY08_up" xfId="239"/>
    <cellStyle name="_NZI TB MapPerform_Feb10" xfId="240"/>
    <cellStyle name="_NZI TB MapPerform_Feb10_GWP" xfId="241"/>
    <cellStyle name="_NZI-Map.FEB.10-YTD-PHF&amp;SHF-FI" xfId="242"/>
    <cellStyle name="_O300_cash" xfId="243"/>
    <cellStyle name="_operating Exp-result" xfId="244"/>
    <cellStyle name="_operating Exp-result_Customer" xfId="245"/>
    <cellStyle name="_operating Exp-result_Customer_GWP" xfId="246"/>
    <cellStyle name="_operating Exp-result_Customer_Sheet1" xfId="247"/>
    <cellStyle name="_operating Exp-result_GWP" xfId="248"/>
    <cellStyle name="_operating Exp-result_NZI Thailand" xfId="249"/>
    <cellStyle name="_operating Exp-result_Sheet1" xfId="250"/>
    <cellStyle name="_operating Exp-result_Sheet1_1" xfId="251"/>
    <cellStyle name="_PL-AGAAP" xfId="252"/>
    <cellStyle name="_PL-AGAAP_GWP" xfId="253"/>
    <cellStyle name="_PL-TGAAP" xfId="254"/>
    <cellStyle name="_PL-TGAAP_GWP" xfId="255"/>
    <cellStyle name="_Prem-Petch" xfId="256"/>
    <cellStyle name="_Reout06" xfId="257"/>
    <cellStyle name="_result" xfId="258"/>
    <cellStyle name="_Result 11.2009-NZI" xfId="259"/>
    <cellStyle name="_Result 12.2009-NZI" xfId="260"/>
    <cellStyle name="_result_GWP" xfId="261"/>
    <cellStyle name="_Sheet1" xfId="262"/>
    <cellStyle name="_Sheet1_GWP" xfId="263"/>
    <cellStyle name="_Sheet2" xfId="264"/>
    <cellStyle name="_Sheet3" xfId="265"/>
    <cellStyle name="_Sheet3_1" xfId="266"/>
    <cellStyle name="_Sheet3_Customer" xfId="267"/>
    <cellStyle name="_Sheet3_Customer_GWP" xfId="268"/>
    <cellStyle name="_Sheet3_Customer_Sheet1" xfId="269"/>
    <cellStyle name="_Sheet3_GWP" xfId="270"/>
    <cellStyle name="_Sheet3_NZI Thailand" xfId="271"/>
    <cellStyle name="_Sheet3_Sheet1" xfId="272"/>
    <cellStyle name="_Sheet3_Sheet1_1" xfId="273"/>
    <cellStyle name="_Sheet4" xfId="274"/>
    <cellStyle name="_Sheet4_1" xfId="275"/>
    <cellStyle name="_Sheet4_Customer" xfId="276"/>
    <cellStyle name="_Sheet4_Customer_GWP" xfId="277"/>
    <cellStyle name="_Sheet4_Customer_Sheet1" xfId="278"/>
    <cellStyle name="_Sheet4_GWP" xfId="279"/>
    <cellStyle name="_Sheet4_NZI Thailand" xfId="280"/>
    <cellStyle name="_Sheet4_Sheet1" xfId="281"/>
    <cellStyle name="_Sheet4_Sheet1_1" xfId="282"/>
    <cellStyle name="_t1009nz" xfId="283"/>
    <cellStyle name="_t1-10nz" xfId="284"/>
    <cellStyle name="_t1-10nz_Customer" xfId="285"/>
    <cellStyle name="_t1-10nz_Customer_GWP" xfId="286"/>
    <cellStyle name="_t1-10nz_Customer_Sheet1" xfId="287"/>
    <cellStyle name="_t1-10nz_GWP" xfId="288"/>
    <cellStyle name="_t1-10nz_NZI Thailand" xfId="289"/>
    <cellStyle name="_t1-10nz_Sheet1" xfId="290"/>
    <cellStyle name="_t1-10nz_Sheet1_1" xfId="291"/>
    <cellStyle name="_t4-10nz" xfId="292"/>
    <cellStyle name="_t4-10nz_GWP" xfId="293"/>
    <cellStyle name="_t5-10nz" xfId="294"/>
    <cellStyle name="_t5-10nz_GWP" xfId="295"/>
    <cellStyle name="_TB0611_nan" xfId="296"/>
    <cellStyle name="_TB0611_nan_GWP" xfId="297"/>
    <cellStyle name="_TB0611_nan_GWP_1" xfId="298"/>
    <cellStyle name="_TB-E" xfId="299"/>
    <cellStyle name="_TB-E_bs-t" xfId="300"/>
    <cellStyle name="_TB-E_CF" xfId="301"/>
    <cellStyle name="_TB-E_CF 2" xfId="943"/>
    <cellStyle name="_TB-E_CF_SH-6-7" xfId="302"/>
    <cellStyle name="_TB-E_Customer" xfId="303"/>
    <cellStyle name="_TB-E_Customer_GWP" xfId="304"/>
    <cellStyle name="_TB-E_Customer_Sheet1" xfId="305"/>
    <cellStyle name="_TB-E_Eleminated" xfId="306"/>
    <cellStyle name="_TB-E_FS" xfId="307"/>
    <cellStyle name="_TB-E_FS 2" xfId="944"/>
    <cellStyle name="_TB-E_FS_1" xfId="308"/>
    <cellStyle name="_TB-E_FS_CF" xfId="309"/>
    <cellStyle name="_TB-E_FS_FS" xfId="310"/>
    <cellStyle name="_TB-E_FS_IN 5-8" xfId="311"/>
    <cellStyle name="_TB-E_FS_saf001a111b-09t-1 Rev 3-ac" xfId="312"/>
    <cellStyle name="_TB-E_FS_saf001a111b-09t-1 Rev 3AU" xfId="313"/>
    <cellStyle name="_TB-E_FS_SH-6-7" xfId="314"/>
    <cellStyle name="_TB-E_FS_SH-7-9" xfId="315"/>
    <cellStyle name="_TB-E_FS_SH-9-12" xfId="316"/>
    <cellStyle name="_TB-E_FS_SH-9-12รวม" xfId="317"/>
    <cellStyle name="_TB-E_GWP" xfId="318"/>
    <cellStyle name="_TB-E_GWP Distribution Channel" xfId="319"/>
    <cellStyle name="_TB-E_GWP Distribution Channel_GWP" xfId="320"/>
    <cellStyle name="_TB-E_GWP_1" xfId="321"/>
    <cellStyle name="_TB-E_GWP_2" xfId="322"/>
    <cellStyle name="_TB-E_GWP_3" xfId="323"/>
    <cellStyle name="_TB-E_GWP-NZI" xfId="324"/>
    <cellStyle name="_TB-E_GWP-NZI_GWP" xfId="325"/>
    <cellStyle name="_TB-E_GWP-Product" xfId="326"/>
    <cellStyle name="_TB-E_IN 4-5" xfId="327"/>
    <cellStyle name="_TB-E_IN 4-5 2" xfId="945"/>
    <cellStyle name="_TB-E_IN 4-5_CF" xfId="328"/>
    <cellStyle name="_TB-E_IN 4-5_FS" xfId="329"/>
    <cellStyle name="_TB-E_IN 4-5_IN 5-8" xfId="330"/>
    <cellStyle name="_TB-E_IN 4-5_saf001a111b-09t-1 Rev 3-ac" xfId="331"/>
    <cellStyle name="_TB-E_IN 4-5_saf001a111b-09t-1 Rev 3AU" xfId="332"/>
    <cellStyle name="_TB-E_IN 4-5_SH-6-7" xfId="333"/>
    <cellStyle name="_TB-E_IN 4-5_SH-7-9" xfId="334"/>
    <cellStyle name="_TB-E_IN 4-5_SH-9-12" xfId="335"/>
    <cellStyle name="_TB-E_IN 4-5_SH-9-12รวม" xfId="336"/>
    <cellStyle name="_TB-E_IN 5-8" xfId="337"/>
    <cellStyle name="_TB-E_IN 5-8 2" xfId="946"/>
    <cellStyle name="_TB-E_IN 5-8_FS" xfId="338"/>
    <cellStyle name="_TB-E_IN 5-8_SH-6-7" xfId="339"/>
    <cellStyle name="_TB-E_IN 5-8_SH-7-9" xfId="340"/>
    <cellStyle name="_TB-E_IN 5-8_SH-7-9_1" xfId="341"/>
    <cellStyle name="_TB-E_IN 5-8_SH-9-12" xfId="342"/>
    <cellStyle name="_TB-E_J300_Investment" xfId="343"/>
    <cellStyle name="_TB-E_J300_Investment 2" xfId="947"/>
    <cellStyle name="_TB-E_J300_Investment_CF" xfId="344"/>
    <cellStyle name="_TB-E_J300_Investment_FS" xfId="345"/>
    <cellStyle name="_TB-E_J300_Investment_IN 5-8" xfId="346"/>
    <cellStyle name="_TB-E_J300_Investment_saf001a111b-09t-1 Rev 3-ac" xfId="347"/>
    <cellStyle name="_TB-E_J300_Investment_saf001a111b-09t-1 Rev 3AU" xfId="348"/>
    <cellStyle name="_TB-E_J300_Investment_SH-6-7" xfId="349"/>
    <cellStyle name="_TB-E_J300_Investment_SH-7-9" xfId="350"/>
    <cellStyle name="_TB-E_J300_Investment_SH-9-12" xfId="351"/>
    <cellStyle name="_TB-E_J300_Investment_SH-9-12รวม" xfId="352"/>
    <cellStyle name="_TB-E_Mapping-E" xfId="353"/>
    <cellStyle name="_TB-E_NZI Thailand" xfId="354"/>
    <cellStyle name="_TB-E_PL" xfId="355"/>
    <cellStyle name="_TB-E_Policies" xfId="356"/>
    <cellStyle name="_TB-E_SH-7-9" xfId="357"/>
    <cellStyle name="_TB-E_Sheet1" xfId="358"/>
    <cellStyle name="_TB-E_Sheet1_1" xfId="359"/>
    <cellStyle name="_TB-E_Sheet1_GWP" xfId="360"/>
    <cellStyle name="_TB-E_Sheet1_GWP-NZI" xfId="361"/>
    <cellStyle name="_TB-E_Sheet1_Sheet1" xfId="362"/>
    <cellStyle name="_TB-E_Summary" xfId="363"/>
    <cellStyle name="_TB-E_TAX " xfId="364"/>
    <cellStyle name="_TB-T" xfId="365"/>
    <cellStyle name="_TB-T_PL-รับต่อ" xfId="366"/>
    <cellStyle name="_U - PPE" xfId="367"/>
    <cellStyle name="_Unit trusts x fixed" xfId="368"/>
    <cellStyle name="_update" xfId="369"/>
    <cellStyle name="_WP Vouching HC2009" xfId="370"/>
    <cellStyle name="_WP_HY09_UPDATE31.07.09" xfId="371"/>
    <cellStyle name="_Z300_other liab" xfId="372"/>
    <cellStyle name="_ZD 300" xfId="373"/>
    <cellStyle name="_คชจ.รับประกัน" xfId="374"/>
    <cellStyle name="_คชจ.รับประกัน_CF" xfId="375"/>
    <cellStyle name="_คชจ.รับประกัน_PL" xfId="376"/>
    <cellStyle name="_ตั้งค้างรับ " xfId="377"/>
    <cellStyle name="_ปันผลหุ้น" xfId="378"/>
    <cellStyle name="_ว2100" xfId="379"/>
    <cellStyle name="_ว2100 2" xfId="948"/>
    <cellStyle name="_ว2100_bs-t" xfId="380"/>
    <cellStyle name="_ว2100_CF" xfId="381"/>
    <cellStyle name="_ว2100_CF 2" xfId="949"/>
    <cellStyle name="_ว2100_CF_SH-6-7" xfId="382"/>
    <cellStyle name="_ว2100_Eleminated" xfId="383"/>
    <cellStyle name="_ว2100_FS" xfId="384"/>
    <cellStyle name="_ว2100_FS_1" xfId="385"/>
    <cellStyle name="_ว2100_IN 4-5" xfId="386"/>
    <cellStyle name="_ว2100_IN 5-8" xfId="387"/>
    <cellStyle name="_ว2100_IN 5-8 2" xfId="950"/>
    <cellStyle name="_ว2100_IN 5-8_FS" xfId="388"/>
    <cellStyle name="_ว2100_IN 5-8_SH-6-7" xfId="389"/>
    <cellStyle name="_ว2100_IN 5-8_SH-7-9" xfId="390"/>
    <cellStyle name="_ว2100_IN 5-8_SH-7-9_1" xfId="391"/>
    <cellStyle name="_ว2100_IN 5-8_SH-9-12" xfId="392"/>
    <cellStyle name="_ว2100_J300_Investment" xfId="393"/>
    <cellStyle name="_ว2100_PL" xfId="394"/>
    <cellStyle name="_ว2100_saf001a111b-09t-1 Rev 3-ac" xfId="395"/>
    <cellStyle name="_ว2100_saf001a111b-09t-1 Rev 3AU" xfId="396"/>
    <cellStyle name="_ว2100_SH-6-7" xfId="397"/>
    <cellStyle name="_ว2100_SH-7-9" xfId="398"/>
    <cellStyle name="_ว2100_SH-7-9_1" xfId="399"/>
    <cellStyle name="_ว2100_SH-9-12" xfId="400"/>
    <cellStyle name="_ว2100_SH-9-12รวม" xfId="401"/>
    <cellStyle name="_ว2100_ว3302" xfId="402"/>
    <cellStyle name="_ว2310" xfId="403"/>
    <cellStyle name="_ว3710" xfId="404"/>
    <cellStyle name="_ว4200" xfId="405"/>
    <cellStyle name="_ว4200_Mapping-E" xfId="406"/>
    <cellStyle name="_ว4200_NZI-Map.Aug.11" xfId="407"/>
    <cellStyle name="_ว4200_NZI-Map.Jul.11" xfId="408"/>
    <cellStyle name="_ว4200_NZI-Map.Nov.11" xfId="409"/>
    <cellStyle name="_ว4200_NZI-Map.Oct.11" xfId="410"/>
    <cellStyle name="_ว4200_NZI-Map.Sep.11" xfId="411"/>
    <cellStyle name="_ว4200_TB-PETCH-10-2011" xfId="412"/>
    <cellStyle name="_ว4200_TB-PETCH-9-2011" xfId="413"/>
    <cellStyle name="_หุ้นกู้ตัดจำหน่าย" xfId="414"/>
    <cellStyle name="’??? [0.00]_TMCA Spreadsheet(body)" xfId="415"/>
    <cellStyle name="’???_TMCA Spreadsheet(body)" xfId="416"/>
    <cellStyle name="£" xfId="417"/>
    <cellStyle name="£ 2" xfId="951"/>
    <cellStyle name="£_Book1" xfId="418"/>
    <cellStyle name="£_Book1 2" xfId="952"/>
    <cellStyle name="£_Book1_CF" xfId="419"/>
    <cellStyle name="£_Book1_FS" xfId="420"/>
    <cellStyle name="£_Book1_IN 5-8" xfId="421"/>
    <cellStyle name="£_Book1_saf001a111b-09t-1 Rev 3-ac" xfId="422"/>
    <cellStyle name="£_Book1_saf001a111b-09t-1 Rev 3AU" xfId="423"/>
    <cellStyle name="£_Book1_SH-6-7" xfId="424"/>
    <cellStyle name="£_Book1_SH-7-9" xfId="425"/>
    <cellStyle name="£_Book1_SH-9-12" xfId="426"/>
    <cellStyle name="£_Book1_SH-9-12รวม" xfId="427"/>
    <cellStyle name="£_CF" xfId="428"/>
    <cellStyle name="£_dec-03" xfId="429"/>
    <cellStyle name="£_dec-03 2" xfId="953"/>
    <cellStyle name="£_dec-03_CF" xfId="430"/>
    <cellStyle name="£_dec-03_FS" xfId="431"/>
    <cellStyle name="£_dec-03_IN 5-8" xfId="432"/>
    <cellStyle name="£_dec-03_saf001a111b-09t-1 Rev 3-ac" xfId="433"/>
    <cellStyle name="£_dec-03_saf001a111b-09t-1 Rev 3AU" xfId="434"/>
    <cellStyle name="£_dec-03_SH-6-7" xfId="435"/>
    <cellStyle name="£_dec-03_SH-7-9" xfId="436"/>
    <cellStyle name="£_dec-03_SH-9-12" xfId="437"/>
    <cellStyle name="£_dec-03_SH-9-12รวม" xfId="438"/>
    <cellStyle name="£_FS" xfId="439"/>
    <cellStyle name="£_IN 5-8" xfId="440"/>
    <cellStyle name="£_saf001a111b-09t-1 Rev 3-ac" xfId="441"/>
    <cellStyle name="£_saf001a111b-09t-1 Rev 3AU" xfId="442"/>
    <cellStyle name="£_SH-6-7" xfId="443"/>
    <cellStyle name="£_SH-7-9" xfId="444"/>
    <cellStyle name="£_SH-9-12" xfId="445"/>
    <cellStyle name="£_SH-9-12รวม" xfId="446"/>
    <cellStyle name="¤@¯Elaroux" xfId="447"/>
    <cellStyle name="¤d¤À¦E0]_laroux" xfId="448"/>
    <cellStyle name="¤d¤À¦Elaroux" xfId="449"/>
    <cellStyle name="•W?_TMCA Spreadsheet(body)" xfId="450"/>
    <cellStyle name="•W€_4m stock" xfId="451"/>
    <cellStyle name="0,0_x000d__x000a_NA_x000d__x000a_" xfId="452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/>
    <cellStyle name="20% - ส่วนที่ถูกเน้น2" xfId="460"/>
    <cellStyle name="20% - ส่วนที่ถูกเน้น3" xfId="461"/>
    <cellStyle name="20% - ส่วนที่ถูกเน้น4" xfId="462"/>
    <cellStyle name="20% - ส่วนที่ถูกเน้น5" xfId="463"/>
    <cellStyle name="20% - ส่วนที่ถูกเน้น6" xfId="464"/>
    <cellStyle name="³f¹E[0]_laroux" xfId="465"/>
    <cellStyle name="³f¹ô_laroux" xfId="466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/>
    <cellStyle name="40% - ส่วนที่ถูกเน้น2" xfId="474"/>
    <cellStyle name="40% - ส่วนที่ถูกเน้น3" xfId="475"/>
    <cellStyle name="40% - ส่วนที่ถูกเน้น4" xfId="476"/>
    <cellStyle name="40% - ส่วนที่ถูกเน้น5" xfId="477"/>
    <cellStyle name="40% - ส่วนที่ถูกเน้น6" xfId="478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/>
    <cellStyle name="60% - ส่วนที่ถูกเน้น2" xfId="486"/>
    <cellStyle name="60% - ส่วนที่ถูกเน้น3" xfId="487"/>
    <cellStyle name="60% - ส่วนที่ถูกเน้น4" xfId="488"/>
    <cellStyle name="60% - ส่วนที่ถูกเน้น5" xfId="489"/>
    <cellStyle name="60% - ส่วนที่ถูกเน้น6" xfId="490"/>
    <cellStyle name="75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 2" xfId="954"/>
    <cellStyle name="AA NUMBER2" xfId="500"/>
    <cellStyle name="AA NUMBER2 2" xfId="955"/>
    <cellStyle name="AA QUESTION" xfId="501"/>
    <cellStyle name="AA SHADE" xfId="502"/>
    <cellStyle name="abc" xfId="503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/>
    <cellStyle name="Adjusted" xfId="511"/>
    <cellStyle name="ARIAL" xfId="512"/>
    <cellStyle name="AttribBox" xfId="513"/>
    <cellStyle name="Attribute" xfId="514"/>
    <cellStyle name="Bad" xfId="515" builtinId="27" customBuiltin="1"/>
    <cellStyle name="Border" xfId="516"/>
    <cellStyle name="Breakdown_Check" xfId="517"/>
    <cellStyle name="BUPA Group" xfId="518"/>
    <cellStyle name="Calc Currency (0)" xfId="519"/>
    <cellStyle name="Calc Currency (0) 2" xfId="956"/>
    <cellStyle name="Calc Currency (2)" xfId="520"/>
    <cellStyle name="Calc Percent (0)" xfId="521"/>
    <cellStyle name="Calc Percent (1)" xfId="522"/>
    <cellStyle name="Calc Percent (2)" xfId="523"/>
    <cellStyle name="Calc Units (0)" xfId="524"/>
    <cellStyle name="Calc Units (0) 2" xfId="957"/>
    <cellStyle name="Calc Units (1)" xfId="525"/>
    <cellStyle name="Calc Units (2)" xfId="526"/>
    <cellStyle name="Calculation" xfId="527" builtinId="22" customBuiltin="1"/>
    <cellStyle name="category" xfId="528"/>
    <cellStyle name="CategoryHeading" xfId="529"/>
    <cellStyle name="Change A&amp;ll" xfId="530"/>
    <cellStyle name="Check" xfId="531"/>
    <cellStyle name="Check Cell" xfId="532" builtinId="23" customBuiltin="1"/>
    <cellStyle name="Column_Title" xfId="533"/>
    <cellStyle name="Comma" xfId="534" builtinId="3"/>
    <cellStyle name="Comma  - Style1" xfId="535"/>
    <cellStyle name="Comma  - Style2" xfId="536"/>
    <cellStyle name="Comma  - Style3" xfId="537"/>
    <cellStyle name="Comma  - Style4" xfId="538"/>
    <cellStyle name="Comma  - Style5" xfId="539"/>
    <cellStyle name="Comma  - Style6" xfId="540"/>
    <cellStyle name="Comma  - Style7" xfId="541"/>
    <cellStyle name="Comma  - Style8" xfId="542"/>
    <cellStyle name="Comma (0.0)" xfId="543"/>
    <cellStyle name="Comma (0.00)" xfId="544"/>
    <cellStyle name="Comma (hidden)" xfId="545"/>
    <cellStyle name="Comma (index)" xfId="546"/>
    <cellStyle name="Comma [00]" xfId="547"/>
    <cellStyle name="Comma [00] 2" xfId="959"/>
    <cellStyle name="Comma [1]" xfId="548"/>
    <cellStyle name="Comma 10" xfId="958"/>
    <cellStyle name="Comma 2" xfId="549"/>
    <cellStyle name="Comma 2 2" xfId="550"/>
    <cellStyle name="Comma 2 3" xfId="551"/>
    <cellStyle name="Comma 2 4" xfId="552"/>
    <cellStyle name="Comma 2_ADJ-FV" xfId="553"/>
    <cellStyle name="Comma 3" xfId="554"/>
    <cellStyle name="Comma 3 2" xfId="555"/>
    <cellStyle name="Comma 3_FS" xfId="556"/>
    <cellStyle name="Comma 4" xfId="557"/>
    <cellStyle name="Comma 4 2" xfId="558"/>
    <cellStyle name="Comma 4 2 2" xfId="960"/>
    <cellStyle name="Comma 4 3" xfId="559"/>
    <cellStyle name="Comma 4 3 2" xfId="961"/>
    <cellStyle name="Comma 5" xfId="560"/>
    <cellStyle name="Comma 5 2" xfId="561"/>
    <cellStyle name="Comma 5 3" xfId="962"/>
    <cellStyle name="Comma 6" xfId="562"/>
    <cellStyle name="Comma 7" xfId="563"/>
    <cellStyle name="Comma 7 2" xfId="963"/>
    <cellStyle name="Comma 8" xfId="564"/>
    <cellStyle name="Comma 8 2" xfId="964"/>
    <cellStyle name="Comma 9" xfId="565"/>
    <cellStyle name="Comma 9 2" xfId="965"/>
    <cellStyle name="comma zerodec" xfId="566"/>
    <cellStyle name="Comma0" xfId="567"/>
    <cellStyle name="Comma0 - Modelo1" xfId="568"/>
    <cellStyle name="Comma0 - Style1" xfId="569"/>
    <cellStyle name="Comma0_bs-t" xfId="570"/>
    <cellStyle name="Comma1 - Modelo2" xfId="571"/>
    <cellStyle name="Comma1 - Style2" xfId="572"/>
    <cellStyle name="Commentary" xfId="573"/>
    <cellStyle name="company_title" xfId="574"/>
    <cellStyle name="Compulsory_Input" xfId="575"/>
    <cellStyle name="Copied" xfId="576"/>
    <cellStyle name="cordia" xfId="577"/>
    <cellStyle name="cordia 2" xfId="966"/>
    <cellStyle name="Cover Date" xfId="578"/>
    <cellStyle name="Cover Subtitle" xfId="579"/>
    <cellStyle name="Cover Title" xfId="580"/>
    <cellStyle name="Credit" xfId="581"/>
    <cellStyle name="Credit 2" xfId="967"/>
    <cellStyle name="cross" xfId="582"/>
    <cellStyle name="Curpency_FGCOST-1_TCC-LCASH" xfId="583"/>
    <cellStyle name="Curren - Style3" xfId="584"/>
    <cellStyle name="Curren - Style4" xfId="585"/>
    <cellStyle name="Currency (hidden)" xfId="586"/>
    <cellStyle name="Currency [00]" xfId="587"/>
    <cellStyle name="currency-$" xfId="588"/>
    <cellStyle name="Currency0" xfId="589"/>
    <cellStyle name="Currency1" xfId="590"/>
    <cellStyle name="Currency2" xfId="591"/>
    <cellStyle name="Dan" xfId="592"/>
    <cellStyle name="DataPilot Category" xfId="593"/>
    <cellStyle name="DataPilot Corner" xfId="594"/>
    <cellStyle name="DataPilot Field" xfId="595"/>
    <cellStyle name="DataPilot Result" xfId="596"/>
    <cellStyle name="DataPilot Title" xfId="597"/>
    <cellStyle name="DataPilot Value" xfId="598"/>
    <cellStyle name="DataPull" xfId="599"/>
    <cellStyle name="Date" xfId="600"/>
    <cellStyle name="Date (short)" xfId="601"/>
    <cellStyle name="Date Short" xfId="602"/>
    <cellStyle name="Date Short 2" xfId="968"/>
    <cellStyle name="Date_0410" xfId="603"/>
    <cellStyle name="Debit" xfId="604"/>
    <cellStyle name="Debit 2" xfId="969"/>
    <cellStyle name="DELTA" xfId="605"/>
    <cellStyle name="DELTA 2" xfId="970"/>
    <cellStyle name="DetailHdr" xfId="606"/>
    <cellStyle name="DetailLine" xfId="607"/>
    <cellStyle name="DetailLine 2" xfId="971"/>
    <cellStyle name="Dezimal [0]_35ERI8T2gbIEMixb4v26icuOo" xfId="608"/>
    <cellStyle name="Dezimal_35ERI8T2gbIEMixb4v26icuOo" xfId="609"/>
    <cellStyle name="Dia" xfId="610"/>
    <cellStyle name="Dollar (zero dec)" xfId="611"/>
    <cellStyle name="E&amp;Y House" xfId="612"/>
    <cellStyle name="Eingabe Zahlen" xfId="613"/>
    <cellStyle name="Encabez1" xfId="614"/>
    <cellStyle name="Encabez2" xfId="615"/>
    <cellStyle name="Enter Currency (0)" xfId="616"/>
    <cellStyle name="Enter Currency (0) 2" xfId="972"/>
    <cellStyle name="Enter Currency (2)" xfId="617"/>
    <cellStyle name="Enter Units (0)" xfId="618"/>
    <cellStyle name="Enter Units (0) 2" xfId="973"/>
    <cellStyle name="Enter Units (1)" xfId="619"/>
    <cellStyle name="Enter Units (2)" xfId="620"/>
    <cellStyle name="Entered" xfId="621"/>
    <cellStyle name="Euro" xfId="622"/>
    <cellStyle name="Explanatory Text" xfId="623" builtinId="53" customBuiltin="1"/>
    <cellStyle name="F2" xfId="624"/>
    <cellStyle name="F3" xfId="625"/>
    <cellStyle name="F4" xfId="626"/>
    <cellStyle name="F5" xfId="627"/>
    <cellStyle name="F6" xfId="628"/>
    <cellStyle name="F7" xfId="629"/>
    <cellStyle name="F8" xfId="630"/>
    <cellStyle name="Factor" xfId="631"/>
    <cellStyle name="Fijo" xfId="632"/>
    <cellStyle name="Financials" xfId="633"/>
    <cellStyle name="FinancialsLastYr" xfId="634"/>
    <cellStyle name="Financiero" xfId="635"/>
    <cellStyle name="Fixed" xfId="636"/>
    <cellStyle name="FixedAssetsMovements" xfId="637"/>
    <cellStyle name="Footer SBILogo1" xfId="638"/>
    <cellStyle name="Footer SBILogo2" xfId="639"/>
    <cellStyle name="Footnote" xfId="640"/>
    <cellStyle name="Footnote Reference" xfId="641"/>
    <cellStyle name="Format Number Column" xfId="642"/>
    <cellStyle name="Front" xfId="643"/>
    <cellStyle name="Good" xfId="644" builtinId="26" customBuiltin="1"/>
    <cellStyle name="Grey" xfId="645"/>
    <cellStyle name="Grey 2" xfId="974"/>
    <cellStyle name="Header" xfId="646"/>
    <cellStyle name="Header Draft Stamp" xfId="647"/>
    <cellStyle name="Header_BS&amp;PL-Q3-2011AU-New" xfId="648"/>
    <cellStyle name="Header1" xfId="649"/>
    <cellStyle name="Header2" xfId="650"/>
    <cellStyle name="HeaderData" xfId="651"/>
    <cellStyle name="HeaderDataProt" xfId="652"/>
    <cellStyle name="Heading" xfId="653"/>
    <cellStyle name="Heading 1" xfId="654" builtinId="16" customBuiltin="1"/>
    <cellStyle name="Heading 1 Above" xfId="655"/>
    <cellStyle name="Heading 1+" xfId="656"/>
    <cellStyle name="Heading 2" xfId="657" builtinId="17" customBuiltin="1"/>
    <cellStyle name="Heading 2 Below" xfId="658"/>
    <cellStyle name="Heading 2+" xfId="659"/>
    <cellStyle name="Heading 3" xfId="660" builtinId="18" customBuiltin="1"/>
    <cellStyle name="Heading 3+" xfId="661"/>
    <cellStyle name="Heading 4" xfId="662" builtinId="19" customBuiltin="1"/>
    <cellStyle name="Hidden" xfId="663"/>
    <cellStyle name="Indent" xfId="664"/>
    <cellStyle name="Index Number" xfId="665"/>
    <cellStyle name="Info_Main" xfId="666"/>
    <cellStyle name="Input" xfId="667" builtinId="20" customBuiltin="1"/>
    <cellStyle name="Input [yellow]" xfId="668"/>
    <cellStyle name="Input [yellow] 2" xfId="975"/>
    <cellStyle name="InputCurrency" xfId="669"/>
    <cellStyle name="InputPercent1" xfId="670"/>
    <cellStyle name="Integer" xfId="671"/>
    <cellStyle name="Integer 2" xfId="976"/>
    <cellStyle name="KPMG Heading 1" xfId="672"/>
    <cellStyle name="KPMG Heading 2" xfId="673"/>
    <cellStyle name="KPMG Heading 3" xfId="674"/>
    <cellStyle name="KPMG Heading 4" xfId="675"/>
    <cellStyle name="KPMG Normal" xfId="676"/>
    <cellStyle name="KPMG Normal 2" xfId="977"/>
    <cellStyle name="KPMG Normal Text" xfId="677"/>
    <cellStyle name="KPMG Normal Text 2" xfId="978"/>
    <cellStyle name="KPMG Normal_CF" xfId="678"/>
    <cellStyle name="Leadsheet" xfId="679"/>
    <cellStyle name="Leadsheet 2" xfId="979"/>
    <cellStyle name="left" xfId="680"/>
    <cellStyle name="left 2" xfId="980"/>
    <cellStyle name="Link Currency (0)" xfId="681"/>
    <cellStyle name="Link Currency (0) 2" xfId="981"/>
    <cellStyle name="Link Currency (2)" xfId="682"/>
    <cellStyle name="Link Units (0)" xfId="683"/>
    <cellStyle name="Link Units (0) 2" xfId="982"/>
    <cellStyle name="Link Units (1)" xfId="684"/>
    <cellStyle name="Link Units (2)" xfId="685"/>
    <cellStyle name="Linked Cell" xfId="686" builtinId="24" customBuiltin="1"/>
    <cellStyle name="Main macro" xfId="687"/>
    <cellStyle name="MajorHeading" xfId="688"/>
    <cellStyle name="Miglia - Stile1" xfId="689"/>
    <cellStyle name="Miglia - Stile2" xfId="690"/>
    <cellStyle name="Miglia - Stile3" xfId="691"/>
    <cellStyle name="Miglia - Stile4" xfId="692"/>
    <cellStyle name="Miglia - Stile5" xfId="693"/>
    <cellStyle name="Migliaia (0)" xfId="694"/>
    <cellStyle name="Migliaia (0) 2" xfId="983"/>
    <cellStyle name="Millares [0]_10 AVERIAS MASIVAS + ANT" xfId="695"/>
    <cellStyle name="Millares_10 AVERIAS MASIVAS + ANT" xfId="696"/>
    <cellStyle name="Milliers [0]_AR1194" xfId="697"/>
    <cellStyle name="Milliers_AR1194" xfId="698"/>
    <cellStyle name="Millions (3)" xfId="699"/>
    <cellStyle name="Model" xfId="700"/>
    <cellStyle name="Mon?taire [0]_AR1194" xfId="701"/>
    <cellStyle name="Mon?taire_AR1194" xfId="702"/>
    <cellStyle name="Moneda [0]_10 AVERIAS MASIVAS + ANT" xfId="703"/>
    <cellStyle name="Moneda_10 AVERIAS MASIVAS + ANT" xfId="704"/>
    <cellStyle name="Monétaire [0]_Capex2001" xfId="705"/>
    <cellStyle name="Monétaire_Capex2001" xfId="706"/>
    <cellStyle name="Monetario" xfId="707"/>
    <cellStyle name="Neutral" xfId="708" builtinId="28" customBuiltin="1"/>
    <cellStyle name="New Times Roman" xfId="709"/>
    <cellStyle name="New Times Roman 2" xfId="984"/>
    <cellStyle name="no dec" xfId="710"/>
    <cellStyle name="Norm==" xfId="711"/>
    <cellStyle name="Normal" xfId="0" builtinId="0"/>
    <cellStyle name="Normal - Stile6" xfId="712"/>
    <cellStyle name="Normal - Stile7" xfId="713"/>
    <cellStyle name="Normal - Stile8" xfId="714"/>
    <cellStyle name="Normal - Style1" xfId="715"/>
    <cellStyle name="Normal - Style1 2" xfId="985"/>
    <cellStyle name="Normal - Style5" xfId="716"/>
    <cellStyle name="Normal 10" xfId="928"/>
    <cellStyle name="Normal 2" xfId="717"/>
    <cellStyle name="Normal 2 2" xfId="718"/>
    <cellStyle name="Normal 2_12. Investments" xfId="719"/>
    <cellStyle name="Normal 3" xfId="720"/>
    <cellStyle name="Normal 3 2" xfId="721"/>
    <cellStyle name="Normal 3 2 2" xfId="986"/>
    <cellStyle name="Normal 3_FS" xfId="722"/>
    <cellStyle name="Normal 4" xfId="723"/>
    <cellStyle name="Normal 5" xfId="724"/>
    <cellStyle name="Normal 6" xfId="725"/>
    <cellStyle name="Normal 6 2" xfId="726"/>
    <cellStyle name="Normal 6 3" xfId="987"/>
    <cellStyle name="Normal 6_CF" xfId="727"/>
    <cellStyle name="Normal 7" xfId="728"/>
    <cellStyle name="Normal 7 2" xfId="729"/>
    <cellStyle name="Normal 8" xfId="730"/>
    <cellStyle name="Normal 8 2" xfId="988"/>
    <cellStyle name="Normal 9" xfId="731"/>
    <cellStyle name="Normal 9 2" xfId="989"/>
    <cellStyle name="Normal_SMK45Q1" xfId="732"/>
    <cellStyle name="Normal0" xfId="733"/>
    <cellStyle name="NormalGB" xfId="734"/>
    <cellStyle name="Note" xfId="735" builtinId="10" customBuiltin="1"/>
    <cellStyle name="Note 2" xfId="736"/>
    <cellStyle name="Note 2 2" xfId="737"/>
    <cellStyle name="Note 2_GWP" xfId="738"/>
    <cellStyle name="Note 3" xfId="739"/>
    <cellStyle name="Note 4" xfId="740"/>
    <cellStyle name="Number 1" xfId="741"/>
    <cellStyle name="Œ…‹æØ‚è [0.00]_4m stock" xfId="742"/>
    <cellStyle name="Œ…‹æØ‚è_4m stock" xfId="743"/>
    <cellStyle name="OfWhich" xfId="744"/>
    <cellStyle name="Output" xfId="745" builtinId="21" customBuiltin="1"/>
    <cellStyle name="Output Amounts" xfId="746"/>
    <cellStyle name="Output Column Headings" xfId="747"/>
    <cellStyle name="Output Line Items" xfId="748"/>
    <cellStyle name="Output Report Heading" xfId="749"/>
    <cellStyle name="Output Report Title" xfId="750"/>
    <cellStyle name="Page Number" xfId="751"/>
    <cellStyle name="PageSubTitle" xfId="752"/>
    <cellStyle name="PageTitle" xfId="753"/>
    <cellStyle name="paint" xfId="754"/>
    <cellStyle name="Percent (0%)" xfId="755"/>
    <cellStyle name="Percent (0.0%)" xfId="756"/>
    <cellStyle name="Percent (0.00%)" xfId="757"/>
    <cellStyle name="Percent [0]" xfId="758"/>
    <cellStyle name="Percent [00]" xfId="759"/>
    <cellStyle name="Percent [1]" xfId="760"/>
    <cellStyle name="Percent [2]" xfId="761"/>
    <cellStyle name="Percent [2] 2" xfId="990"/>
    <cellStyle name="Percent 2" xfId="762"/>
    <cellStyle name="Percent 2 2" xfId="763"/>
    <cellStyle name="Percent 3" xfId="764"/>
    <cellStyle name="Percent 4" xfId="765"/>
    <cellStyle name="Percent 5" xfId="766"/>
    <cellStyle name="Percent 5 2" xfId="767"/>
    <cellStyle name="Percent 5 2 2" xfId="991"/>
    <cellStyle name="Percent 6" xfId="768"/>
    <cellStyle name="Percent 7" xfId="769"/>
    <cellStyle name="Percent 7 2" xfId="992"/>
    <cellStyle name="PERCENTAGE" xfId="770"/>
    <cellStyle name="ph_eingabe" xfId="771"/>
    <cellStyle name="PLAN" xfId="772"/>
    <cellStyle name="Porcentaje" xfId="773"/>
    <cellStyle name="PrePop Currency (0)" xfId="774"/>
    <cellStyle name="PrePop Currency (0) 2" xfId="993"/>
    <cellStyle name="PrePop Currency (2)" xfId="775"/>
    <cellStyle name="PrePop Units (0)" xfId="776"/>
    <cellStyle name="PrePop Units (0) 2" xfId="994"/>
    <cellStyle name="PrePop Units (1)" xfId="777"/>
    <cellStyle name="PrePop Units (2)" xfId="778"/>
    <cellStyle name="PSChar" xfId="779"/>
    <cellStyle name="PSDate" xfId="780"/>
    <cellStyle name="PSDec" xfId="781"/>
    <cellStyle name="PSHeading" xfId="782"/>
    <cellStyle name="PSInt" xfId="783"/>
    <cellStyle name="PSSpacer" xfId="784"/>
    <cellStyle name="pwstyle" xfId="785"/>
    <cellStyle name="Quantity" xfId="786"/>
    <cellStyle name="Quantity 2" xfId="995"/>
    <cellStyle name="report_title" xfId="787"/>
    <cellStyle name="ReportFinancials" xfId="788"/>
    <cellStyle name="RevList" xfId="789"/>
    <cellStyle name="rf20" xfId="790"/>
    <cellStyle name="rf8" xfId="791"/>
    <cellStyle name="RM" xfId="792"/>
    <cellStyle name="Salomon Logo" xfId="793"/>
    <cellStyle name="SAPBEXaggData" xfId="794"/>
    <cellStyle name="SAPBEXaggDataEmph" xfId="795"/>
    <cellStyle name="SAPBEXaggItem" xfId="796"/>
    <cellStyle name="SAPBEXchaText" xfId="797"/>
    <cellStyle name="SAPBEXexcBad7" xfId="798"/>
    <cellStyle name="SAPBEXexcBad8" xfId="799"/>
    <cellStyle name="SAPBEXexcBad9" xfId="800"/>
    <cellStyle name="SAPBEXexcCritical4" xfId="801"/>
    <cellStyle name="SAPBEXexcCritical5" xfId="802"/>
    <cellStyle name="SAPBEXexcCritical6" xfId="803"/>
    <cellStyle name="SAPBEXexcGood1" xfId="804"/>
    <cellStyle name="SAPBEXexcGood2" xfId="805"/>
    <cellStyle name="SAPBEXexcGood3" xfId="806"/>
    <cellStyle name="SAPBEXfilterDrill" xfId="807"/>
    <cellStyle name="SAPBEXfilterItem" xfId="808"/>
    <cellStyle name="SAPBEXfilterText" xfId="809"/>
    <cellStyle name="SAPBEXformats" xfId="810"/>
    <cellStyle name="SAPBEXheaderItem" xfId="811"/>
    <cellStyle name="SAPBEXheaderItem 2" xfId="996"/>
    <cellStyle name="SAPBEXheaderText" xfId="812"/>
    <cellStyle name="SAPBEXheaderText 2" xfId="997"/>
    <cellStyle name="SAPBEXresData" xfId="813"/>
    <cellStyle name="SAPBEXresDataEmph" xfId="814"/>
    <cellStyle name="SAPBEXresItem" xfId="815"/>
    <cellStyle name="SAPBEXstdData" xfId="816"/>
    <cellStyle name="SAPBEXstdDataEmph" xfId="817"/>
    <cellStyle name="SAPBEXstdItem" xfId="818"/>
    <cellStyle name="SAPBEXtitle" xfId="819"/>
    <cellStyle name="SAPBEXundefined" xfId="820"/>
    <cellStyle name="SCH1" xfId="821"/>
    <cellStyle name="SCH1 2" xfId="998"/>
    <cellStyle name="SMALL" xfId="822"/>
    <cellStyle name="Standard_9912(4)" xfId="823"/>
    <cellStyle name="StandardInput" xfId="824"/>
    <cellStyle name="STIL1 - Formatvorlage1" xfId="825"/>
    <cellStyle name="STIL2 - Formatvorlage2" xfId="826"/>
    <cellStyle name="STIL3 - Formatvorlage3" xfId="827"/>
    <cellStyle name="STIL4 - Formatvorlage4" xfId="828"/>
    <cellStyle name="Style 1" xfId="829"/>
    <cellStyle name="Style 2" xfId="830"/>
    <cellStyle name="Style 2 2" xfId="999"/>
    <cellStyle name="style1" xfId="831"/>
    <cellStyle name="Sub routine" xfId="832"/>
    <cellStyle name="subhead" xfId="833"/>
    <cellStyle name="SubHeading" xfId="834"/>
    <cellStyle name="Subtotal" xfId="835"/>
    <cellStyle name="subtotals" xfId="836"/>
    <cellStyle name="Table Head" xfId="837"/>
    <cellStyle name="Table Source" xfId="838"/>
    <cellStyle name="Table Text" xfId="839"/>
    <cellStyle name="Table Title" xfId="840"/>
    <cellStyle name="Table Units" xfId="841"/>
    <cellStyle name="TED STANDARD" xfId="842"/>
    <cellStyle name="Text" xfId="843"/>
    <cellStyle name="Text 1" xfId="844"/>
    <cellStyle name="Text 2" xfId="845"/>
    <cellStyle name="Text Head 1" xfId="846"/>
    <cellStyle name="Text Head 2" xfId="847"/>
    <cellStyle name="Text Indent 1" xfId="848"/>
    <cellStyle name="Text Indent 2" xfId="849"/>
    <cellStyle name="Text Indent A" xfId="850"/>
    <cellStyle name="Text Indent A 2" xfId="1000"/>
    <cellStyle name="Text Indent B" xfId="851"/>
    <cellStyle name="Text Indent C" xfId="852"/>
    <cellStyle name="Text_25. Property assets" xfId="853"/>
    <cellStyle name="tick" xfId="854"/>
    <cellStyle name="Tickmark" xfId="855"/>
    <cellStyle name="Title" xfId="856" builtinId="15" customBuiltin="1"/>
    <cellStyle name="TOC 1" xfId="857"/>
    <cellStyle name="TOC 2" xfId="858"/>
    <cellStyle name="Total" xfId="859" builtinId="25" customBuiltin="1"/>
    <cellStyle name="Undefiniert" xfId="860"/>
    <cellStyle name="Undefiniert 2" xfId="1001"/>
    <cellStyle name="UnitValuation" xfId="861"/>
    <cellStyle name="Valuta (0)" xfId="862"/>
    <cellStyle name="Valuta_Page 12" xfId="863"/>
    <cellStyle name="Währung [0]_Mappe1" xfId="864"/>
    <cellStyle name="Währung_Mappe1" xfId="865"/>
    <cellStyle name="Warning Text" xfId="866" builtinId="11" customBuiltin="1"/>
    <cellStyle name="wrap" xfId="867"/>
    <cellStyle name="Wไhrung [0]_35ERI8T2gbIEMixb4v26icuOo" xfId="868"/>
    <cellStyle name="Wไhrung_35ERI8T2gbIEMixb4v26icuOo" xfId="869"/>
    <cellStyle name="ｵﾒﾁ｡ﾒﾃ爼ﾗ靉ﾁ篦ｧﾋﾅﾒﾂﾁﾔｵﾔ" xfId="870"/>
    <cellStyle name="การคำนวณ" xfId="880"/>
    <cellStyle name="ข้อความเตือน" xfId="881"/>
    <cellStyle name="ข้อความอธิบาย" xfId="882"/>
    <cellStyle name="เครื่องหมายจุลภาค [0]_10891-46" xfId="871"/>
    <cellStyle name="เครื่องหมายจุลภาค_10891-46" xfId="872"/>
    <cellStyle name="เครื่องหมายสกุลเงิน [0]_10891-46" xfId="873"/>
    <cellStyle name="เครื่องหมายสกุลเงิน_10891-46" xfId="874"/>
    <cellStyle name="ชื่อเรื่อง" xfId="883"/>
    <cellStyle name="เชื่อมโยงหลายมิติ" xfId="875"/>
    <cellStyle name="เซลล์ตรวจสอบ" xfId="876"/>
    <cellStyle name="เซลล์ที่มีการเชื่อมโยง" xfId="877"/>
    <cellStyle name="ดี" xfId="884"/>
    <cellStyle name="ตามการเชื่อมโยงหลายมิติ" xfId="885"/>
    <cellStyle name="น้บะภฒ_95" xfId="886"/>
    <cellStyle name="ปกติ_~4895791" xfId="887"/>
    <cellStyle name="ป้อนค่า" xfId="888"/>
    <cellStyle name="ปานกลาง" xfId="889"/>
    <cellStyle name="ผลรวม" xfId="890"/>
    <cellStyle name="แย่" xfId="878"/>
    <cellStyle name="ฤ?ธถ [0]_95" xfId="891"/>
    <cellStyle name="ฤ?ธถ_95" xfId="892"/>
    <cellStyle name="ฤธถ [0]_95" xfId="893"/>
    <cellStyle name="ฤธถ_95" xfId="894"/>
    <cellStyle name="ลEญ [0]_laroux" xfId="895"/>
    <cellStyle name="ลEญ_laroux" xfId="896"/>
    <cellStyle name="ล๋ศญ [0]_95" xfId="897"/>
    <cellStyle name="ล๋ศญ_95" xfId="898"/>
    <cellStyle name="วฅมุ_4ฟ๙ฝวภ๛" xfId="899"/>
    <cellStyle name="ส่วนที่ถูกเน้น1" xfId="900"/>
    <cellStyle name="ส่วนที่ถูกเน้น2" xfId="901"/>
    <cellStyle name="ส่วนที่ถูกเน้น3" xfId="902"/>
    <cellStyle name="ส่วนที่ถูกเน้น4" xfId="903"/>
    <cellStyle name="ส่วนที่ถูกเน้น5" xfId="904"/>
    <cellStyle name="ส่วนที่ถูกเน้น6" xfId="905"/>
    <cellStyle name="แสดงผล" xfId="879"/>
    <cellStyle name="หมายเหตุ" xfId="906"/>
    <cellStyle name="หมายเหตุ 2" xfId="1002"/>
    <cellStyle name="หัวเรื่อง 1" xfId="907"/>
    <cellStyle name="หัวเรื่อง 2" xfId="908"/>
    <cellStyle name="หัวเรื่อง 3" xfId="909"/>
    <cellStyle name="หัวเรื่อง 4" xfId="910"/>
    <cellStyle name="콤마 [0]_24node" xfId="911"/>
    <cellStyle name="콤마_대우전자 5.0" xfId="912"/>
    <cellStyle name="표준_PTP(Dept)_v2" xfId="913"/>
    <cellStyle name="一般_0006(1)" xfId="914"/>
    <cellStyle name="千分位[0]_LC (2)" xfId="915"/>
    <cellStyle name="千分位_LC (2)" xfId="916"/>
    <cellStyle name="常规_040430 COA PCA v5" xfId="917"/>
    <cellStyle name="未定義" xfId="918"/>
    <cellStyle name="桁区切り [0.00]_May BS,PL" xfId="919"/>
    <cellStyle name="桁区切り_BOM_Apr02" xfId="920"/>
    <cellStyle name="標準_05_AR862為替評価替え確認リスト印刷_帳票レイアウト" xfId="921"/>
    <cellStyle name="爼ﾗ靉ﾁ篦ｧﾋﾅﾒﾂﾁﾔｵﾔ" xfId="922"/>
    <cellStyle name="貨幣 [0]_liz-ss" xfId="923"/>
    <cellStyle name="貨幣[0]_LC (2)" xfId="924"/>
    <cellStyle name="貨幣_LC (2)" xfId="925"/>
    <cellStyle name="通貨 [0.00]_part price" xfId="926"/>
    <cellStyle name="通貨_part price" xfId="9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8"/>
  <sheetViews>
    <sheetView tabSelected="1" zoomScaleNormal="100" zoomScaleSheetLayoutView="90" workbookViewId="0">
      <selection sqref="A1:C1"/>
    </sheetView>
  </sheetViews>
  <sheetFormatPr defaultColWidth="9.140625" defaultRowHeight="22.5" customHeight="1"/>
  <cols>
    <col min="1" max="1" width="50.85546875" style="4" customWidth="1"/>
    <col min="2" max="2" width="12.28515625" style="2" customWidth="1"/>
    <col min="3" max="3" width="2" style="3" customWidth="1"/>
    <col min="4" max="4" width="15.28515625" style="8" customWidth="1"/>
    <col min="5" max="5" width="2" style="17" customWidth="1"/>
    <col min="6" max="6" width="15.28515625" style="19" customWidth="1"/>
    <col min="7" max="7" width="9.140625" style="8"/>
    <col min="8" max="8" width="12" style="8" bestFit="1" customWidth="1"/>
    <col min="9" max="9" width="11.28515625" style="8" bestFit="1" customWidth="1"/>
    <col min="10" max="16384" width="9.140625" style="8"/>
  </cols>
  <sheetData>
    <row r="1" spans="1:7" s="24" customFormat="1" ht="22.5" customHeight="1">
      <c r="A1" s="227" t="s">
        <v>94</v>
      </c>
      <c r="B1" s="227"/>
      <c r="C1" s="227"/>
      <c r="E1" s="25"/>
    </row>
    <row r="2" spans="1:7" s="24" customFormat="1" ht="22.5" customHeight="1">
      <c r="A2" s="227" t="s">
        <v>16</v>
      </c>
      <c r="B2" s="227"/>
      <c r="C2" s="227"/>
      <c r="E2" s="25"/>
    </row>
    <row r="3" spans="1:7" s="24" customFormat="1" ht="22.5" customHeight="1">
      <c r="A3" s="189"/>
      <c r="B3" s="189"/>
      <c r="C3" s="189"/>
      <c r="E3" s="25"/>
      <c r="F3" s="189"/>
    </row>
    <row r="4" spans="1:7" ht="22.5" customHeight="1">
      <c r="C4" s="1"/>
      <c r="D4" s="190" t="s">
        <v>107</v>
      </c>
      <c r="E4" s="30"/>
      <c r="F4" s="6" t="s">
        <v>45</v>
      </c>
    </row>
    <row r="5" spans="1:7" ht="22.5" customHeight="1">
      <c r="A5" s="26" t="s">
        <v>17</v>
      </c>
      <c r="B5" s="2" t="s">
        <v>0</v>
      </c>
      <c r="D5" s="28">
        <v>2563</v>
      </c>
      <c r="E5" s="31"/>
      <c r="F5" s="28">
        <v>2562</v>
      </c>
    </row>
    <row r="6" spans="1:7" ht="22.5" customHeight="1">
      <c r="A6" s="21"/>
      <c r="C6" s="8"/>
      <c r="D6" s="27" t="s">
        <v>46</v>
      </c>
      <c r="E6" s="32"/>
      <c r="F6" s="27"/>
    </row>
    <row r="7" spans="1:7" ht="22.5" customHeight="1">
      <c r="A7" s="21"/>
      <c r="C7" s="8"/>
      <c r="D7" s="226" t="s">
        <v>91</v>
      </c>
      <c r="E7" s="226"/>
      <c r="F7" s="226"/>
    </row>
    <row r="8" spans="1:7" ht="22.5" customHeight="1">
      <c r="A8" s="197" t="s">
        <v>18</v>
      </c>
      <c r="B8" s="2" t="s">
        <v>52</v>
      </c>
      <c r="D8" s="172">
        <v>1176457611</v>
      </c>
      <c r="E8" s="198"/>
      <c r="F8" s="199">
        <v>434352896</v>
      </c>
    </row>
    <row r="9" spans="1:7" ht="22.5" customHeight="1">
      <c r="A9" s="197" t="s">
        <v>36</v>
      </c>
      <c r="B9" s="2" t="s">
        <v>98</v>
      </c>
      <c r="D9" s="172">
        <v>811596885</v>
      </c>
      <c r="E9" s="198"/>
      <c r="F9" s="199">
        <v>855895967</v>
      </c>
    </row>
    <row r="10" spans="1:7" ht="22.5" customHeight="1">
      <c r="A10" s="197" t="s">
        <v>35</v>
      </c>
      <c r="D10" s="172">
        <v>39256049</v>
      </c>
      <c r="E10" s="198"/>
      <c r="F10" s="199">
        <v>48079998</v>
      </c>
    </row>
    <row r="11" spans="1:7" ht="22.5" customHeight="1">
      <c r="A11" s="197" t="s">
        <v>55</v>
      </c>
      <c r="B11" s="2" t="s">
        <v>95</v>
      </c>
      <c r="D11" s="172">
        <v>252339601</v>
      </c>
      <c r="E11" s="198"/>
      <c r="F11" s="199">
        <v>217276341</v>
      </c>
    </row>
    <row r="12" spans="1:7" ht="22.5" customHeight="1">
      <c r="A12" s="197" t="s">
        <v>56</v>
      </c>
      <c r="B12" s="2" t="s">
        <v>79</v>
      </c>
      <c r="D12" s="172">
        <v>10627585</v>
      </c>
      <c r="E12" s="198"/>
      <c r="F12" s="199">
        <v>74716321</v>
      </c>
    </row>
    <row r="13" spans="1:7" ht="22.5" customHeight="1">
      <c r="A13" s="197" t="s">
        <v>102</v>
      </c>
      <c r="B13" s="2" t="s">
        <v>72</v>
      </c>
      <c r="D13" s="172">
        <v>5643551</v>
      </c>
      <c r="E13" s="198"/>
      <c r="F13" s="200">
        <v>0</v>
      </c>
    </row>
    <row r="14" spans="1:7" ht="22.5" customHeight="1">
      <c r="A14" s="201" t="s">
        <v>93</v>
      </c>
      <c r="B14" s="2" t="s">
        <v>99</v>
      </c>
      <c r="D14" s="173">
        <v>19740674</v>
      </c>
      <c r="E14" s="198"/>
      <c r="F14" s="199">
        <v>2984626</v>
      </c>
    </row>
    <row r="15" spans="1:7" ht="22.5" customHeight="1">
      <c r="A15" s="197" t="s">
        <v>19</v>
      </c>
      <c r="D15" s="172"/>
      <c r="E15" s="198"/>
      <c r="F15" s="199"/>
    </row>
    <row r="16" spans="1:7" ht="22.5" customHeight="1">
      <c r="A16" s="197" t="s">
        <v>37</v>
      </c>
      <c r="B16" s="2" t="s">
        <v>140</v>
      </c>
      <c r="D16" s="172">
        <v>11721699787</v>
      </c>
      <c r="E16" s="198"/>
      <c r="F16" s="199">
        <v>13131713794</v>
      </c>
      <c r="G16" s="33"/>
    </row>
    <row r="17" spans="1:7" ht="22.5" customHeight="1">
      <c r="A17" s="197" t="s">
        <v>134</v>
      </c>
      <c r="D17" s="172">
        <v>1267623</v>
      </c>
      <c r="E17" s="198"/>
      <c r="F17" s="199">
        <v>1786867</v>
      </c>
    </row>
    <row r="18" spans="1:7" ht="22.5" customHeight="1">
      <c r="A18" s="197" t="s">
        <v>92</v>
      </c>
      <c r="D18" s="172">
        <v>4800000</v>
      </c>
      <c r="E18" s="198"/>
      <c r="F18" s="199">
        <v>4800000</v>
      </c>
    </row>
    <row r="19" spans="1:7" ht="22.5" customHeight="1">
      <c r="A19" s="197" t="s">
        <v>38</v>
      </c>
      <c r="D19" s="172">
        <v>509731344</v>
      </c>
      <c r="E19" s="198"/>
      <c r="F19" s="199">
        <v>527152482</v>
      </c>
      <c r="G19" s="33"/>
    </row>
    <row r="20" spans="1:7" ht="22.5" customHeight="1">
      <c r="A20" s="197" t="s">
        <v>135</v>
      </c>
      <c r="D20" s="172">
        <v>58285165</v>
      </c>
      <c r="E20" s="198"/>
      <c r="F20" s="200">
        <v>0</v>
      </c>
      <c r="G20" s="33"/>
    </row>
    <row r="21" spans="1:7" ht="22.5" customHeight="1">
      <c r="A21" s="197" t="s">
        <v>42</v>
      </c>
      <c r="D21" s="172">
        <v>37156551</v>
      </c>
      <c r="E21" s="198"/>
      <c r="F21" s="199">
        <v>33474832</v>
      </c>
    </row>
    <row r="22" spans="1:7" ht="22.5" customHeight="1">
      <c r="A22" s="201" t="s">
        <v>34</v>
      </c>
      <c r="B22" s="2" t="s">
        <v>136</v>
      </c>
      <c r="D22" s="172">
        <v>397734246</v>
      </c>
      <c r="E22" s="198"/>
      <c r="F22" s="199">
        <v>387546269</v>
      </c>
      <c r="G22" s="56"/>
    </row>
    <row r="23" spans="1:7" ht="22.5" customHeight="1">
      <c r="A23" s="197" t="s">
        <v>1</v>
      </c>
      <c r="B23" s="2" t="s">
        <v>53</v>
      </c>
      <c r="D23" s="174">
        <v>157191932</v>
      </c>
      <c r="E23" s="198"/>
      <c r="F23" s="202">
        <v>213044683</v>
      </c>
      <c r="G23" s="56"/>
    </row>
    <row r="24" spans="1:7" ht="22.5" customHeight="1">
      <c r="A24" s="197"/>
      <c r="D24" s="172"/>
      <c r="E24" s="198"/>
      <c r="F24" s="199"/>
    </row>
    <row r="25" spans="1:7" ht="22.5" customHeight="1" thickBot="1">
      <c r="A25" s="203" t="s">
        <v>2</v>
      </c>
      <c r="B25" s="204"/>
      <c r="C25" s="205"/>
      <c r="D25" s="175">
        <f>SUM(D8:D23)</f>
        <v>15203528604</v>
      </c>
      <c r="E25" s="206"/>
      <c r="F25" s="207">
        <f>SUM(F8:F23)</f>
        <v>15932825076</v>
      </c>
    </row>
    <row r="26" spans="1:7" s="24" customFormat="1" ht="22.5" customHeight="1" thickTop="1">
      <c r="A26" s="227" t="s">
        <v>94</v>
      </c>
      <c r="B26" s="227"/>
      <c r="C26" s="227"/>
      <c r="E26" s="25"/>
    </row>
    <row r="27" spans="1:7" s="24" customFormat="1" ht="22.5" customHeight="1">
      <c r="A27" s="227" t="s">
        <v>16</v>
      </c>
      <c r="B27" s="227"/>
      <c r="C27" s="227"/>
      <c r="E27" s="25"/>
    </row>
    <row r="28" spans="1:7" ht="22.5" customHeight="1">
      <c r="A28" s="1"/>
      <c r="B28" s="1"/>
      <c r="C28" s="1"/>
      <c r="F28" s="20"/>
    </row>
    <row r="29" spans="1:7" ht="22.5" customHeight="1">
      <c r="C29" s="1"/>
      <c r="D29" s="190" t="s">
        <v>107</v>
      </c>
      <c r="E29" s="30"/>
      <c r="F29" s="6" t="s">
        <v>45</v>
      </c>
    </row>
    <row r="30" spans="1:7" ht="22.5" customHeight="1">
      <c r="A30" s="189" t="s">
        <v>66</v>
      </c>
      <c r="B30" s="2" t="s">
        <v>0</v>
      </c>
      <c r="D30" s="28">
        <v>2563</v>
      </c>
      <c r="E30" s="31"/>
      <c r="F30" s="28">
        <v>2562</v>
      </c>
    </row>
    <row r="31" spans="1:7" ht="22.5" customHeight="1">
      <c r="A31" s="1"/>
      <c r="C31" s="29"/>
      <c r="D31" s="27" t="s">
        <v>46</v>
      </c>
      <c r="E31" s="32"/>
      <c r="F31" s="27"/>
    </row>
    <row r="32" spans="1:7" ht="22.5" customHeight="1">
      <c r="A32" s="5"/>
      <c r="B32" s="6"/>
      <c r="C32" s="7"/>
      <c r="D32" s="226" t="s">
        <v>91</v>
      </c>
      <c r="E32" s="226"/>
      <c r="F32" s="226"/>
    </row>
    <row r="33" spans="1:9" ht="22.5" customHeight="1">
      <c r="A33" s="208" t="s">
        <v>3</v>
      </c>
      <c r="B33" s="209"/>
      <c r="C33" s="210"/>
      <c r="D33" s="176"/>
      <c r="E33" s="176"/>
      <c r="F33" s="187"/>
    </row>
    <row r="34" spans="1:9" ht="22.5" customHeight="1">
      <c r="A34" s="197" t="s">
        <v>22</v>
      </c>
      <c r="B34" s="2" t="s">
        <v>95</v>
      </c>
      <c r="D34" s="177">
        <v>7265883016</v>
      </c>
      <c r="E34" s="176"/>
      <c r="F34" s="173">
        <v>7987279277</v>
      </c>
    </row>
    <row r="35" spans="1:9" ht="22.5" customHeight="1">
      <c r="A35" s="211" t="s">
        <v>21</v>
      </c>
      <c r="B35" s="2" t="s">
        <v>137</v>
      </c>
      <c r="D35" s="172">
        <v>104331680</v>
      </c>
      <c r="E35" s="198"/>
      <c r="F35" s="199">
        <v>71769479</v>
      </c>
    </row>
    <row r="36" spans="1:9" ht="22.5" customHeight="1">
      <c r="A36" s="211" t="s">
        <v>103</v>
      </c>
      <c r="B36" s="2" t="s">
        <v>72</v>
      </c>
      <c r="D36" s="172">
        <v>1157621</v>
      </c>
      <c r="E36" s="198"/>
      <c r="F36" s="200">
        <v>0</v>
      </c>
    </row>
    <row r="37" spans="1:9" ht="22.5" customHeight="1">
      <c r="A37" s="211" t="s">
        <v>173</v>
      </c>
      <c r="B37" s="2" t="s">
        <v>99</v>
      </c>
      <c r="D37" s="178">
        <v>0</v>
      </c>
      <c r="E37" s="198"/>
      <c r="F37" s="199">
        <v>20372</v>
      </c>
    </row>
    <row r="38" spans="1:9" ht="22.5" customHeight="1">
      <c r="A38" s="211" t="s">
        <v>20</v>
      </c>
      <c r="C38" s="210"/>
      <c r="D38" s="179">
        <v>86471473</v>
      </c>
      <c r="E38" s="198"/>
      <c r="F38" s="212">
        <v>55980683</v>
      </c>
      <c r="I38" s="188"/>
    </row>
    <row r="39" spans="1:9" ht="22.5" customHeight="1">
      <c r="A39" s="74" t="s">
        <v>138</v>
      </c>
      <c r="D39" s="172">
        <v>55367118</v>
      </c>
      <c r="E39" s="198"/>
      <c r="F39" s="200">
        <v>0</v>
      </c>
    </row>
    <row r="40" spans="1:9" ht="22.5" customHeight="1">
      <c r="A40" s="211" t="s">
        <v>47</v>
      </c>
      <c r="D40" s="172">
        <v>234589145</v>
      </c>
      <c r="E40" s="198"/>
      <c r="F40" s="199">
        <v>229520498</v>
      </c>
    </row>
    <row r="41" spans="1:9" ht="22.5" customHeight="1">
      <c r="A41" s="211" t="s">
        <v>23</v>
      </c>
      <c r="B41" s="2" t="s">
        <v>139</v>
      </c>
      <c r="D41" s="172">
        <v>932238798</v>
      </c>
      <c r="E41" s="198"/>
      <c r="F41" s="199">
        <v>1044615359</v>
      </c>
    </row>
    <row r="42" spans="1:9" ht="22.5" customHeight="1">
      <c r="A42" s="1" t="s">
        <v>4</v>
      </c>
      <c r="B42" s="204"/>
      <c r="C42" s="205"/>
      <c r="D42" s="180">
        <f>SUM(D34:D41)</f>
        <v>8680038851</v>
      </c>
      <c r="E42" s="213"/>
      <c r="F42" s="180">
        <f>SUM(F34:F41)</f>
        <v>9389185668</v>
      </c>
    </row>
    <row r="43" spans="1:9" ht="22.5" customHeight="1">
      <c r="A43" s="211"/>
      <c r="D43" s="181"/>
      <c r="E43" s="176"/>
      <c r="F43" s="181"/>
    </row>
    <row r="44" spans="1:9" ht="22.5" customHeight="1">
      <c r="A44" s="208" t="s">
        <v>67</v>
      </c>
      <c r="D44" s="181"/>
      <c r="E44" s="176"/>
      <c r="F44" s="181"/>
    </row>
    <row r="45" spans="1:9" ht="22.5" customHeight="1">
      <c r="A45" s="211" t="s">
        <v>5</v>
      </c>
      <c r="D45" s="181"/>
      <c r="E45" s="176"/>
      <c r="F45" s="181"/>
    </row>
    <row r="46" spans="1:9" ht="22.5" customHeight="1" thickBot="1">
      <c r="A46" s="211" t="s">
        <v>24</v>
      </c>
      <c r="D46" s="182">
        <v>200000000</v>
      </c>
      <c r="E46" s="172"/>
      <c r="F46" s="214">
        <v>200000000</v>
      </c>
    </row>
    <row r="47" spans="1:9" ht="22.5" customHeight="1" thickTop="1">
      <c r="A47" s="211" t="s">
        <v>25</v>
      </c>
      <c r="D47" s="183">
        <v>200000000</v>
      </c>
      <c r="E47" s="198"/>
      <c r="F47" s="215">
        <v>200000000</v>
      </c>
    </row>
    <row r="48" spans="1:9" ht="22.5" customHeight="1">
      <c r="A48" s="211" t="s">
        <v>54</v>
      </c>
      <c r="D48" s="183">
        <v>427500000</v>
      </c>
      <c r="E48" s="198"/>
      <c r="F48" s="215">
        <v>427500000</v>
      </c>
    </row>
    <row r="49" spans="1:8" ht="22.5" customHeight="1">
      <c r="A49" s="211" t="s">
        <v>11</v>
      </c>
      <c r="D49" s="184"/>
      <c r="E49" s="198"/>
      <c r="F49" s="184"/>
    </row>
    <row r="50" spans="1:8" ht="22.5" customHeight="1">
      <c r="A50" s="211" t="s">
        <v>26</v>
      </c>
      <c r="D50" s="184"/>
      <c r="E50" s="198"/>
      <c r="F50" s="184"/>
    </row>
    <row r="51" spans="1:8" ht="22.5" customHeight="1">
      <c r="A51" s="211" t="s">
        <v>27</v>
      </c>
      <c r="D51" s="183">
        <v>20000000</v>
      </c>
      <c r="E51" s="198"/>
      <c r="F51" s="215">
        <v>20000000</v>
      </c>
      <c r="H51" s="131"/>
    </row>
    <row r="52" spans="1:8" ht="22.5" customHeight="1">
      <c r="A52" s="211" t="s">
        <v>28</v>
      </c>
      <c r="D52" s="172">
        <v>5554283926</v>
      </c>
      <c r="E52" s="198"/>
      <c r="F52" s="215">
        <v>5553077271</v>
      </c>
    </row>
    <row r="53" spans="1:8" ht="22.5" customHeight="1">
      <c r="A53" s="211" t="s">
        <v>68</v>
      </c>
      <c r="B53" s="2" t="s">
        <v>105</v>
      </c>
      <c r="D53" s="172">
        <v>321705827</v>
      </c>
      <c r="E53" s="198"/>
      <c r="F53" s="215">
        <v>343062137</v>
      </c>
    </row>
    <row r="54" spans="1:8" ht="22.5" customHeight="1">
      <c r="A54" s="1" t="s">
        <v>69</v>
      </c>
      <c r="D54" s="180">
        <f>SUM(D47:D53)</f>
        <v>6523489753</v>
      </c>
      <c r="E54" s="213"/>
      <c r="F54" s="75">
        <f>SUM(F47:F53)</f>
        <v>6543639408</v>
      </c>
    </row>
    <row r="55" spans="1:8" ht="22.5" customHeight="1">
      <c r="A55" s="1"/>
      <c r="D55" s="181"/>
      <c r="E55" s="176"/>
      <c r="F55" s="181"/>
    </row>
    <row r="56" spans="1:8" ht="22.5" customHeight="1" thickBot="1">
      <c r="A56" s="1" t="s">
        <v>70</v>
      </c>
      <c r="D56" s="185">
        <f>D42+D54</f>
        <v>15203528604</v>
      </c>
      <c r="E56" s="213"/>
      <c r="F56" s="87">
        <f>F42+F54</f>
        <v>15932825076</v>
      </c>
    </row>
    <row r="57" spans="1:8" ht="22.5" customHeight="1" thickTop="1">
      <c r="A57" s="1"/>
      <c r="D57" s="186"/>
      <c r="E57" s="213"/>
      <c r="F57" s="76"/>
    </row>
    <row r="58" spans="1:8" ht="22.5" customHeight="1">
      <c r="A58" s="197"/>
      <c r="D58" s="187">
        <f>+D56-D25</f>
        <v>0</v>
      </c>
      <c r="E58" s="187"/>
      <c r="F58" s="187">
        <f>+F56-F25</f>
        <v>0</v>
      </c>
    </row>
  </sheetData>
  <mergeCells count="6">
    <mergeCell ref="D32:F32"/>
    <mergeCell ref="A27:C27"/>
    <mergeCell ref="A1:C1"/>
    <mergeCell ref="A2:C2"/>
    <mergeCell ref="A26:C26"/>
    <mergeCell ref="D7:F7"/>
  </mergeCells>
  <phoneticPr fontId="2" type="noConversion"/>
  <pageMargins left="0.8" right="0.7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  <ignoredErrors>
    <ignoredError sqref="D54 F5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16"/>
  <sheetViews>
    <sheetView topLeftCell="A103" zoomScale="90" zoomScaleNormal="90" zoomScaleSheetLayoutView="85" workbookViewId="0">
      <selection activeCell="A110" sqref="A110"/>
    </sheetView>
  </sheetViews>
  <sheetFormatPr defaultColWidth="9.140625" defaultRowHeight="21.95" customHeight="1"/>
  <cols>
    <col min="1" max="1" width="65.140625" style="16" customWidth="1"/>
    <col min="2" max="2" width="8.28515625" style="22" customWidth="1"/>
    <col min="3" max="3" width="1.140625" style="22" customWidth="1"/>
    <col min="4" max="4" width="14.42578125" style="11" customWidth="1"/>
    <col min="5" max="5" width="1.140625" style="11" customWidth="1"/>
    <col min="6" max="6" width="14.42578125" style="11" customWidth="1"/>
    <col min="7" max="7" width="9.140625" style="11"/>
    <col min="8" max="9" width="15.5703125" style="11" bestFit="1" customWidth="1"/>
    <col min="10" max="10" width="12.85546875" style="11" bestFit="1" customWidth="1"/>
    <col min="11" max="11" width="15.5703125" style="11" bestFit="1" customWidth="1"/>
    <col min="12" max="12" width="16.28515625" style="11" bestFit="1" customWidth="1"/>
    <col min="13" max="16384" width="9.140625" style="11"/>
  </cols>
  <sheetData>
    <row r="1" spans="1:6" s="34" customFormat="1" ht="21.95" customHeight="1">
      <c r="A1" s="227" t="s">
        <v>94</v>
      </c>
      <c r="B1" s="227"/>
      <c r="C1" s="227"/>
    </row>
    <row r="2" spans="1:6" s="34" customFormat="1" ht="21.95" customHeight="1">
      <c r="A2" s="192" t="s">
        <v>49</v>
      </c>
      <c r="B2" s="23"/>
      <c r="C2" s="23"/>
    </row>
    <row r="3" spans="1:6" ht="21.95" customHeight="1">
      <c r="A3" s="9"/>
      <c r="B3" s="10"/>
      <c r="C3" s="10"/>
      <c r="D3" s="229" t="s">
        <v>51</v>
      </c>
      <c r="E3" s="229"/>
      <c r="F3" s="229"/>
    </row>
    <row r="4" spans="1:6" ht="21.95" customHeight="1">
      <c r="A4" s="9"/>
      <c r="B4" s="10"/>
      <c r="C4" s="10"/>
      <c r="D4" s="230" t="s">
        <v>108</v>
      </c>
      <c r="E4" s="229"/>
      <c r="F4" s="229"/>
    </row>
    <row r="5" spans="1:6" ht="21.95" customHeight="1">
      <c r="A5" s="9"/>
      <c r="B5" s="12" t="s">
        <v>0</v>
      </c>
      <c r="C5" s="12"/>
      <c r="D5" s="28">
        <v>2563</v>
      </c>
      <c r="E5" s="31"/>
      <c r="F5" s="28">
        <v>2562</v>
      </c>
    </row>
    <row r="6" spans="1:6" s="14" customFormat="1" ht="21.95" customHeight="1">
      <c r="A6" s="13"/>
      <c r="B6" s="15"/>
      <c r="C6" s="15"/>
      <c r="D6" s="232" t="s">
        <v>91</v>
      </c>
      <c r="E6" s="232"/>
      <c r="F6" s="232"/>
    </row>
    <row r="7" spans="1:6" s="64" customFormat="1" ht="21.95" customHeight="1">
      <c r="A7" s="61" t="s">
        <v>29</v>
      </c>
      <c r="B7" s="61"/>
      <c r="C7" s="62"/>
      <c r="D7" s="63"/>
    </row>
    <row r="8" spans="1:6" s="64" customFormat="1" ht="21.95" customHeight="1">
      <c r="A8" s="65" t="s">
        <v>57</v>
      </c>
      <c r="B8" s="61"/>
      <c r="C8" s="62"/>
      <c r="D8" s="91">
        <v>2191809290</v>
      </c>
      <c r="E8" s="77"/>
      <c r="F8" s="91">
        <v>2773176475</v>
      </c>
    </row>
    <row r="9" spans="1:6" s="64" customFormat="1" ht="21.95" customHeight="1">
      <c r="A9" s="66" t="s">
        <v>58</v>
      </c>
      <c r="B9" s="63"/>
      <c r="D9" s="77">
        <v>-55268549</v>
      </c>
      <c r="E9" s="77"/>
      <c r="F9" s="77">
        <v>-47847309</v>
      </c>
    </row>
    <row r="10" spans="1:6" s="64" customFormat="1" ht="21.95" customHeight="1">
      <c r="A10" s="65" t="s">
        <v>59</v>
      </c>
      <c r="B10" s="63"/>
      <c r="D10" s="92">
        <f>SUM(D8:D9)</f>
        <v>2136540741</v>
      </c>
      <c r="F10" s="92">
        <f>SUM(F8:F9)</f>
        <v>2725329166</v>
      </c>
    </row>
    <row r="11" spans="1:6" s="64" customFormat="1" ht="21.95" customHeight="1">
      <c r="A11" s="67" t="s">
        <v>141</v>
      </c>
      <c r="B11" s="63" t="s">
        <v>72</v>
      </c>
    </row>
    <row r="12" spans="1:6" s="64" customFormat="1" ht="21.95" customHeight="1">
      <c r="A12" s="67" t="s">
        <v>149</v>
      </c>
      <c r="B12" s="63"/>
      <c r="D12" s="119">
        <v>559014608</v>
      </c>
      <c r="E12" s="119"/>
      <c r="F12" s="119">
        <v>-60013851</v>
      </c>
    </row>
    <row r="13" spans="1:6" s="64" customFormat="1" ht="21.95" customHeight="1">
      <c r="A13" s="67" t="s">
        <v>161</v>
      </c>
      <c r="B13" s="63"/>
      <c r="D13" s="119"/>
      <c r="E13" s="119"/>
      <c r="F13" s="119"/>
    </row>
    <row r="14" spans="1:6" s="64" customFormat="1" ht="21.95" customHeight="1">
      <c r="A14" s="67" t="s">
        <v>162</v>
      </c>
      <c r="B14" s="63"/>
      <c r="D14" s="120">
        <v>-9251889</v>
      </c>
      <c r="E14" s="119"/>
      <c r="F14" s="120">
        <v>-1760323</v>
      </c>
    </row>
    <row r="15" spans="1:6" s="64" customFormat="1" ht="21.95" customHeight="1">
      <c r="A15" s="68" t="s">
        <v>48</v>
      </c>
      <c r="B15" s="70"/>
      <c r="C15" s="69"/>
      <c r="D15" s="71">
        <f>SUM(D10:D14)</f>
        <v>2686303460</v>
      </c>
      <c r="E15" s="71"/>
      <c r="F15" s="71">
        <f>SUM(F10:F14)</f>
        <v>2663554992</v>
      </c>
    </row>
    <row r="16" spans="1:6" s="64" customFormat="1" ht="21.95" customHeight="1">
      <c r="A16" s="68" t="s">
        <v>39</v>
      </c>
      <c r="B16" s="70"/>
      <c r="C16" s="69"/>
      <c r="D16" s="71">
        <v>21111392</v>
      </c>
      <c r="E16" s="71"/>
      <c r="F16" s="71">
        <v>19027306</v>
      </c>
    </row>
    <row r="17" spans="1:10" s="64" customFormat="1" ht="21.95" customHeight="1">
      <c r="A17" s="69" t="s">
        <v>8</v>
      </c>
      <c r="B17" s="70"/>
      <c r="C17" s="69"/>
      <c r="D17" s="73">
        <v>93324458</v>
      </c>
      <c r="E17" s="73"/>
      <c r="F17" s="73">
        <v>91003395</v>
      </c>
    </row>
    <row r="18" spans="1:10" s="64" customFormat="1" ht="21.95" customHeight="1">
      <c r="A18" s="157" t="s">
        <v>144</v>
      </c>
      <c r="B18" s="70"/>
      <c r="C18" s="69"/>
      <c r="D18" s="73">
        <v>-115909041</v>
      </c>
      <c r="E18" s="73"/>
      <c r="F18" s="73">
        <v>37686819</v>
      </c>
    </row>
    <row r="19" spans="1:10" s="64" customFormat="1" ht="21.95" customHeight="1">
      <c r="A19" s="159" t="s">
        <v>163</v>
      </c>
      <c r="B19" s="70"/>
      <c r="C19" s="69"/>
      <c r="D19" s="73">
        <v>20549086</v>
      </c>
      <c r="E19" s="73"/>
      <c r="F19" s="73">
        <v>10028623</v>
      </c>
    </row>
    <row r="20" spans="1:10" s="64" customFormat="1" ht="21.95" customHeight="1">
      <c r="A20" s="60" t="s">
        <v>9</v>
      </c>
      <c r="B20" s="70"/>
      <c r="C20" s="69"/>
      <c r="D20" s="73">
        <v>225029</v>
      </c>
      <c r="E20" s="73"/>
      <c r="F20" s="73">
        <v>17602000</v>
      </c>
    </row>
    <row r="21" spans="1:10" s="64" customFormat="1" ht="21.95" customHeight="1">
      <c r="A21" s="62" t="s">
        <v>30</v>
      </c>
      <c r="B21" s="70"/>
      <c r="D21" s="75">
        <f>SUM(D15:D20)</f>
        <v>2705604384</v>
      </c>
      <c r="E21" s="76"/>
      <c r="F21" s="75">
        <f>SUM(F15:F20)</f>
        <v>2838903135</v>
      </c>
    </row>
    <row r="22" spans="1:10" s="64" customFormat="1" ht="12.6" customHeight="1">
      <c r="A22" s="62"/>
      <c r="B22" s="70"/>
      <c r="D22" s="77"/>
      <c r="E22" s="77"/>
      <c r="F22" s="77"/>
    </row>
    <row r="23" spans="1:10" s="64" customFormat="1" ht="21.95" customHeight="1">
      <c r="A23" s="61" t="s">
        <v>31</v>
      </c>
      <c r="B23" s="70"/>
      <c r="D23" s="77"/>
      <c r="E23" s="77"/>
      <c r="F23" s="77"/>
    </row>
    <row r="24" spans="1:10" s="64" customFormat="1" ht="21.95" customHeight="1">
      <c r="A24" s="60" t="s">
        <v>65</v>
      </c>
      <c r="B24" s="79"/>
      <c r="C24" s="78"/>
      <c r="D24" s="77">
        <v>1576901383</v>
      </c>
      <c r="E24" s="77"/>
      <c r="F24" s="77">
        <v>1706275991</v>
      </c>
    </row>
    <row r="25" spans="1:10" s="64" customFormat="1" ht="21.95" customHeight="1">
      <c r="A25" s="60" t="s">
        <v>63</v>
      </c>
      <c r="B25" s="191"/>
      <c r="D25" s="72">
        <v>-25835120</v>
      </c>
      <c r="E25" s="73"/>
      <c r="F25" s="72">
        <v>-16903086</v>
      </c>
    </row>
    <row r="26" spans="1:10" s="64" customFormat="1" ht="21.95" customHeight="1">
      <c r="A26" s="60" t="s">
        <v>62</v>
      </c>
      <c r="B26" s="191"/>
      <c r="D26" s="73">
        <f>SUM(D24:D25)</f>
        <v>1551066263</v>
      </c>
      <c r="E26" s="73"/>
      <c r="F26" s="73">
        <f>SUM(F24:F25)</f>
        <v>1689372905</v>
      </c>
    </row>
    <row r="27" spans="1:10" s="64" customFormat="1" ht="21.95" customHeight="1">
      <c r="A27" s="69" t="s">
        <v>60</v>
      </c>
      <c r="B27" s="79"/>
      <c r="C27" s="78"/>
      <c r="D27" s="73">
        <v>343879217</v>
      </c>
      <c r="E27" s="73"/>
      <c r="F27" s="73">
        <v>430270496</v>
      </c>
    </row>
    <row r="28" spans="1:10" s="64" customFormat="1" ht="21.95" customHeight="1">
      <c r="A28" s="60" t="s">
        <v>7</v>
      </c>
      <c r="D28" s="73">
        <v>78906267</v>
      </c>
      <c r="E28" s="73"/>
      <c r="F28" s="73">
        <v>122273986</v>
      </c>
    </row>
    <row r="29" spans="1:10" s="64" customFormat="1" ht="21.95" customHeight="1">
      <c r="A29" s="69" t="s">
        <v>10</v>
      </c>
      <c r="B29" s="191">
        <v>13</v>
      </c>
      <c r="D29" s="73">
        <v>322361497</v>
      </c>
      <c r="E29" s="73"/>
      <c r="F29" s="73">
        <v>400370332</v>
      </c>
      <c r="H29" s="170"/>
      <c r="I29" s="219"/>
      <c r="J29" s="170"/>
    </row>
    <row r="30" spans="1:10" s="64" customFormat="1" ht="21.95" customHeight="1">
      <c r="A30" s="69" t="s">
        <v>145</v>
      </c>
      <c r="B30" s="191">
        <v>13</v>
      </c>
      <c r="D30" s="73">
        <v>395730</v>
      </c>
      <c r="E30" s="73"/>
      <c r="F30" s="158">
        <v>0</v>
      </c>
      <c r="H30" s="170"/>
      <c r="I30" s="219"/>
      <c r="J30" s="170"/>
    </row>
    <row r="31" spans="1:10" s="64" customFormat="1" ht="21.95" customHeight="1">
      <c r="A31" s="159" t="s">
        <v>174</v>
      </c>
      <c r="B31" s="191">
        <v>16</v>
      </c>
      <c r="D31" s="73">
        <v>141322225</v>
      </c>
      <c r="E31" s="73"/>
      <c r="F31" s="158">
        <v>0</v>
      </c>
    </row>
    <row r="32" spans="1:10" s="64" customFormat="1" ht="21.95" customHeight="1">
      <c r="A32" s="62" t="s">
        <v>41</v>
      </c>
      <c r="B32" s="70"/>
      <c r="D32" s="75">
        <f>SUM(D26:D31)</f>
        <v>2437931199</v>
      </c>
      <c r="E32" s="76"/>
      <c r="F32" s="75">
        <f>SUM(F26:F31)</f>
        <v>2642287719</v>
      </c>
    </row>
    <row r="33" spans="1:10" s="64" customFormat="1" ht="21.95" customHeight="1">
      <c r="A33" s="58" t="s">
        <v>12</v>
      </c>
      <c r="B33" s="70"/>
      <c r="C33" s="58"/>
      <c r="D33" s="80">
        <f>D21-D32</f>
        <v>267673185</v>
      </c>
      <c r="E33" s="76"/>
      <c r="F33" s="80">
        <f>F21-F32</f>
        <v>196615416</v>
      </c>
    </row>
    <row r="34" spans="1:10" s="64" customFormat="1" ht="21.95" customHeight="1">
      <c r="A34" s="109" t="s">
        <v>87</v>
      </c>
      <c r="B34" s="191">
        <v>15</v>
      </c>
      <c r="D34" s="73">
        <v>49642570</v>
      </c>
      <c r="E34" s="73"/>
      <c r="F34" s="73">
        <v>35325191</v>
      </c>
    </row>
    <row r="35" spans="1:10" s="64" customFormat="1" ht="21.95" customHeight="1">
      <c r="A35" s="58" t="s">
        <v>61</v>
      </c>
      <c r="B35" s="191"/>
      <c r="D35" s="75">
        <f>D33-D34</f>
        <v>218030615</v>
      </c>
      <c r="E35" s="76"/>
      <c r="F35" s="75">
        <f>F33-F34</f>
        <v>161290225</v>
      </c>
    </row>
    <row r="36" spans="1:10" s="64" customFormat="1" ht="21.95" customHeight="1">
      <c r="A36" s="62"/>
      <c r="D36" s="63"/>
      <c r="E36" s="81"/>
      <c r="F36" s="76"/>
      <c r="G36" s="76"/>
      <c r="H36" s="76"/>
      <c r="I36" s="76"/>
    </row>
    <row r="37" spans="1:10" s="64" customFormat="1" ht="21.95" customHeight="1">
      <c r="A37" s="227" t="s">
        <v>94</v>
      </c>
      <c r="B37" s="227"/>
      <c r="C37" s="227"/>
      <c r="D37" s="83"/>
      <c r="E37" s="82"/>
    </row>
    <row r="38" spans="1:10" s="64" customFormat="1" ht="21.95" customHeight="1">
      <c r="A38" s="228" t="s">
        <v>49</v>
      </c>
      <c r="B38" s="228"/>
      <c r="C38" s="228"/>
      <c r="D38" s="228"/>
      <c r="E38" s="228"/>
    </row>
    <row r="39" spans="1:10" s="64" customFormat="1" ht="21.95" customHeight="1">
      <c r="A39" s="84"/>
      <c r="B39" s="84"/>
      <c r="C39" s="84"/>
      <c r="D39" s="229" t="s">
        <v>51</v>
      </c>
      <c r="E39" s="229"/>
      <c r="F39" s="229"/>
    </row>
    <row r="40" spans="1:10" s="64" customFormat="1" ht="21.95" customHeight="1">
      <c r="A40" s="85"/>
      <c r="B40" s="85"/>
      <c r="C40" s="85"/>
      <c r="D40" s="230" t="s">
        <v>108</v>
      </c>
      <c r="E40" s="229"/>
      <c r="F40" s="229"/>
    </row>
    <row r="41" spans="1:10" s="64" customFormat="1" ht="21.95" customHeight="1">
      <c r="A41" s="85"/>
      <c r="B41" s="63" t="s">
        <v>0</v>
      </c>
      <c r="D41" s="28">
        <v>2563</v>
      </c>
      <c r="E41" s="31"/>
      <c r="F41" s="28">
        <v>2562</v>
      </c>
    </row>
    <row r="42" spans="1:10" s="64" customFormat="1" ht="21.95" customHeight="1">
      <c r="D42" s="231" t="s">
        <v>91</v>
      </c>
      <c r="E42" s="231"/>
      <c r="F42" s="231"/>
    </row>
    <row r="43" spans="1:10" s="64" customFormat="1" ht="21.95" customHeight="1">
      <c r="A43" s="62" t="s">
        <v>169</v>
      </c>
      <c r="D43" s="224"/>
      <c r="E43" s="224"/>
      <c r="F43" s="224"/>
    </row>
    <row r="44" spans="1:10" s="64" customFormat="1" ht="21.95" customHeight="1">
      <c r="A44" s="59" t="s">
        <v>80</v>
      </c>
      <c r="D44" s="77"/>
      <c r="E44" s="77"/>
      <c r="F44" s="77"/>
    </row>
    <row r="45" spans="1:10" s="64" customFormat="1" ht="21.95" customHeight="1">
      <c r="A45" s="159" t="s">
        <v>164</v>
      </c>
    </row>
    <row r="46" spans="1:10" s="64" customFormat="1" ht="21.95" customHeight="1">
      <c r="A46" s="159" t="s">
        <v>168</v>
      </c>
      <c r="D46" s="77">
        <v>629474365</v>
      </c>
      <c r="E46" s="77"/>
      <c r="F46" s="133">
        <v>280191869</v>
      </c>
      <c r="H46" s="221"/>
      <c r="I46" s="170"/>
      <c r="J46" s="170"/>
    </row>
    <row r="47" spans="1:10" s="64" customFormat="1" ht="21.95" customHeight="1">
      <c r="A47" s="159" t="s">
        <v>148</v>
      </c>
      <c r="D47" s="77"/>
      <c r="E47" s="77"/>
      <c r="F47" s="77"/>
    </row>
    <row r="48" spans="1:10" s="64" customFormat="1" ht="21.95" customHeight="1">
      <c r="A48" s="159" t="s">
        <v>167</v>
      </c>
      <c r="D48" s="133">
        <v>100384046</v>
      </c>
      <c r="E48" s="94"/>
      <c r="F48" s="133">
        <v>0</v>
      </c>
      <c r="I48" s="170"/>
      <c r="J48" s="170"/>
    </row>
    <row r="49" spans="1:10" s="64" customFormat="1" ht="21.95" customHeight="1">
      <c r="A49" s="60" t="s">
        <v>88</v>
      </c>
      <c r="D49" s="94"/>
      <c r="E49" s="94"/>
      <c r="F49" s="94"/>
    </row>
    <row r="50" spans="1:10" s="64" customFormat="1" ht="21.95" customHeight="1">
      <c r="A50" s="60" t="s">
        <v>89</v>
      </c>
      <c r="D50" s="93">
        <v>-145971683</v>
      </c>
      <c r="E50" s="77"/>
      <c r="F50" s="93">
        <v>-56038374</v>
      </c>
    </row>
    <row r="51" spans="1:10" s="64" customFormat="1" ht="21.95" customHeight="1">
      <c r="A51" s="58" t="s">
        <v>165</v>
      </c>
      <c r="D51" s="86">
        <f>SUM(D46:D50)</f>
        <v>583886728</v>
      </c>
      <c r="E51" s="76"/>
      <c r="F51" s="86">
        <f>SUM(F46:F50)</f>
        <v>224153495</v>
      </c>
      <c r="I51" s="170"/>
      <c r="J51" s="170"/>
    </row>
    <row r="52" spans="1:10" s="64" customFormat="1" ht="21.95" customHeight="1" thickBot="1">
      <c r="A52" s="58" t="s">
        <v>166</v>
      </c>
      <c r="D52" s="87">
        <f>D35+D51</f>
        <v>801917343</v>
      </c>
      <c r="E52" s="76"/>
      <c r="F52" s="87">
        <f>F35+F51</f>
        <v>385443720</v>
      </c>
      <c r="I52" s="170"/>
      <c r="J52" s="170"/>
    </row>
    <row r="53" spans="1:10" s="64" customFormat="1" ht="21.95" customHeight="1" thickTop="1">
      <c r="A53" s="58"/>
      <c r="D53" s="116"/>
      <c r="E53" s="76"/>
      <c r="F53" s="116"/>
    </row>
    <row r="54" spans="1:10" s="64" customFormat="1" ht="21.95" customHeight="1" thickBot="1">
      <c r="A54" s="58" t="s">
        <v>128</v>
      </c>
      <c r="B54" s="123">
        <v>17</v>
      </c>
      <c r="D54" s="88">
        <f>+D35/200000000</f>
        <v>1.0900000000000001</v>
      </c>
      <c r="E54" s="89"/>
      <c r="F54" s="88">
        <f>+F35/200000000</f>
        <v>0.81</v>
      </c>
    </row>
    <row r="55" spans="1:10" s="64" customFormat="1" ht="21.95" customHeight="1" thickTop="1">
      <c r="E55" s="85"/>
    </row>
    <row r="56" spans="1:10" s="34" customFormat="1" ht="21.95" customHeight="1">
      <c r="A56" s="227" t="s">
        <v>94</v>
      </c>
      <c r="B56" s="227"/>
      <c r="C56" s="227"/>
    </row>
    <row r="57" spans="1:10" s="34" customFormat="1" ht="21.95" customHeight="1">
      <c r="A57" s="192" t="s">
        <v>49</v>
      </c>
      <c r="B57" s="23"/>
      <c r="C57" s="23"/>
    </row>
    <row r="58" spans="1:10" ht="21.95" customHeight="1">
      <c r="A58" s="9"/>
      <c r="B58" s="10"/>
      <c r="C58" s="10"/>
      <c r="D58" s="229" t="s">
        <v>109</v>
      </c>
      <c r="E58" s="229"/>
      <c r="F58" s="229"/>
    </row>
    <row r="59" spans="1:10" ht="21.95" customHeight="1">
      <c r="A59" s="9"/>
      <c r="B59" s="10"/>
      <c r="C59" s="10"/>
      <c r="D59" s="230" t="s">
        <v>108</v>
      </c>
      <c r="E59" s="229"/>
      <c r="F59" s="229"/>
    </row>
    <row r="60" spans="1:10" ht="21.95" customHeight="1">
      <c r="A60" s="9"/>
      <c r="B60" s="12" t="s">
        <v>0</v>
      </c>
      <c r="C60" s="12"/>
      <c r="D60" s="28">
        <v>2563</v>
      </c>
      <c r="E60" s="31"/>
      <c r="F60" s="28">
        <v>2562</v>
      </c>
    </row>
    <row r="61" spans="1:10" s="14" customFormat="1" ht="21.95" customHeight="1">
      <c r="A61" s="13"/>
      <c r="B61" s="15"/>
      <c r="C61" s="15"/>
      <c r="D61" s="232" t="s">
        <v>91</v>
      </c>
      <c r="E61" s="232"/>
      <c r="F61" s="232"/>
    </row>
    <row r="62" spans="1:10" s="64" customFormat="1" ht="21.95" customHeight="1">
      <c r="A62" s="61" t="s">
        <v>29</v>
      </c>
      <c r="B62" s="61"/>
      <c r="C62" s="62"/>
      <c r="D62" s="63"/>
    </row>
    <row r="63" spans="1:10" s="64" customFormat="1" ht="21.95" customHeight="1">
      <c r="A63" s="65" t="s">
        <v>57</v>
      </c>
      <c r="B63" s="61"/>
      <c r="C63" s="62"/>
      <c r="D63" s="91">
        <v>4980622609</v>
      </c>
      <c r="E63" s="77"/>
      <c r="F63" s="91">
        <v>5618561509</v>
      </c>
    </row>
    <row r="64" spans="1:10" s="64" customFormat="1" ht="21.95" customHeight="1">
      <c r="A64" s="66" t="s">
        <v>58</v>
      </c>
      <c r="B64" s="63"/>
      <c r="D64" s="77">
        <v>-174121195</v>
      </c>
      <c r="E64" s="77"/>
      <c r="F64" s="77">
        <v>-107312355</v>
      </c>
    </row>
    <row r="65" spans="1:6" s="64" customFormat="1" ht="21.95" customHeight="1">
      <c r="A65" s="65" t="s">
        <v>59</v>
      </c>
      <c r="B65" s="63"/>
      <c r="D65" s="92">
        <f>SUM(D63:D64)</f>
        <v>4806501414</v>
      </c>
      <c r="F65" s="92">
        <f>SUM(F63:F64)</f>
        <v>5511249154</v>
      </c>
    </row>
    <row r="66" spans="1:6" s="64" customFormat="1" ht="21.95" customHeight="1">
      <c r="A66" s="67" t="s">
        <v>141</v>
      </c>
      <c r="B66" s="63" t="s">
        <v>72</v>
      </c>
    </row>
    <row r="67" spans="1:6" s="64" customFormat="1" ht="21.95" customHeight="1">
      <c r="A67" s="67" t="s">
        <v>149</v>
      </c>
      <c r="B67" s="63"/>
      <c r="D67" s="119">
        <v>521076464</v>
      </c>
      <c r="E67" s="119"/>
      <c r="F67" s="119">
        <v>-230804369</v>
      </c>
    </row>
    <row r="68" spans="1:6" s="64" customFormat="1" ht="21.95" customHeight="1">
      <c r="A68" s="67" t="s">
        <v>142</v>
      </c>
      <c r="B68" s="63"/>
      <c r="D68" s="119"/>
      <c r="E68" s="119"/>
      <c r="F68" s="119"/>
    </row>
    <row r="69" spans="1:6" s="64" customFormat="1" ht="21.95" customHeight="1">
      <c r="A69" s="67" t="s">
        <v>143</v>
      </c>
      <c r="B69" s="63"/>
      <c r="D69" s="120">
        <v>51496085</v>
      </c>
      <c r="E69" s="119"/>
      <c r="F69" s="120">
        <v>-29086643</v>
      </c>
    </row>
    <row r="70" spans="1:6" s="64" customFormat="1" ht="21.95" customHeight="1">
      <c r="A70" s="68" t="s">
        <v>48</v>
      </c>
      <c r="B70" s="70"/>
      <c r="C70" s="69"/>
      <c r="D70" s="71">
        <f>SUM(D65:D69)</f>
        <v>5379073963</v>
      </c>
      <c r="E70" s="71"/>
      <c r="F70" s="71">
        <f>SUM(F65:F69)</f>
        <v>5251358142</v>
      </c>
    </row>
    <row r="71" spans="1:6" s="64" customFormat="1" ht="21.95" customHeight="1">
      <c r="A71" s="68" t="s">
        <v>39</v>
      </c>
      <c r="B71" s="70"/>
      <c r="C71" s="69"/>
      <c r="D71" s="71">
        <v>74806777</v>
      </c>
      <c r="E71" s="71"/>
      <c r="F71" s="71">
        <v>35807078</v>
      </c>
    </row>
    <row r="72" spans="1:6" s="64" customFormat="1" ht="21.95" customHeight="1">
      <c r="A72" s="69" t="s">
        <v>8</v>
      </c>
      <c r="B72" s="70"/>
      <c r="C72" s="69"/>
      <c r="D72" s="73">
        <v>184312760</v>
      </c>
      <c r="E72" s="73"/>
      <c r="F72" s="73">
        <v>173076310</v>
      </c>
    </row>
    <row r="73" spans="1:6" s="64" customFormat="1" ht="21.95" customHeight="1">
      <c r="A73" s="157" t="s">
        <v>144</v>
      </c>
      <c r="B73" s="70"/>
      <c r="C73" s="69"/>
      <c r="D73" s="73">
        <v>-111306441</v>
      </c>
      <c r="E73" s="73"/>
      <c r="F73" s="73">
        <v>47857778</v>
      </c>
    </row>
    <row r="74" spans="1:6" s="64" customFormat="1" ht="21.95" customHeight="1">
      <c r="A74" s="60" t="s">
        <v>123</v>
      </c>
      <c r="B74" s="70"/>
      <c r="C74" s="69"/>
      <c r="D74" s="73">
        <v>-21933065</v>
      </c>
      <c r="E74" s="73"/>
      <c r="F74" s="73">
        <v>9408045</v>
      </c>
    </row>
    <row r="75" spans="1:6" s="64" customFormat="1" ht="21.95" customHeight="1">
      <c r="A75" s="60" t="s">
        <v>9</v>
      </c>
      <c r="B75" s="70"/>
      <c r="C75" s="69"/>
      <c r="D75" s="73">
        <v>7838489</v>
      </c>
      <c r="E75" s="73"/>
      <c r="F75" s="73">
        <v>32651004</v>
      </c>
    </row>
    <row r="76" spans="1:6" s="64" customFormat="1" ht="21.95" customHeight="1">
      <c r="A76" s="62" t="s">
        <v>30</v>
      </c>
      <c r="B76" s="70"/>
      <c r="D76" s="75">
        <f>SUM(D70:D75)</f>
        <v>5512792483</v>
      </c>
      <c r="E76" s="76"/>
      <c r="F76" s="75">
        <f>SUM(F70:F75)</f>
        <v>5550158357</v>
      </c>
    </row>
    <row r="77" spans="1:6" s="64" customFormat="1" ht="12.6" customHeight="1">
      <c r="A77" s="62"/>
      <c r="B77" s="70"/>
      <c r="D77" s="77"/>
      <c r="E77" s="77"/>
      <c r="F77" s="77"/>
    </row>
    <row r="78" spans="1:6" s="64" customFormat="1" ht="21.95" customHeight="1">
      <c r="A78" s="61" t="s">
        <v>31</v>
      </c>
      <c r="B78" s="70"/>
      <c r="D78" s="77"/>
      <c r="E78" s="77"/>
      <c r="F78" s="77"/>
    </row>
    <row r="79" spans="1:6" s="64" customFormat="1" ht="21.95" customHeight="1">
      <c r="A79" s="60" t="s">
        <v>65</v>
      </c>
      <c r="B79" s="79"/>
      <c r="C79" s="78"/>
      <c r="D79" s="77">
        <v>3388854406</v>
      </c>
      <c r="E79" s="77"/>
      <c r="F79" s="77">
        <v>3361198106</v>
      </c>
    </row>
    <row r="80" spans="1:6" s="64" customFormat="1" ht="21.95" customHeight="1">
      <c r="A80" s="60" t="s">
        <v>63</v>
      </c>
      <c r="B80" s="191"/>
      <c r="D80" s="72">
        <v>-92871851</v>
      </c>
      <c r="E80" s="73"/>
      <c r="F80" s="72">
        <v>-53595244</v>
      </c>
    </row>
    <row r="81" spans="1:9" s="64" customFormat="1" ht="21.95" customHeight="1">
      <c r="A81" s="60" t="s">
        <v>62</v>
      </c>
      <c r="B81" s="191"/>
      <c r="D81" s="73">
        <f>SUM(D79:D80)</f>
        <v>3295982555</v>
      </c>
      <c r="E81" s="73"/>
      <c r="F81" s="73">
        <f>SUM(F79:F80)</f>
        <v>3307602862</v>
      </c>
    </row>
    <row r="82" spans="1:9" s="64" customFormat="1" ht="21.95" customHeight="1">
      <c r="A82" s="69" t="s">
        <v>60</v>
      </c>
      <c r="B82" s="79"/>
      <c r="C82" s="78"/>
      <c r="D82" s="73">
        <v>779595797</v>
      </c>
      <c r="E82" s="73"/>
      <c r="F82" s="73">
        <v>864713088</v>
      </c>
    </row>
    <row r="83" spans="1:9" s="64" customFormat="1" ht="21.95" customHeight="1">
      <c r="A83" s="60" t="s">
        <v>7</v>
      </c>
      <c r="D83" s="73">
        <v>164797238</v>
      </c>
      <c r="E83" s="73"/>
      <c r="F83" s="73">
        <v>234912937</v>
      </c>
    </row>
    <row r="84" spans="1:9" s="64" customFormat="1" ht="21.95" customHeight="1">
      <c r="A84" s="69" t="s">
        <v>10</v>
      </c>
      <c r="B84" s="191">
        <v>13</v>
      </c>
      <c r="D84" s="73">
        <f>630636198+3</f>
        <v>630636201</v>
      </c>
      <c r="E84" s="73"/>
      <c r="F84" s="73">
        <v>773647448</v>
      </c>
      <c r="H84" s="219"/>
      <c r="I84" s="221"/>
    </row>
    <row r="85" spans="1:9" s="64" customFormat="1" ht="21.95" customHeight="1">
      <c r="A85" s="69" t="s">
        <v>145</v>
      </c>
      <c r="B85" s="191">
        <v>13</v>
      </c>
      <c r="D85" s="73">
        <f>810377-3</f>
        <v>810374</v>
      </c>
      <c r="E85" s="73"/>
      <c r="F85" s="158">
        <v>0</v>
      </c>
      <c r="H85" s="219"/>
      <c r="I85" s="221"/>
    </row>
    <row r="86" spans="1:9" s="64" customFormat="1" ht="21.95" customHeight="1">
      <c r="A86" s="159" t="s">
        <v>174</v>
      </c>
      <c r="B86" s="191">
        <v>16</v>
      </c>
      <c r="D86" s="73">
        <v>141212164</v>
      </c>
      <c r="E86" s="73"/>
      <c r="F86" s="158">
        <v>0</v>
      </c>
    </row>
    <row r="87" spans="1:9" s="64" customFormat="1" ht="21.95" customHeight="1">
      <c r="A87" s="62" t="s">
        <v>41</v>
      </c>
      <c r="B87" s="70"/>
      <c r="D87" s="75">
        <f>SUM(D81:D86)</f>
        <v>5013034329</v>
      </c>
      <c r="E87" s="76"/>
      <c r="F87" s="75">
        <f>SUM(F81:F86)</f>
        <v>5180876335</v>
      </c>
    </row>
    <row r="88" spans="1:9" s="64" customFormat="1" ht="21.95" customHeight="1">
      <c r="A88" s="58" t="s">
        <v>12</v>
      </c>
      <c r="B88" s="70"/>
      <c r="C88" s="58"/>
      <c r="D88" s="80">
        <f>D76-D87</f>
        <v>499758154</v>
      </c>
      <c r="E88" s="76"/>
      <c r="F88" s="80">
        <f>F76-F87</f>
        <v>369282022</v>
      </c>
    </row>
    <row r="89" spans="1:9" s="64" customFormat="1" ht="21.95" customHeight="1">
      <c r="A89" s="109" t="s">
        <v>87</v>
      </c>
      <c r="B89" s="191">
        <v>15</v>
      </c>
      <c r="D89" s="73">
        <v>90044752</v>
      </c>
      <c r="E89" s="73"/>
      <c r="F89" s="73">
        <v>65642024</v>
      </c>
    </row>
    <row r="90" spans="1:9" s="64" customFormat="1" ht="21.95" customHeight="1">
      <c r="A90" s="58" t="s">
        <v>61</v>
      </c>
      <c r="B90" s="191"/>
      <c r="D90" s="75">
        <f>D88-D89</f>
        <v>409713402</v>
      </c>
      <c r="E90" s="76"/>
      <c r="F90" s="75">
        <f>F88-F89</f>
        <v>303639998</v>
      </c>
    </row>
    <row r="91" spans="1:9" s="64" customFormat="1" ht="21.95" customHeight="1">
      <c r="A91" s="62"/>
      <c r="D91" s="63"/>
      <c r="E91" s="81"/>
      <c r="F91" s="76"/>
      <c r="G91" s="76"/>
      <c r="H91" s="76"/>
      <c r="I91" s="76"/>
    </row>
    <row r="92" spans="1:9" s="64" customFormat="1" ht="21.95" customHeight="1">
      <c r="A92" s="227" t="s">
        <v>94</v>
      </c>
      <c r="B92" s="227"/>
      <c r="C92" s="227"/>
      <c r="D92" s="83"/>
      <c r="E92" s="82"/>
    </row>
    <row r="93" spans="1:9" s="64" customFormat="1" ht="21.95" customHeight="1">
      <c r="A93" s="228" t="s">
        <v>49</v>
      </c>
      <c r="B93" s="228"/>
      <c r="C93" s="228"/>
      <c r="D93" s="228"/>
      <c r="E93" s="228"/>
    </row>
    <row r="94" spans="1:9" s="64" customFormat="1" ht="21.95" customHeight="1">
      <c r="A94" s="84"/>
      <c r="B94" s="84"/>
      <c r="C94" s="84"/>
      <c r="D94" s="229" t="s">
        <v>109</v>
      </c>
      <c r="E94" s="229"/>
      <c r="F94" s="229"/>
    </row>
    <row r="95" spans="1:9" s="64" customFormat="1" ht="21.95" customHeight="1">
      <c r="A95" s="85"/>
      <c r="B95" s="85"/>
      <c r="C95" s="85"/>
      <c r="D95" s="230" t="s">
        <v>108</v>
      </c>
      <c r="E95" s="229"/>
      <c r="F95" s="229"/>
    </row>
    <row r="96" spans="1:9" s="64" customFormat="1" ht="21.95" customHeight="1">
      <c r="A96" s="85"/>
      <c r="B96" s="63" t="s">
        <v>0</v>
      </c>
      <c r="D96" s="28">
        <v>2563</v>
      </c>
      <c r="E96" s="31"/>
      <c r="F96" s="28">
        <v>2562</v>
      </c>
    </row>
    <row r="97" spans="1:12" s="64" customFormat="1" ht="21.95" customHeight="1">
      <c r="D97" s="231" t="s">
        <v>91</v>
      </c>
      <c r="E97" s="231"/>
      <c r="F97" s="231"/>
    </row>
    <row r="98" spans="1:12" s="64" customFormat="1" ht="21.95" customHeight="1">
      <c r="A98" s="62" t="s">
        <v>71</v>
      </c>
      <c r="D98" s="223"/>
      <c r="E98" s="223"/>
      <c r="F98" s="223"/>
    </row>
    <row r="99" spans="1:12" s="64" customFormat="1" ht="21.95" customHeight="1">
      <c r="A99" s="59" t="s">
        <v>124</v>
      </c>
      <c r="D99" s="223"/>
      <c r="E99" s="223"/>
      <c r="F99" s="223"/>
    </row>
    <row r="100" spans="1:12" s="64" customFormat="1" ht="21.95" customHeight="1">
      <c r="A100" s="60" t="s">
        <v>125</v>
      </c>
      <c r="D100" s="134">
        <v>0</v>
      </c>
      <c r="E100" s="132"/>
      <c r="F100" s="134">
        <v>9679621</v>
      </c>
    </row>
    <row r="101" spans="1:12" s="64" customFormat="1" ht="21.95" customHeight="1">
      <c r="A101" s="60" t="s">
        <v>126</v>
      </c>
      <c r="D101" s="134"/>
      <c r="E101" s="132"/>
      <c r="F101" s="134"/>
    </row>
    <row r="102" spans="1:12" s="64" customFormat="1" ht="21.95" customHeight="1">
      <c r="A102" s="60" t="s">
        <v>89</v>
      </c>
      <c r="D102" s="135">
        <v>0</v>
      </c>
      <c r="E102" s="132"/>
      <c r="F102" s="135">
        <v>-1935924</v>
      </c>
    </row>
    <row r="103" spans="1:12" s="64" customFormat="1" ht="21.95" customHeight="1">
      <c r="A103" s="109"/>
      <c r="D103" s="135">
        <f>D100+D102</f>
        <v>0</v>
      </c>
      <c r="E103" s="132"/>
      <c r="F103" s="135">
        <f>F100+F102</f>
        <v>7743697</v>
      </c>
    </row>
    <row r="104" spans="1:12" s="64" customFormat="1" ht="21.95" customHeight="1">
      <c r="A104" s="59" t="s">
        <v>80</v>
      </c>
      <c r="D104" s="77"/>
      <c r="E104" s="77"/>
      <c r="F104" s="77"/>
    </row>
    <row r="105" spans="1:12" s="64" customFormat="1" ht="21.95" customHeight="1">
      <c r="A105" s="159" t="s">
        <v>146</v>
      </c>
    </row>
    <row r="106" spans="1:12" s="64" customFormat="1" ht="21.95" customHeight="1">
      <c r="A106" s="159" t="s">
        <v>147</v>
      </c>
      <c r="D106" s="133">
        <v>-475891731</v>
      </c>
      <c r="E106" s="77"/>
      <c r="F106" s="133">
        <v>559854096</v>
      </c>
      <c r="H106" s="220"/>
      <c r="I106" s="220"/>
      <c r="K106" s="219"/>
      <c r="L106" s="221"/>
    </row>
    <row r="107" spans="1:12" s="64" customFormat="1" ht="21.95" customHeight="1">
      <c r="A107" s="159" t="s">
        <v>148</v>
      </c>
      <c r="D107" s="77"/>
      <c r="E107" s="77"/>
      <c r="F107" s="77"/>
    </row>
    <row r="108" spans="1:12" s="64" customFormat="1" ht="21.95" customHeight="1">
      <c r="A108" s="159" t="s">
        <v>167</v>
      </c>
      <c r="D108" s="133">
        <v>100384046</v>
      </c>
      <c r="E108" s="94"/>
      <c r="F108" s="133">
        <v>0</v>
      </c>
      <c r="H108" s="220"/>
      <c r="I108" s="220"/>
      <c r="L108" s="221"/>
    </row>
    <row r="109" spans="1:12" s="64" customFormat="1" ht="21.95" customHeight="1">
      <c r="A109" s="60" t="s">
        <v>88</v>
      </c>
      <c r="D109" s="136"/>
      <c r="E109" s="94"/>
      <c r="F109" s="136"/>
    </row>
    <row r="110" spans="1:12" s="64" customFormat="1" ht="21.95" customHeight="1">
      <c r="A110" s="60" t="s">
        <v>89</v>
      </c>
      <c r="D110" s="137">
        <v>75101537</v>
      </c>
      <c r="E110" s="77"/>
      <c r="F110" s="137">
        <v>-111970819</v>
      </c>
    </row>
    <row r="111" spans="1:12" s="64" customFormat="1" ht="21.95" customHeight="1">
      <c r="A111" s="60"/>
      <c r="D111" s="93">
        <f>SUM(D105:D110)</f>
        <v>-300406148</v>
      </c>
      <c r="E111" s="77"/>
      <c r="F111" s="93">
        <f>SUM(F105:F110)</f>
        <v>447883277</v>
      </c>
      <c r="H111" s="170"/>
      <c r="I111" s="220"/>
    </row>
    <row r="112" spans="1:12" s="64" customFormat="1" ht="21.95" customHeight="1">
      <c r="A112" s="58" t="s">
        <v>127</v>
      </c>
      <c r="D112" s="86">
        <f>D103+D111</f>
        <v>-300406148</v>
      </c>
      <c r="E112" s="76"/>
      <c r="F112" s="86">
        <f>F103+F111</f>
        <v>455626974</v>
      </c>
      <c r="H112" s="170"/>
      <c r="I112" s="220"/>
    </row>
    <row r="113" spans="1:9" s="64" customFormat="1" ht="21.95" customHeight="1" thickBot="1">
      <c r="A113" s="58" t="s">
        <v>166</v>
      </c>
      <c r="D113" s="87">
        <f>D90+D112</f>
        <v>109307254</v>
      </c>
      <c r="E113" s="76"/>
      <c r="F113" s="87">
        <f>F90+F112</f>
        <v>759266972</v>
      </c>
      <c r="H113" s="170"/>
      <c r="I113" s="220"/>
    </row>
    <row r="114" spans="1:9" s="64" customFormat="1" ht="21.95" customHeight="1" thickTop="1">
      <c r="A114" s="58"/>
      <c r="D114" s="116"/>
      <c r="E114" s="76"/>
      <c r="F114" s="116"/>
    </row>
    <row r="115" spans="1:9" s="64" customFormat="1" ht="21.95" customHeight="1" thickBot="1">
      <c r="A115" s="58" t="s">
        <v>129</v>
      </c>
      <c r="B115" s="123">
        <v>17</v>
      </c>
      <c r="D115" s="88">
        <f>+D90/200000000</f>
        <v>2.0499999999999998</v>
      </c>
      <c r="E115" s="89"/>
      <c r="F115" s="88">
        <f>+F90/200000000</f>
        <v>1.52</v>
      </c>
    </row>
    <row r="116" spans="1:9" s="64" customFormat="1" ht="21.95" customHeight="1" thickTop="1">
      <c r="E116" s="85"/>
    </row>
  </sheetData>
  <mergeCells count="18">
    <mergeCell ref="A38:E38"/>
    <mergeCell ref="A1:C1"/>
    <mergeCell ref="D3:F3"/>
    <mergeCell ref="D4:F4"/>
    <mergeCell ref="D6:F6"/>
    <mergeCell ref="A37:C37"/>
    <mergeCell ref="D97:F97"/>
    <mergeCell ref="D58:F58"/>
    <mergeCell ref="D59:F59"/>
    <mergeCell ref="D61:F61"/>
    <mergeCell ref="D39:F39"/>
    <mergeCell ref="D40:F40"/>
    <mergeCell ref="D42:F42"/>
    <mergeCell ref="A56:C56"/>
    <mergeCell ref="A92:C92"/>
    <mergeCell ref="A93:E93"/>
    <mergeCell ref="D94:F94"/>
    <mergeCell ref="D95:F95"/>
  </mergeCells>
  <phoneticPr fontId="2" type="noConversion"/>
  <pageMargins left="0.7" right="0.7" top="0.48" bottom="0.5" header="0.5" footer="0.5"/>
  <pageSetup paperSize="9" scale="95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6" max="16383" man="1"/>
    <brk id="55" max="5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6"/>
  <sheetViews>
    <sheetView topLeftCell="D16" zoomScale="85" zoomScaleNormal="85" zoomScaleSheetLayoutView="90" workbookViewId="0">
      <selection activeCell="E46" sqref="E46"/>
    </sheetView>
  </sheetViews>
  <sheetFormatPr defaultColWidth="11" defaultRowHeight="23.25" customHeight="1"/>
  <cols>
    <col min="1" max="1" width="67.140625" style="41" customWidth="1"/>
    <col min="2" max="2" width="9.140625" style="41" customWidth="1"/>
    <col min="3" max="3" width="16.28515625" style="42" customWidth="1"/>
    <col min="4" max="4" width="1" style="42" customWidth="1"/>
    <col min="5" max="5" width="13.140625" style="42" customWidth="1"/>
    <col min="6" max="6" width="1" style="42" customWidth="1"/>
    <col min="7" max="7" width="12.85546875" style="42" customWidth="1"/>
    <col min="8" max="8" width="1" style="42" customWidth="1"/>
    <col min="9" max="9" width="14.7109375" style="42" customWidth="1"/>
    <col min="10" max="10" width="1" style="42" customWidth="1"/>
    <col min="11" max="11" width="20.140625" style="42" customWidth="1"/>
    <col min="12" max="12" width="1" style="42" customWidth="1"/>
    <col min="13" max="13" width="15.28515625" style="42" customWidth="1"/>
    <col min="14" max="14" width="15" style="42" customWidth="1"/>
    <col min="15" max="15" width="15" style="43" customWidth="1"/>
    <col min="16" max="16384" width="11" style="43"/>
  </cols>
  <sheetData>
    <row r="1" spans="1:15" s="38" customFormat="1" ht="23.25" customHeight="1">
      <c r="A1" s="233" t="s">
        <v>94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37"/>
    </row>
    <row r="2" spans="1:15" s="38" customFormat="1" ht="23.25" customHeight="1">
      <c r="A2" s="234" t="s">
        <v>82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37"/>
    </row>
    <row r="3" spans="1:15" s="38" customFormat="1" ht="23.25" customHeight="1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37"/>
    </row>
    <row r="4" spans="1:15" s="38" customFormat="1" ht="23.25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36" t="s">
        <v>40</v>
      </c>
      <c r="L4" s="192"/>
      <c r="M4" s="192"/>
      <c r="N4" s="37"/>
    </row>
    <row r="5" spans="1:15" s="38" customFormat="1" ht="23.25" customHeight="1">
      <c r="A5" s="18"/>
      <c r="B5" s="18"/>
      <c r="C5" s="37"/>
      <c r="D5" s="36"/>
      <c r="E5" s="36"/>
      <c r="F5" s="37"/>
      <c r="G5" s="235" t="s">
        <v>11</v>
      </c>
      <c r="H5" s="235"/>
      <c r="I5" s="235"/>
      <c r="J5" s="36"/>
      <c r="K5" s="193" t="s">
        <v>83</v>
      </c>
      <c r="L5" s="36"/>
      <c r="M5" s="39"/>
      <c r="N5" s="37"/>
    </row>
    <row r="6" spans="1:15" s="38" customFormat="1" ht="23.25" customHeight="1">
      <c r="A6" s="18"/>
      <c r="B6" s="18"/>
      <c r="C6" s="37"/>
      <c r="D6" s="36"/>
      <c r="E6" s="36"/>
      <c r="F6" s="37"/>
      <c r="G6" s="36"/>
      <c r="H6" s="36"/>
      <c r="I6" s="36"/>
      <c r="J6" s="36"/>
      <c r="K6" s="160" t="s">
        <v>153</v>
      </c>
      <c r="L6" s="36"/>
      <c r="M6" s="39"/>
      <c r="N6" s="37"/>
    </row>
    <row r="7" spans="1:15" s="38" customFormat="1" ht="23.25" customHeight="1">
      <c r="A7" s="18"/>
      <c r="B7" s="18"/>
      <c r="C7" s="37"/>
      <c r="D7" s="36"/>
      <c r="E7" s="36"/>
      <c r="F7" s="37"/>
      <c r="G7" s="36"/>
      <c r="H7" s="36"/>
      <c r="I7" s="36"/>
      <c r="J7" s="36"/>
      <c r="K7" s="160" t="s">
        <v>150</v>
      </c>
      <c r="L7" s="36"/>
      <c r="M7" s="39"/>
      <c r="N7" s="37"/>
    </row>
    <row r="8" spans="1:15" s="38" customFormat="1" ht="23.25" customHeight="1">
      <c r="A8" s="18"/>
      <c r="B8" s="18"/>
      <c r="C8" s="36" t="s">
        <v>5</v>
      </c>
      <c r="D8" s="36"/>
      <c r="E8" s="36" t="s">
        <v>32</v>
      </c>
      <c r="F8" s="36"/>
      <c r="G8" s="36" t="s">
        <v>15</v>
      </c>
      <c r="H8" s="36"/>
      <c r="I8" s="36"/>
      <c r="J8" s="36"/>
      <c r="K8" s="161" t="s">
        <v>154</v>
      </c>
      <c r="L8" s="36"/>
      <c r="M8" s="36" t="s">
        <v>6</v>
      </c>
      <c r="N8" s="37"/>
    </row>
    <row r="9" spans="1:15" s="38" customFormat="1" ht="23.25" customHeight="1">
      <c r="A9" s="18"/>
      <c r="B9" s="129" t="s">
        <v>0</v>
      </c>
      <c r="C9" s="36" t="s">
        <v>96</v>
      </c>
      <c r="D9" s="36"/>
      <c r="E9" s="36" t="s">
        <v>33</v>
      </c>
      <c r="F9" s="36"/>
      <c r="G9" s="36" t="s">
        <v>13</v>
      </c>
      <c r="H9" s="36"/>
      <c r="I9" s="36" t="s">
        <v>97</v>
      </c>
      <c r="J9" s="40"/>
      <c r="K9" s="161" t="s">
        <v>151</v>
      </c>
      <c r="L9" s="40"/>
      <c r="M9" s="36" t="s">
        <v>81</v>
      </c>
      <c r="N9" s="37"/>
    </row>
    <row r="10" spans="1:15" s="38" customFormat="1" ht="23.25" customHeight="1">
      <c r="A10" s="52"/>
      <c r="B10" s="52"/>
      <c r="C10" s="236" t="s">
        <v>91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37"/>
    </row>
    <row r="11" spans="1:15" s="38" customFormat="1" ht="23.25" customHeight="1">
      <c r="A11" s="53" t="s">
        <v>120</v>
      </c>
      <c r="B11" s="53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37"/>
      <c r="O11" s="55"/>
    </row>
    <row r="12" spans="1:15" s="38" customFormat="1" ht="23.25" customHeight="1">
      <c r="A12" s="53" t="s">
        <v>121</v>
      </c>
      <c r="B12" s="53"/>
      <c r="C12" s="54">
        <v>200000000</v>
      </c>
      <c r="D12" s="54"/>
      <c r="E12" s="54">
        <v>427500000</v>
      </c>
      <c r="F12" s="54"/>
      <c r="G12" s="54">
        <v>20000000</v>
      </c>
      <c r="H12" s="54"/>
      <c r="I12" s="54">
        <v>5296231525</v>
      </c>
      <c r="J12" s="54"/>
      <c r="K12" s="54">
        <v>80635682</v>
      </c>
      <c r="L12" s="54"/>
      <c r="M12" s="54">
        <f>SUM(C12:K12)</f>
        <v>6024367207</v>
      </c>
      <c r="N12" s="37"/>
    </row>
    <row r="13" spans="1:15" ht="23.25" customHeight="1">
      <c r="A13" s="53" t="s">
        <v>116</v>
      </c>
      <c r="B13" s="53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5" ht="23.25" customHeight="1">
      <c r="A14" s="126" t="s">
        <v>115</v>
      </c>
      <c r="B14" s="12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spans="1:15" ht="23.25" customHeight="1">
      <c r="A15" s="52" t="s">
        <v>111</v>
      </c>
      <c r="B15" s="130">
        <v>18</v>
      </c>
      <c r="C15" s="47">
        <v>0</v>
      </c>
      <c r="D15" s="57"/>
      <c r="E15" s="47">
        <v>0</v>
      </c>
      <c r="F15" s="57"/>
      <c r="G15" s="47">
        <v>0</v>
      </c>
      <c r="H15" s="57"/>
      <c r="I15" s="47">
        <v>-406000000</v>
      </c>
      <c r="J15" s="57"/>
      <c r="K15" s="47">
        <v>0</v>
      </c>
      <c r="L15" s="57"/>
      <c r="M15" s="47">
        <f>+I15</f>
        <v>-406000000</v>
      </c>
    </row>
    <row r="16" spans="1:15" ht="23.25" customHeight="1">
      <c r="A16" s="53" t="s">
        <v>117</v>
      </c>
      <c r="B16" s="126"/>
      <c r="C16" s="128">
        <v>0</v>
      </c>
      <c r="D16" s="54"/>
      <c r="E16" s="128">
        <v>0</v>
      </c>
      <c r="F16" s="54"/>
      <c r="G16" s="128">
        <v>0</v>
      </c>
      <c r="H16" s="54"/>
      <c r="I16" s="128">
        <f>+I15</f>
        <v>-406000000</v>
      </c>
      <c r="J16" s="54"/>
      <c r="K16" s="128">
        <v>0</v>
      </c>
      <c r="L16" s="54"/>
      <c r="M16" s="128">
        <f>+I16</f>
        <v>-406000000</v>
      </c>
    </row>
    <row r="17" spans="1:13" ht="23.25" customHeight="1">
      <c r="A17" s="44" t="s">
        <v>170</v>
      </c>
      <c r="B17" s="44"/>
      <c r="C17" s="35"/>
      <c r="D17" s="35"/>
      <c r="E17" s="35"/>
      <c r="F17" s="35"/>
      <c r="G17" s="35"/>
      <c r="H17" s="45"/>
      <c r="I17" s="35"/>
      <c r="J17" s="35"/>
      <c r="K17" s="35"/>
      <c r="L17" s="35"/>
      <c r="M17" s="39"/>
    </row>
    <row r="18" spans="1:13" ht="23.25" customHeight="1">
      <c r="A18" s="46" t="s">
        <v>75</v>
      </c>
      <c r="B18" s="46"/>
      <c r="C18" s="39">
        <v>0</v>
      </c>
      <c r="D18" s="39"/>
      <c r="E18" s="39">
        <v>0</v>
      </c>
      <c r="F18" s="39"/>
      <c r="G18" s="39">
        <v>0</v>
      </c>
      <c r="I18" s="39">
        <v>303639998</v>
      </c>
      <c r="J18" s="39"/>
      <c r="K18" s="39">
        <v>0</v>
      </c>
      <c r="L18" s="39"/>
      <c r="M18" s="57">
        <f>SUM(C18:K18)</f>
        <v>303639998</v>
      </c>
    </row>
    <row r="19" spans="1:13" ht="23.25" customHeight="1">
      <c r="A19" s="225" t="s">
        <v>171</v>
      </c>
      <c r="B19" s="46"/>
      <c r="C19" s="47">
        <v>0</v>
      </c>
      <c r="D19" s="57"/>
      <c r="E19" s="47">
        <v>0</v>
      </c>
      <c r="F19" s="57"/>
      <c r="G19" s="47">
        <v>0</v>
      </c>
      <c r="I19" s="47">
        <v>7743697</v>
      </c>
      <c r="J19" s="39"/>
      <c r="K19" s="47">
        <v>447883277</v>
      </c>
      <c r="L19" s="39"/>
      <c r="M19" s="47">
        <f>SUM(C19:K19)</f>
        <v>455626974</v>
      </c>
    </row>
    <row r="20" spans="1:13" ht="23.25" customHeight="1">
      <c r="A20" s="44" t="s">
        <v>172</v>
      </c>
      <c r="B20" s="44"/>
      <c r="C20" s="128">
        <v>0</v>
      </c>
      <c r="D20" s="54"/>
      <c r="E20" s="128">
        <v>0</v>
      </c>
      <c r="F20" s="54"/>
      <c r="G20" s="128">
        <v>0</v>
      </c>
      <c r="H20" s="49"/>
      <c r="I20" s="45">
        <f>SUM(I18:I19)</f>
        <v>311383695</v>
      </c>
      <c r="J20" s="48"/>
      <c r="K20" s="45">
        <f>SUM(K18:K19)</f>
        <v>447883277</v>
      </c>
      <c r="L20" s="48"/>
      <c r="M20" s="128">
        <f>SUM(M18:M19)</f>
        <v>759266972</v>
      </c>
    </row>
    <row r="21" spans="1:13" ht="23.25" customHeight="1" thickBot="1">
      <c r="A21" s="127" t="s">
        <v>122</v>
      </c>
      <c r="B21" s="127"/>
      <c r="C21" s="50">
        <f>+C12</f>
        <v>200000000</v>
      </c>
      <c r="E21" s="50">
        <f>+E12</f>
        <v>427500000</v>
      </c>
      <c r="F21" s="45"/>
      <c r="G21" s="50">
        <f>+G12</f>
        <v>20000000</v>
      </c>
      <c r="H21" s="51"/>
      <c r="I21" s="50">
        <f>+I12+I16+I20</f>
        <v>5201615220</v>
      </c>
      <c r="J21" s="45"/>
      <c r="K21" s="50">
        <f>+K12+K20</f>
        <v>528518959</v>
      </c>
      <c r="L21" s="45"/>
      <c r="M21" s="50">
        <f>+M12+M16+M20</f>
        <v>6377634179</v>
      </c>
    </row>
    <row r="22" spans="1:13" ht="23.25" customHeight="1" thickTop="1"/>
    <row r="23" spans="1:13" ht="23.25" customHeight="1">
      <c r="A23" s="233" t="s">
        <v>94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</row>
    <row r="24" spans="1:13" ht="23.25" customHeight="1">
      <c r="A24" s="234" t="s">
        <v>82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</row>
    <row r="25" spans="1:13" ht="23.25" customHeight="1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36" t="s">
        <v>40</v>
      </c>
      <c r="L25" s="192"/>
      <c r="M25" s="192"/>
    </row>
    <row r="26" spans="1:13" ht="18.95" customHeight="1">
      <c r="A26" s="18"/>
      <c r="B26" s="18"/>
      <c r="C26" s="37"/>
      <c r="D26" s="36"/>
      <c r="E26" s="36"/>
      <c r="F26" s="37"/>
      <c r="G26" s="235" t="s">
        <v>11</v>
      </c>
      <c r="H26" s="235"/>
      <c r="I26" s="235"/>
      <c r="J26" s="36"/>
      <c r="K26" s="193" t="s">
        <v>83</v>
      </c>
      <c r="L26" s="36"/>
      <c r="M26" s="39"/>
    </row>
    <row r="27" spans="1:13" ht="18.95" customHeight="1">
      <c r="A27" s="18"/>
      <c r="B27" s="18"/>
      <c r="C27" s="37"/>
      <c r="D27" s="36"/>
      <c r="E27" s="36"/>
      <c r="F27" s="37"/>
      <c r="G27" s="36"/>
      <c r="H27" s="36"/>
      <c r="I27" s="36"/>
      <c r="J27" s="36"/>
      <c r="K27" s="160" t="s">
        <v>153</v>
      </c>
      <c r="L27" s="36"/>
      <c r="M27" s="39"/>
    </row>
    <row r="28" spans="1:13" ht="23.25" customHeight="1">
      <c r="A28" s="18"/>
      <c r="B28" s="18"/>
      <c r="C28" s="37"/>
      <c r="D28" s="36"/>
      <c r="E28" s="36"/>
      <c r="F28" s="37"/>
      <c r="G28" s="36"/>
      <c r="H28" s="36"/>
      <c r="I28" s="36"/>
      <c r="J28" s="36"/>
      <c r="K28" s="160" t="s">
        <v>150</v>
      </c>
      <c r="L28" s="36"/>
      <c r="M28" s="39"/>
    </row>
    <row r="29" spans="1:13" ht="19.5" customHeight="1">
      <c r="A29" s="18"/>
      <c r="B29" s="18"/>
      <c r="C29" s="36" t="s">
        <v>5</v>
      </c>
      <c r="D29" s="36"/>
      <c r="E29" s="36" t="s">
        <v>32</v>
      </c>
      <c r="F29" s="36"/>
      <c r="G29" s="36" t="s">
        <v>15</v>
      </c>
      <c r="H29" s="36"/>
      <c r="I29" s="36"/>
      <c r="J29" s="36"/>
      <c r="K29" s="161" t="s">
        <v>154</v>
      </c>
      <c r="L29" s="36"/>
      <c r="M29" s="36" t="s">
        <v>6</v>
      </c>
    </row>
    <row r="30" spans="1:13" ht="23.25" customHeight="1">
      <c r="A30" s="18"/>
      <c r="B30" s="129" t="s">
        <v>0</v>
      </c>
      <c r="C30" s="36" t="s">
        <v>96</v>
      </c>
      <c r="D30" s="36"/>
      <c r="E30" s="36" t="s">
        <v>33</v>
      </c>
      <c r="F30" s="36"/>
      <c r="G30" s="36" t="s">
        <v>13</v>
      </c>
      <c r="H30" s="36"/>
      <c r="I30" s="36" t="s">
        <v>97</v>
      </c>
      <c r="J30" s="40"/>
      <c r="K30" s="161" t="s">
        <v>151</v>
      </c>
      <c r="L30" s="40"/>
      <c r="M30" s="36" t="s">
        <v>81</v>
      </c>
    </row>
    <row r="31" spans="1:13" ht="18.95" customHeight="1">
      <c r="A31" s="52"/>
      <c r="B31" s="52"/>
      <c r="C31" s="236" t="s">
        <v>91</v>
      </c>
      <c r="D31" s="236"/>
      <c r="E31" s="236"/>
      <c r="F31" s="236"/>
      <c r="G31" s="236"/>
      <c r="H31" s="236"/>
      <c r="I31" s="236"/>
      <c r="J31" s="236"/>
      <c r="K31" s="236"/>
      <c r="L31" s="236"/>
      <c r="M31" s="236"/>
    </row>
    <row r="32" spans="1:13" ht="23.25" customHeight="1">
      <c r="A32" s="53" t="s">
        <v>160</v>
      </c>
      <c r="B32" s="5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</row>
    <row r="33" spans="1:14" s="163" customFormat="1" ht="23.25" customHeight="1">
      <c r="A33" s="53" t="s">
        <v>155</v>
      </c>
      <c r="B33" s="53"/>
      <c r="C33" s="54">
        <v>200000000</v>
      </c>
      <c r="D33" s="54"/>
      <c r="E33" s="54">
        <v>427500000</v>
      </c>
      <c r="F33" s="54"/>
      <c r="G33" s="54">
        <v>20000000</v>
      </c>
      <c r="H33" s="54"/>
      <c r="I33" s="54">
        <v>5553077271</v>
      </c>
      <c r="J33" s="54"/>
      <c r="K33" s="54">
        <v>343062137</v>
      </c>
      <c r="L33" s="54"/>
      <c r="M33" s="54">
        <f>SUM(C33:K33)</f>
        <v>6543639408</v>
      </c>
      <c r="N33" s="45"/>
    </row>
    <row r="34" spans="1:14" ht="23.25" customHeight="1">
      <c r="A34" s="165" t="s">
        <v>152</v>
      </c>
      <c r="B34" s="130">
        <v>3</v>
      </c>
      <c r="C34" s="54">
        <v>0</v>
      </c>
      <c r="D34" s="162"/>
      <c r="E34" s="162">
        <v>0</v>
      </c>
      <c r="F34" s="162"/>
      <c r="G34" s="162">
        <v>0</v>
      </c>
      <c r="H34" s="162"/>
      <c r="I34" s="162">
        <v>-2506747</v>
      </c>
      <c r="J34" s="162"/>
      <c r="K34" s="162">
        <v>279049838</v>
      </c>
      <c r="L34" s="162"/>
      <c r="M34" s="162">
        <f>SUM(C34:K34)</f>
        <v>276543091</v>
      </c>
    </row>
    <row r="35" spans="1:14" ht="23.25" customHeight="1">
      <c r="A35" s="53" t="s">
        <v>132</v>
      </c>
      <c r="B35" s="53"/>
      <c r="C35" s="164">
        <f>SUM(C33:C34)</f>
        <v>200000000</v>
      </c>
      <c r="D35" s="54"/>
      <c r="E35" s="164">
        <f>SUM(E33:E34)</f>
        <v>427500000</v>
      </c>
      <c r="F35" s="54"/>
      <c r="G35" s="164">
        <f>SUM(G33:G34)</f>
        <v>20000000</v>
      </c>
      <c r="H35" s="54"/>
      <c r="I35" s="164">
        <f>SUM(I33:I34)</f>
        <v>5550570524</v>
      </c>
      <c r="J35" s="54"/>
      <c r="K35" s="164">
        <f>SUM(K33:K34)</f>
        <v>622111975</v>
      </c>
      <c r="L35" s="54"/>
      <c r="M35" s="164">
        <f>SUM(C35:K35)</f>
        <v>6820182499</v>
      </c>
    </row>
    <row r="36" spans="1:14" ht="8.1" customHeight="1">
      <c r="A36" s="53"/>
      <c r="B36" s="53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14" ht="23.25" customHeight="1">
      <c r="A37" s="53" t="s">
        <v>116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4" ht="21" customHeight="1">
      <c r="A38" s="126" t="s">
        <v>115</v>
      </c>
      <c r="B38" s="126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1:14" ht="20.100000000000001" customHeight="1">
      <c r="A39" s="52" t="s">
        <v>111</v>
      </c>
      <c r="B39" s="130">
        <v>18</v>
      </c>
      <c r="C39" s="47">
        <v>0</v>
      </c>
      <c r="D39" s="57"/>
      <c r="E39" s="47">
        <v>0</v>
      </c>
      <c r="F39" s="57"/>
      <c r="G39" s="47">
        <v>0</v>
      </c>
      <c r="H39" s="57"/>
      <c r="I39" s="47">
        <v>-406000000</v>
      </c>
      <c r="J39" s="57"/>
      <c r="K39" s="47">
        <v>0</v>
      </c>
      <c r="L39" s="57"/>
      <c r="M39" s="47">
        <f>+I39</f>
        <v>-406000000</v>
      </c>
    </row>
    <row r="40" spans="1:14" ht="21" customHeight="1">
      <c r="A40" s="53" t="s">
        <v>117</v>
      </c>
      <c r="B40" s="126"/>
      <c r="C40" s="128">
        <v>0</v>
      </c>
      <c r="D40" s="54"/>
      <c r="E40" s="128">
        <v>0</v>
      </c>
      <c r="F40" s="54"/>
      <c r="G40" s="128">
        <v>0</v>
      </c>
      <c r="H40" s="54"/>
      <c r="I40" s="128">
        <f>+I39</f>
        <v>-406000000</v>
      </c>
      <c r="J40" s="54"/>
      <c r="K40" s="128">
        <v>0</v>
      </c>
      <c r="L40" s="54"/>
      <c r="M40" s="128">
        <f>+I40</f>
        <v>-406000000</v>
      </c>
    </row>
    <row r="41" spans="1:14" ht="21" customHeight="1">
      <c r="A41" s="44" t="s">
        <v>76</v>
      </c>
      <c r="B41" s="44"/>
      <c r="C41" s="35"/>
      <c r="D41" s="35"/>
      <c r="E41" s="35"/>
      <c r="F41" s="35"/>
      <c r="G41" s="35"/>
      <c r="H41" s="45"/>
      <c r="I41" s="35"/>
      <c r="J41" s="35"/>
      <c r="K41" s="35"/>
      <c r="L41" s="35"/>
      <c r="M41" s="39"/>
    </row>
    <row r="42" spans="1:14" ht="20.100000000000001" customHeight="1">
      <c r="A42" s="225" t="s">
        <v>75</v>
      </c>
      <c r="B42" s="46"/>
      <c r="C42" s="39">
        <v>0</v>
      </c>
      <c r="D42" s="39"/>
      <c r="E42" s="39">
        <v>0</v>
      </c>
      <c r="F42" s="39"/>
      <c r="G42" s="39">
        <v>0</v>
      </c>
      <c r="I42" s="39">
        <f>'IN 5-8'!D90</f>
        <v>409713402</v>
      </c>
      <c r="J42" s="39"/>
      <c r="K42" s="39">
        <v>0</v>
      </c>
      <c r="L42" s="39"/>
      <c r="M42" s="57">
        <f>SUM(C42:K42)</f>
        <v>409713402</v>
      </c>
    </row>
    <row r="43" spans="1:14" ht="23.25" customHeight="1">
      <c r="A43" s="225" t="s">
        <v>77</v>
      </c>
      <c r="B43" s="46"/>
      <c r="C43" s="47">
        <v>0</v>
      </c>
      <c r="D43" s="57"/>
      <c r="E43" s="47">
        <v>0</v>
      </c>
      <c r="F43" s="57"/>
      <c r="G43" s="47">
        <v>0</v>
      </c>
      <c r="I43" s="47">
        <f>'IN 5-8'!D127</f>
        <v>0</v>
      </c>
      <c r="J43" s="39"/>
      <c r="K43" s="47">
        <f>'IN 5-8'!D111</f>
        <v>-300406148</v>
      </c>
      <c r="L43" s="39"/>
      <c r="M43" s="47">
        <f>SUM(C43:K43)</f>
        <v>-300406148</v>
      </c>
    </row>
    <row r="44" spans="1:14" ht="20.100000000000001" customHeight="1">
      <c r="A44" s="44" t="s">
        <v>78</v>
      </c>
      <c r="B44" s="44"/>
      <c r="C44" s="128">
        <v>0</v>
      </c>
      <c r="D44" s="54"/>
      <c r="E44" s="128">
        <v>0</v>
      </c>
      <c r="F44" s="54"/>
      <c r="G44" s="128">
        <v>0</v>
      </c>
      <c r="H44" s="49"/>
      <c r="I44" s="45">
        <f>SUM(I42:I43)</f>
        <v>409713402</v>
      </c>
      <c r="J44" s="48"/>
      <c r="K44" s="45">
        <f>SUM(K42:K43)</f>
        <v>-300406148</v>
      </c>
      <c r="L44" s="48"/>
      <c r="M44" s="128">
        <f>SUM(M42:M43)</f>
        <v>109307254</v>
      </c>
    </row>
    <row r="45" spans="1:14" ht="23.25" customHeight="1" thickBot="1">
      <c r="A45" s="127" t="s">
        <v>133</v>
      </c>
      <c r="B45" s="127"/>
      <c r="C45" s="50">
        <f>+C35+C40+C44</f>
        <v>200000000</v>
      </c>
      <c r="E45" s="50">
        <f>+E35+E40+E44</f>
        <v>427500000</v>
      </c>
      <c r="F45" s="45"/>
      <c r="G45" s="50">
        <f>+G35+G40+G44</f>
        <v>20000000</v>
      </c>
      <c r="H45" s="51"/>
      <c r="I45" s="50">
        <f>+I35+I40+I44</f>
        <v>5554283926</v>
      </c>
      <c r="J45" s="45"/>
      <c r="K45" s="50">
        <f>+K35+K40+K44</f>
        <v>321705827</v>
      </c>
      <c r="L45" s="45"/>
      <c r="M45" s="50">
        <f>+M35+M40+M44</f>
        <v>6523489753</v>
      </c>
    </row>
    <row r="46" spans="1:14" ht="23.25" customHeight="1" thickTop="1"/>
  </sheetData>
  <mergeCells count="8">
    <mergeCell ref="A1:M1"/>
    <mergeCell ref="A23:M23"/>
    <mergeCell ref="A24:M24"/>
    <mergeCell ref="G26:I26"/>
    <mergeCell ref="C31:M31"/>
    <mergeCell ref="A2:M2"/>
    <mergeCell ref="G5:I5"/>
    <mergeCell ref="C10:M10"/>
  </mergeCells>
  <pageMargins left="0.7" right="0.7" top="0.48" bottom="0.5" header="0.5" footer="0.5"/>
  <pageSetup paperSize="9" scale="78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ignoredErrors>
    <ignoredError sqref="M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3"/>
  <sheetViews>
    <sheetView topLeftCell="B37" zoomScaleNormal="100" zoomScaleSheetLayoutView="100" workbookViewId="0">
      <selection activeCell="H49" sqref="H49"/>
    </sheetView>
  </sheetViews>
  <sheetFormatPr defaultColWidth="9.140625" defaultRowHeight="22.5" customHeight="1"/>
  <cols>
    <col min="1" max="1" width="57.5703125" style="155" customWidth="1"/>
    <col min="2" max="2" width="8.7109375" style="156" customWidth="1"/>
    <col min="3" max="3" width="2.140625" style="156" customWidth="1"/>
    <col min="4" max="4" width="14.5703125" style="155" customWidth="1"/>
    <col min="5" max="5" width="2.140625" style="155" customWidth="1"/>
    <col min="6" max="6" width="14.5703125" style="155" customWidth="1"/>
    <col min="7" max="7" width="12.28515625" style="155" bestFit="1" customWidth="1"/>
    <col min="8" max="8" width="9.140625" style="155"/>
    <col min="9" max="9" width="13.5703125" style="155" bestFit="1" customWidth="1"/>
    <col min="10" max="10" width="9.140625" style="155"/>
    <col min="11" max="11" width="15.5703125" style="218" bestFit="1" customWidth="1"/>
    <col min="12" max="16384" width="9.140625" style="155"/>
  </cols>
  <sheetData>
    <row r="1" spans="1:17" s="142" customFormat="1" ht="22.5" customHeight="1">
      <c r="A1" s="227" t="s">
        <v>94</v>
      </c>
      <c r="B1" s="227"/>
      <c r="C1" s="227"/>
      <c r="D1" s="140"/>
      <c r="E1" s="140"/>
      <c r="F1" s="140"/>
      <c r="G1" s="141"/>
      <c r="H1" s="141"/>
      <c r="I1" s="141"/>
      <c r="J1" s="141"/>
      <c r="K1" s="216"/>
      <c r="L1" s="141"/>
      <c r="M1" s="141"/>
      <c r="N1" s="141"/>
      <c r="O1" s="141"/>
      <c r="P1" s="141"/>
      <c r="Q1" s="141"/>
    </row>
    <row r="2" spans="1:17" s="142" customFormat="1" ht="22.5" customHeight="1">
      <c r="A2" s="143" t="s">
        <v>50</v>
      </c>
      <c r="B2" s="144"/>
      <c r="C2" s="144"/>
      <c r="D2" s="140"/>
      <c r="E2" s="140"/>
      <c r="F2" s="140"/>
      <c r="G2" s="141"/>
      <c r="H2" s="141"/>
      <c r="I2" s="141"/>
      <c r="J2" s="141"/>
      <c r="K2" s="216"/>
      <c r="L2" s="141"/>
      <c r="M2" s="141"/>
      <c r="N2" s="141"/>
      <c r="O2" s="141"/>
      <c r="P2" s="141"/>
      <c r="Q2" s="141"/>
    </row>
    <row r="3" spans="1:17" s="142" customFormat="1" ht="22.5" customHeight="1">
      <c r="A3" s="143"/>
      <c r="B3" s="144"/>
      <c r="C3" s="144"/>
      <c r="D3" s="140"/>
      <c r="E3" s="140"/>
      <c r="F3" s="140"/>
      <c r="G3" s="141"/>
      <c r="H3" s="141"/>
      <c r="I3" s="141"/>
      <c r="J3" s="141"/>
      <c r="K3" s="216"/>
      <c r="L3" s="141"/>
      <c r="M3" s="141"/>
      <c r="N3" s="141"/>
      <c r="O3" s="141"/>
      <c r="P3" s="141"/>
      <c r="Q3" s="141"/>
    </row>
    <row r="4" spans="1:17" s="142" customFormat="1" ht="22.5" customHeight="1">
      <c r="A4" s="145"/>
      <c r="B4" s="145"/>
      <c r="C4" s="145"/>
      <c r="D4" s="229" t="s">
        <v>109</v>
      </c>
      <c r="E4" s="229"/>
      <c r="F4" s="229"/>
      <c r="G4" s="145"/>
      <c r="H4" s="145"/>
      <c r="I4" s="145"/>
      <c r="J4" s="145"/>
      <c r="K4" s="217"/>
      <c r="L4" s="145"/>
      <c r="M4" s="145"/>
      <c r="N4" s="145"/>
      <c r="O4" s="145"/>
      <c r="P4" s="145"/>
      <c r="Q4" s="145"/>
    </row>
    <row r="5" spans="1:17" s="142" customFormat="1" ht="22.5" customHeight="1">
      <c r="A5" s="145"/>
      <c r="B5" s="145"/>
      <c r="C5" s="145"/>
      <c r="D5" s="230" t="s">
        <v>108</v>
      </c>
      <c r="E5" s="229"/>
      <c r="F5" s="229"/>
      <c r="G5" s="145"/>
      <c r="H5" s="145"/>
      <c r="I5" s="145"/>
      <c r="J5" s="145"/>
      <c r="K5" s="217"/>
      <c r="L5" s="145"/>
      <c r="M5" s="145"/>
      <c r="N5" s="145"/>
      <c r="O5" s="145"/>
      <c r="P5" s="145"/>
      <c r="Q5" s="145"/>
    </row>
    <row r="6" spans="1:17" s="142" customFormat="1" ht="22.5" customHeight="1">
      <c r="A6" s="145"/>
      <c r="B6" s="2" t="s">
        <v>0</v>
      </c>
      <c r="C6" s="195"/>
      <c r="D6" s="28">
        <v>2563</v>
      </c>
      <c r="E6" s="31"/>
      <c r="F6" s="28">
        <v>2562</v>
      </c>
      <c r="G6" s="145"/>
      <c r="H6" s="145"/>
      <c r="I6" s="145"/>
      <c r="J6" s="145"/>
      <c r="K6" s="217"/>
      <c r="L6" s="145"/>
      <c r="M6" s="145"/>
      <c r="N6" s="145"/>
      <c r="O6" s="145"/>
      <c r="P6" s="145"/>
      <c r="Q6" s="145"/>
    </row>
    <row r="7" spans="1:17" s="146" customFormat="1" ht="22.5" customHeight="1">
      <c r="B7" s="147"/>
      <c r="C7" s="147"/>
      <c r="D7" s="237" t="s">
        <v>91</v>
      </c>
      <c r="E7" s="237"/>
      <c r="F7" s="237"/>
      <c r="K7" s="218"/>
    </row>
    <row r="8" spans="1:17" s="64" customFormat="1" ht="22.5" customHeight="1">
      <c r="A8" s="95" t="s">
        <v>64</v>
      </c>
      <c r="B8" s="95"/>
      <c r="C8" s="96"/>
      <c r="D8" s="97"/>
      <c r="K8" s="219"/>
    </row>
    <row r="9" spans="1:17" s="64" customFormat="1" ht="22.5" customHeight="1">
      <c r="A9" s="117" t="s">
        <v>73</v>
      </c>
      <c r="B9" s="95"/>
      <c r="C9" s="96"/>
      <c r="D9" s="110">
        <v>4974970440</v>
      </c>
      <c r="E9" s="111"/>
      <c r="F9" s="110">
        <v>5731398366</v>
      </c>
      <c r="G9" s="171"/>
      <c r="H9" s="170"/>
      <c r="K9" s="219"/>
    </row>
    <row r="10" spans="1:17" s="64" customFormat="1" ht="22.5" customHeight="1">
      <c r="A10" s="117" t="s">
        <v>104</v>
      </c>
      <c r="B10" s="95"/>
      <c r="C10" s="96"/>
      <c r="D10" s="110">
        <v>110752382</v>
      </c>
      <c r="E10" s="111"/>
      <c r="F10" s="110">
        <v>-11091307</v>
      </c>
      <c r="G10" s="171"/>
      <c r="H10" s="170"/>
      <c r="K10" s="219"/>
    </row>
    <row r="11" spans="1:17" s="64" customFormat="1" ht="22.5" customHeight="1">
      <c r="A11" s="90" t="s">
        <v>43</v>
      </c>
      <c r="B11" s="95"/>
      <c r="C11" s="96"/>
      <c r="D11" s="110">
        <v>94707343</v>
      </c>
      <c r="E11" s="111"/>
      <c r="F11" s="110">
        <v>115391320</v>
      </c>
      <c r="G11" s="171"/>
      <c r="H11" s="170"/>
      <c r="K11" s="219"/>
    </row>
    <row r="12" spans="1:17" s="64" customFormat="1" ht="22.5" customHeight="1">
      <c r="A12" s="90" t="s">
        <v>44</v>
      </c>
      <c r="B12" s="95"/>
      <c r="C12" s="96"/>
      <c r="D12" s="110">
        <v>83824296</v>
      </c>
      <c r="E12" s="111"/>
      <c r="F12" s="110">
        <v>61209439</v>
      </c>
      <c r="G12" s="171"/>
      <c r="H12" s="170"/>
      <c r="K12" s="219"/>
    </row>
    <row r="13" spans="1:17" s="64" customFormat="1" ht="22.5" customHeight="1">
      <c r="A13" s="98" t="s">
        <v>9</v>
      </c>
      <c r="B13" s="98"/>
      <c r="C13" s="98"/>
      <c r="D13" s="110">
        <v>12214677</v>
      </c>
      <c r="E13" s="111"/>
      <c r="F13" s="110">
        <v>29832104</v>
      </c>
      <c r="G13" s="171"/>
      <c r="H13" s="170"/>
      <c r="K13" s="219"/>
    </row>
    <row r="14" spans="1:17" s="64" customFormat="1" ht="22.5" customHeight="1">
      <c r="A14" s="60" t="s">
        <v>65</v>
      </c>
      <c r="B14" s="98"/>
      <c r="C14" s="98"/>
      <c r="D14" s="110">
        <v>-3566768973</v>
      </c>
      <c r="E14" s="111"/>
      <c r="F14" s="110">
        <v>-3390827046</v>
      </c>
      <c r="G14" s="171"/>
      <c r="H14" s="170"/>
      <c r="K14" s="219"/>
    </row>
    <row r="15" spans="1:17" s="64" customFormat="1" ht="22.5" customHeight="1">
      <c r="A15" s="118" t="s">
        <v>74</v>
      </c>
      <c r="B15" s="99"/>
      <c r="C15" s="99"/>
      <c r="D15" s="110">
        <v>-774365118</v>
      </c>
      <c r="E15" s="111"/>
      <c r="F15" s="110">
        <v>-897065949</v>
      </c>
      <c r="G15" s="171"/>
      <c r="H15" s="170"/>
      <c r="K15" s="219"/>
    </row>
    <row r="16" spans="1:17" s="64" customFormat="1" ht="22.5" customHeight="1">
      <c r="A16" s="99" t="s">
        <v>7</v>
      </c>
      <c r="B16" s="99"/>
      <c r="C16" s="99"/>
      <c r="D16" s="110">
        <v>-176046146</v>
      </c>
      <c r="E16" s="111"/>
      <c r="F16" s="110">
        <v>-222397441</v>
      </c>
      <c r="G16" s="171"/>
      <c r="H16" s="170"/>
      <c r="K16" s="219"/>
    </row>
    <row r="17" spans="1:11" s="64" customFormat="1" ht="22.5" customHeight="1">
      <c r="A17" s="98" t="s">
        <v>10</v>
      </c>
      <c r="B17" s="98"/>
      <c r="C17" s="98"/>
      <c r="D17" s="110">
        <v>-610513626</v>
      </c>
      <c r="E17" s="111"/>
      <c r="F17" s="110">
        <v>-653748584</v>
      </c>
      <c r="G17" s="171"/>
      <c r="H17" s="170"/>
      <c r="K17" s="219"/>
    </row>
    <row r="18" spans="1:11" s="64" customFormat="1" ht="22.5" customHeight="1">
      <c r="A18" s="117" t="s">
        <v>90</v>
      </c>
      <c r="B18" s="98"/>
      <c r="C18" s="98"/>
      <c r="D18" s="110">
        <v>-66165034</v>
      </c>
      <c r="E18" s="111"/>
      <c r="F18" s="110">
        <v>-113604601</v>
      </c>
      <c r="G18" s="171"/>
      <c r="H18" s="170"/>
      <c r="K18" s="219"/>
    </row>
    <row r="19" spans="1:11" s="64" customFormat="1" ht="22.5" customHeight="1">
      <c r="A19" s="166" t="s">
        <v>156</v>
      </c>
      <c r="B19" s="98"/>
      <c r="C19" s="98"/>
      <c r="D19" s="110">
        <f>4900930362-30000000</f>
        <v>4870930362</v>
      </c>
      <c r="E19" s="113"/>
      <c r="F19" s="110">
        <v>7038568043</v>
      </c>
      <c r="G19" s="171"/>
      <c r="H19" s="170"/>
      <c r="K19" s="219"/>
    </row>
    <row r="20" spans="1:11" s="64" customFormat="1" ht="22.5" customHeight="1">
      <c r="A20" s="166" t="s">
        <v>157</v>
      </c>
      <c r="B20" s="98"/>
      <c r="C20" s="98"/>
      <c r="D20" s="110">
        <v>-3770478137</v>
      </c>
      <c r="E20" s="113"/>
      <c r="F20" s="110">
        <v>-7428632949</v>
      </c>
      <c r="G20" s="171"/>
      <c r="H20" s="170"/>
      <c r="K20" s="219"/>
    </row>
    <row r="21" spans="1:11" s="64" customFormat="1" ht="22.5" customHeight="1">
      <c r="A21" s="101" t="s">
        <v>130</v>
      </c>
      <c r="B21" s="101"/>
      <c r="C21" s="101"/>
      <c r="D21" s="102">
        <f>SUM(D9:D20)</f>
        <v>1183062466</v>
      </c>
      <c r="E21" s="103"/>
      <c r="F21" s="102">
        <f>SUM(F9:F20)</f>
        <v>259031395</v>
      </c>
      <c r="G21" s="110"/>
      <c r="I21" s="170"/>
      <c r="K21" s="219"/>
    </row>
    <row r="22" spans="1:11" s="64" customFormat="1" ht="13.5" customHeight="1">
      <c r="A22" s="101"/>
      <c r="B22" s="98"/>
      <c r="C22" s="98"/>
      <c r="D22" s="97"/>
      <c r="F22" s="97"/>
      <c r="G22" s="104"/>
      <c r="H22" s="104"/>
      <c r="K22" s="219"/>
    </row>
    <row r="23" spans="1:11" s="64" customFormat="1" ht="22.5" customHeight="1">
      <c r="A23" s="95" t="s">
        <v>14</v>
      </c>
      <c r="B23" s="95"/>
      <c r="C23" s="96"/>
      <c r="D23" s="111"/>
      <c r="E23" s="111"/>
      <c r="F23" s="111"/>
      <c r="K23" s="219"/>
    </row>
    <row r="24" spans="1:11" s="64" customFormat="1" ht="22.5" customHeight="1">
      <c r="A24" s="118" t="s">
        <v>84</v>
      </c>
      <c r="B24" s="95"/>
      <c r="C24" s="96"/>
      <c r="D24" s="111"/>
      <c r="E24" s="111"/>
      <c r="F24" s="111"/>
      <c r="K24" s="219"/>
    </row>
    <row r="25" spans="1:11" s="64" customFormat="1" ht="22.5" customHeight="1">
      <c r="A25" s="100" t="s">
        <v>106</v>
      </c>
      <c r="B25" s="99"/>
      <c r="C25" s="98"/>
      <c r="D25" s="148">
        <v>55120</v>
      </c>
      <c r="E25" s="125"/>
      <c r="F25" s="148">
        <v>3050634</v>
      </c>
      <c r="K25" s="219"/>
    </row>
    <row r="26" spans="1:11" s="62" customFormat="1" ht="22.5" customHeight="1">
      <c r="A26" s="118" t="s">
        <v>85</v>
      </c>
      <c r="B26" s="95"/>
      <c r="C26" s="96"/>
      <c r="D26" s="138">
        <f>SUM(D25)</f>
        <v>55120</v>
      </c>
      <c r="E26" s="111"/>
      <c r="F26" s="138">
        <f>SUM(F25)</f>
        <v>3050634</v>
      </c>
      <c r="I26" s="170"/>
      <c r="K26" s="219"/>
    </row>
    <row r="27" spans="1:11" s="64" customFormat="1" ht="13.5" customHeight="1">
      <c r="A27" s="101"/>
      <c r="B27" s="98"/>
      <c r="C27" s="98"/>
      <c r="D27" s="97"/>
      <c r="F27" s="97"/>
      <c r="G27" s="104"/>
      <c r="H27" s="104"/>
      <c r="K27" s="219"/>
    </row>
    <row r="28" spans="1:11" s="64" customFormat="1" ht="22.5" customHeight="1">
      <c r="A28" s="118" t="s">
        <v>86</v>
      </c>
      <c r="B28" s="95"/>
      <c r="C28" s="96"/>
      <c r="D28" s="111"/>
      <c r="E28" s="111"/>
      <c r="F28" s="111"/>
      <c r="K28" s="219"/>
    </row>
    <row r="29" spans="1:11" s="64" customFormat="1" ht="22.5" customHeight="1">
      <c r="A29" s="118" t="s">
        <v>112</v>
      </c>
      <c r="B29" s="95"/>
      <c r="C29" s="96"/>
      <c r="D29" s="124">
        <v>-21946273</v>
      </c>
      <c r="E29" s="111"/>
      <c r="F29" s="124">
        <v>-25637859</v>
      </c>
      <c r="I29" s="139"/>
      <c r="K29" s="219"/>
    </row>
    <row r="30" spans="1:11" s="64" customFormat="1" ht="22.5" customHeight="1">
      <c r="A30" s="100" t="s">
        <v>100</v>
      </c>
      <c r="B30" s="106"/>
      <c r="D30" s="122">
        <f>D29</f>
        <v>-21946273</v>
      </c>
      <c r="E30" s="111"/>
      <c r="F30" s="122">
        <f>F29</f>
        <v>-25637859</v>
      </c>
      <c r="K30" s="219"/>
    </row>
    <row r="31" spans="1:11" s="64" customFormat="1" ht="22.5" customHeight="1">
      <c r="A31" s="101" t="s">
        <v>118</v>
      </c>
      <c r="B31" s="106"/>
      <c r="D31" s="121">
        <f>D26+D30</f>
        <v>-21891153</v>
      </c>
      <c r="E31" s="111"/>
      <c r="F31" s="121">
        <f>F26+F30</f>
        <v>-22587225</v>
      </c>
      <c r="I31" s="170"/>
      <c r="K31" s="219"/>
    </row>
    <row r="32" spans="1:11" s="64" customFormat="1" ht="13.5" customHeight="1">
      <c r="A32" s="101"/>
      <c r="B32" s="98"/>
      <c r="C32" s="98"/>
      <c r="D32" s="97"/>
      <c r="F32" s="97"/>
      <c r="G32" s="104"/>
      <c r="H32" s="104"/>
      <c r="K32" s="219"/>
    </row>
    <row r="33" spans="1:11" s="64" customFormat="1" ht="22.5" customHeight="1">
      <c r="A33" s="227" t="s">
        <v>94</v>
      </c>
      <c r="B33" s="227"/>
      <c r="C33" s="227"/>
      <c r="D33" s="140"/>
      <c r="E33" s="140"/>
      <c r="F33" s="140"/>
      <c r="K33" s="219"/>
    </row>
    <row r="34" spans="1:11" s="64" customFormat="1" ht="22.5" customHeight="1">
      <c r="A34" s="143" t="s">
        <v>50</v>
      </c>
      <c r="B34" s="144"/>
      <c r="C34" s="144"/>
      <c r="D34" s="140"/>
      <c r="E34" s="140"/>
      <c r="F34" s="140"/>
      <c r="K34" s="219"/>
    </row>
    <row r="35" spans="1:11" s="64" customFormat="1" ht="22.5" customHeight="1">
      <c r="A35" s="143"/>
      <c r="B35" s="144"/>
      <c r="C35" s="144"/>
      <c r="D35" s="140"/>
      <c r="E35" s="140"/>
      <c r="F35" s="140"/>
      <c r="K35" s="219"/>
    </row>
    <row r="36" spans="1:11" s="64" customFormat="1" ht="22.5" customHeight="1">
      <c r="A36" s="145"/>
      <c r="B36" s="145"/>
      <c r="C36" s="145"/>
      <c r="D36" s="229" t="s">
        <v>109</v>
      </c>
      <c r="E36" s="229"/>
      <c r="F36" s="229"/>
      <c r="K36" s="219"/>
    </row>
    <row r="37" spans="1:11" s="64" customFormat="1" ht="22.5" customHeight="1">
      <c r="A37" s="145"/>
      <c r="B37" s="145"/>
      <c r="C37" s="145"/>
      <c r="D37" s="230" t="s">
        <v>108</v>
      </c>
      <c r="E37" s="229"/>
      <c r="F37" s="229"/>
      <c r="K37" s="219"/>
    </row>
    <row r="38" spans="1:11" s="64" customFormat="1" ht="22.5" customHeight="1">
      <c r="A38" s="145"/>
      <c r="B38" s="2" t="s">
        <v>0</v>
      </c>
      <c r="C38" s="195"/>
      <c r="D38" s="28">
        <v>2563</v>
      </c>
      <c r="E38" s="31"/>
      <c r="F38" s="28">
        <v>2562</v>
      </c>
      <c r="K38" s="219"/>
    </row>
    <row r="39" spans="1:11" s="64" customFormat="1" ht="22.5" customHeight="1">
      <c r="A39" s="146"/>
      <c r="B39" s="147"/>
      <c r="C39" s="147"/>
      <c r="D39" s="237" t="s">
        <v>91</v>
      </c>
      <c r="E39" s="237"/>
      <c r="F39" s="237"/>
      <c r="K39" s="219"/>
    </row>
    <row r="40" spans="1:11" s="64" customFormat="1" ht="22.5" customHeight="1">
      <c r="A40" s="149" t="s">
        <v>113</v>
      </c>
      <c r="B40" s="147"/>
      <c r="C40" s="147"/>
      <c r="D40" s="195"/>
      <c r="E40" s="195"/>
      <c r="F40" s="195"/>
      <c r="K40" s="219"/>
    </row>
    <row r="41" spans="1:11" s="64" customFormat="1" ht="22.5" customHeight="1">
      <c r="A41" s="167" t="s">
        <v>158</v>
      </c>
      <c r="B41" s="147"/>
      <c r="C41" s="147"/>
      <c r="D41" s="222">
        <v>-12256224</v>
      </c>
      <c r="E41" s="195"/>
      <c r="F41" s="168">
        <v>0</v>
      </c>
      <c r="K41" s="219"/>
    </row>
    <row r="42" spans="1:11" s="64" customFormat="1" ht="22.5" customHeight="1">
      <c r="A42" s="167" t="s">
        <v>159</v>
      </c>
      <c r="B42" s="147"/>
      <c r="C42" s="147"/>
      <c r="D42" s="222">
        <v>-810374</v>
      </c>
      <c r="E42" s="195"/>
      <c r="F42" s="168">
        <v>0</v>
      </c>
      <c r="K42" s="219"/>
    </row>
    <row r="43" spans="1:11" s="64" customFormat="1" ht="22.5" customHeight="1">
      <c r="A43" s="146" t="s">
        <v>114</v>
      </c>
      <c r="B43" s="147">
        <v>18</v>
      </c>
      <c r="C43" s="147"/>
      <c r="D43" s="169">
        <v>-406000000</v>
      </c>
      <c r="E43" s="151"/>
      <c r="F43" s="150">
        <v>-406000000</v>
      </c>
      <c r="K43" s="219"/>
    </row>
    <row r="44" spans="1:11" s="64" customFormat="1" ht="22.5" customHeight="1">
      <c r="A44" s="142" t="s">
        <v>119</v>
      </c>
      <c r="B44" s="152"/>
      <c r="C44" s="152"/>
      <c r="D44" s="153">
        <f>SUM(D41:D43)</f>
        <v>-419066598</v>
      </c>
      <c r="E44" s="154"/>
      <c r="F44" s="153">
        <f>+F43</f>
        <v>-406000000</v>
      </c>
      <c r="I44" s="170"/>
      <c r="K44" s="219"/>
    </row>
    <row r="45" spans="1:11" s="64" customFormat="1" ht="22.5" customHeight="1">
      <c r="A45" s="146"/>
      <c r="B45" s="147"/>
      <c r="C45" s="147"/>
      <c r="D45" s="195"/>
      <c r="E45" s="195"/>
      <c r="F45" s="196"/>
      <c r="K45" s="219"/>
    </row>
    <row r="46" spans="1:11" s="64" customFormat="1" ht="22.5" customHeight="1">
      <c r="A46" s="101" t="s">
        <v>131</v>
      </c>
      <c r="B46" s="97"/>
      <c r="D46" s="107">
        <f>+D31+D44+D21</f>
        <v>742104715</v>
      </c>
      <c r="E46" s="114"/>
      <c r="F46" s="107">
        <f>+F31+F44+F21</f>
        <v>-169555830</v>
      </c>
      <c r="K46" s="219"/>
    </row>
    <row r="47" spans="1:11" s="64" customFormat="1" ht="22.5" customHeight="1">
      <c r="A47" s="100" t="s">
        <v>101</v>
      </c>
      <c r="B47" s="97"/>
      <c r="D47" s="112">
        <v>434352896</v>
      </c>
      <c r="E47" s="113"/>
      <c r="F47" s="112">
        <v>763357324</v>
      </c>
      <c r="I47" s="109"/>
      <c r="K47" s="219"/>
    </row>
    <row r="48" spans="1:11" s="64" customFormat="1" ht="22.5" customHeight="1" thickBot="1">
      <c r="A48" s="101" t="s">
        <v>110</v>
      </c>
      <c r="B48" s="97">
        <v>4</v>
      </c>
      <c r="D48" s="108">
        <f>SUM(D46:D47)</f>
        <v>1176457611</v>
      </c>
      <c r="E48" s="115"/>
      <c r="F48" s="108">
        <f>SUM(F46:F47)</f>
        <v>593801494</v>
      </c>
      <c r="I48" s="170"/>
      <c r="K48" s="219"/>
    </row>
    <row r="49" spans="1:11" s="64" customFormat="1" ht="22.5" customHeight="1" thickTop="1">
      <c r="D49" s="111"/>
      <c r="E49" s="111"/>
      <c r="F49" s="111"/>
      <c r="K49" s="219"/>
    </row>
    <row r="50" spans="1:11" s="64" customFormat="1" ht="22.5" customHeight="1">
      <c r="A50" s="101"/>
      <c r="D50" s="111"/>
      <c r="E50" s="111"/>
      <c r="F50" s="111"/>
      <c r="K50" s="219"/>
    </row>
    <row r="51" spans="1:11" s="64" customFormat="1" ht="22.5" customHeight="1">
      <c r="A51" s="100"/>
      <c r="D51" s="111"/>
      <c r="E51" s="111"/>
      <c r="F51" s="111"/>
      <c r="K51" s="219"/>
    </row>
    <row r="52" spans="1:11" s="64" customFormat="1" ht="22.5" customHeight="1">
      <c r="A52" s="60"/>
      <c r="C52" s="74"/>
      <c r="D52" s="112"/>
      <c r="E52" s="111"/>
      <c r="F52" s="112"/>
      <c r="H52" s="105"/>
      <c r="K52" s="219"/>
    </row>
    <row r="53" spans="1:11" ht="22.5" customHeight="1">
      <c r="D53" s="151"/>
      <c r="E53" s="151"/>
      <c r="F53" s="151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5"/>
  <pageSetup paperSize="9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5-8</vt:lpstr>
      <vt:lpstr>SH9-10</vt:lpstr>
      <vt:lpstr>CF11-12</vt:lpstr>
      <vt:lpstr>'CF11-12'!Print_Area</vt:lpstr>
      <vt:lpstr>FS!Print_Area</vt:lpstr>
      <vt:lpstr>'IN 5-8'!Print_Area</vt:lpstr>
      <vt:lpstr>'SH9-10'!Print_Area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Windows User</cp:lastModifiedBy>
  <cp:lastPrinted>2020-08-11T08:02:33Z</cp:lastPrinted>
  <dcterms:created xsi:type="dcterms:W3CDTF">2005-02-02T01:54:34Z</dcterms:created>
  <dcterms:modified xsi:type="dcterms:W3CDTF">2020-08-11T10:02:15Z</dcterms:modified>
</cp:coreProperties>
</file>