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suchai_smk\งบการเงิน\Audit\2563\Q22563\audit\"/>
    </mc:Choice>
  </mc:AlternateContent>
  <bookViews>
    <workbookView xWindow="0" yWindow="765" windowWidth="19200" windowHeight="9525" firstSheet="1" activeTab="1"/>
  </bookViews>
  <sheets>
    <sheet name="NAV000" sheetId="1" state="hidden" r:id="rId1"/>
    <sheet name="fs" sheetId="6" r:id="rId2"/>
    <sheet name="PL4-5" sheetId="7" r:id="rId3"/>
    <sheet name="SH6-7" sheetId="10" r:id="rId4"/>
    <sheet name="cf8" sheetId="9" r:id="rId5"/>
    <sheet name="000" sheetId="3" state="veryHidden" r:id="rId6"/>
  </sheets>
  <definedNames>
    <definedName name="_xlnm.Print_Area" localSheetId="4">'cf8'!$A$1:$G$41</definedName>
    <definedName name="_xlnm.Print_Area" localSheetId="1">fs!$A$1:$E$58</definedName>
    <definedName name="_xlnm.Print_Area" localSheetId="2">'PL4-5'!$A$1:$I$106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2" i="7" l="1"/>
  <c r="I102" i="7" l="1"/>
  <c r="G102" i="7"/>
  <c r="E21" i="9" l="1"/>
  <c r="G21" i="9"/>
  <c r="E37" i="9" l="1"/>
  <c r="M43" i="10" l="1"/>
  <c r="C39" i="10" l="1"/>
  <c r="E39" i="10"/>
  <c r="G39" i="10"/>
  <c r="K39" i="10"/>
  <c r="I39" i="10"/>
  <c r="M38" i="10"/>
  <c r="M37" i="10"/>
  <c r="M39" i="10" l="1"/>
  <c r="C55" i="6" l="1"/>
  <c r="E55" i="6"/>
  <c r="G23" i="10" l="1"/>
  <c r="E23" i="10"/>
  <c r="C23" i="10"/>
  <c r="G22" i="10"/>
  <c r="E22" i="10"/>
  <c r="C22" i="10"/>
  <c r="K22" i="10"/>
  <c r="K23" i="10" s="1"/>
  <c r="M21" i="10"/>
  <c r="I18" i="10"/>
  <c r="M18" i="10" s="1"/>
  <c r="M17" i="10"/>
  <c r="M13" i="10"/>
  <c r="G37" i="9"/>
  <c r="G30" i="9"/>
  <c r="G26" i="9"/>
  <c r="G31" i="9" s="1"/>
  <c r="G39" i="9" s="1"/>
  <c r="I101" i="7"/>
  <c r="I93" i="7"/>
  <c r="I77" i="7"/>
  <c r="I83" i="7" s="1"/>
  <c r="I61" i="7"/>
  <c r="I66" i="7" s="1"/>
  <c r="I72" i="7" s="1"/>
  <c r="I46" i="7"/>
  <c r="I27" i="7"/>
  <c r="I33" i="7" s="1"/>
  <c r="I11" i="7"/>
  <c r="I16" i="7" s="1"/>
  <c r="I22" i="7" s="1"/>
  <c r="E43" i="6"/>
  <c r="E57" i="6" s="1"/>
  <c r="C43" i="6"/>
  <c r="C57" i="6" s="1"/>
  <c r="E25" i="6"/>
  <c r="C25" i="6"/>
  <c r="I84" i="7" l="1"/>
  <c r="I86" i="7" s="1"/>
  <c r="I105" i="7" s="1"/>
  <c r="I34" i="7"/>
  <c r="I36" i="7" s="1"/>
  <c r="I49" i="7" s="1"/>
  <c r="I22" i="10"/>
  <c r="M22" i="10" s="1"/>
  <c r="M23" i="10" s="1"/>
  <c r="M20" i="10"/>
  <c r="G41" i="9"/>
  <c r="I103" i="7" l="1"/>
  <c r="I47" i="7"/>
  <c r="I23" i="10"/>
  <c r="E26" i="9" l="1"/>
  <c r="G101" i="7"/>
  <c r="G93" i="7"/>
  <c r="I47" i="10" s="1"/>
  <c r="G48" i="10"/>
  <c r="G49" i="10" s="1"/>
  <c r="E48" i="10"/>
  <c r="E49" i="10" s="1"/>
  <c r="C48" i="10"/>
  <c r="C49" i="10" s="1"/>
  <c r="I44" i="10"/>
  <c r="M44" i="10" s="1"/>
  <c r="G77" i="7"/>
  <c r="G83" i="7" s="1"/>
  <c r="E30" i="9"/>
  <c r="G27" i="7"/>
  <c r="G33" i="7" s="1"/>
  <c r="G61" i="7"/>
  <c r="G66" i="7" s="1"/>
  <c r="G72" i="7" s="1"/>
  <c r="G46" i="7"/>
  <c r="G11" i="7"/>
  <c r="G16" i="7" s="1"/>
  <c r="G84" i="7" l="1"/>
  <c r="G86" i="7" s="1"/>
  <c r="I46" i="10" s="1"/>
  <c r="K47" i="10"/>
  <c r="K48" i="10" s="1"/>
  <c r="K49" i="10" s="1"/>
  <c r="E31" i="9"/>
  <c r="E39" i="9" s="1"/>
  <c r="E41" i="9" s="1"/>
  <c r="M47" i="10"/>
  <c r="G34" i="7"/>
  <c r="G36" i="7" s="1"/>
  <c r="G47" i="7" s="1"/>
  <c r="G105" i="7" l="1"/>
  <c r="G103" i="7"/>
  <c r="M46" i="10"/>
  <c r="G49" i="7"/>
  <c r="I48" i="10" l="1"/>
  <c r="M48" i="10" l="1"/>
  <c r="M49" i="10" s="1"/>
  <c r="I49" i="10"/>
</calcChain>
</file>

<file path=xl/sharedStrings.xml><?xml version="1.0" encoding="utf-8"?>
<sst xmlns="http://schemas.openxmlformats.org/spreadsheetml/2006/main" count="279" uniqueCount="178">
  <si>
    <t>Note</t>
  </si>
  <si>
    <t>Other assets</t>
  </si>
  <si>
    <t>Total</t>
  </si>
  <si>
    <t>Issued and</t>
  </si>
  <si>
    <t>share capital</t>
  </si>
  <si>
    <t>Unappropriated</t>
  </si>
  <si>
    <t>Other liabilities</t>
  </si>
  <si>
    <t xml:space="preserve"> </t>
  </si>
  <si>
    <t>Total assets</t>
  </si>
  <si>
    <t>Share capital</t>
  </si>
  <si>
    <t>Retained earnings</t>
  </si>
  <si>
    <t xml:space="preserve">   Appropriated</t>
  </si>
  <si>
    <t>Other underwriting expenses</t>
  </si>
  <si>
    <t>Net investment income</t>
  </si>
  <si>
    <t>Operating expenses</t>
  </si>
  <si>
    <t>Other income</t>
  </si>
  <si>
    <t xml:space="preserve">   Authorised share capital</t>
  </si>
  <si>
    <t>reserve</t>
  </si>
  <si>
    <t>Legal</t>
  </si>
  <si>
    <t>equity</t>
  </si>
  <si>
    <t>Cash flows from operating activities</t>
  </si>
  <si>
    <t>31 December</t>
  </si>
  <si>
    <t>Assets</t>
  </si>
  <si>
    <t>Cash and cash equivalents</t>
  </si>
  <si>
    <t>Liabilities</t>
  </si>
  <si>
    <t>Insurance contract liabilities</t>
  </si>
  <si>
    <t xml:space="preserve">   Unappropriated</t>
  </si>
  <si>
    <t>Expenses</t>
  </si>
  <si>
    <t>Total comprehensive income for the period</t>
  </si>
  <si>
    <t>Deferred tax assets</t>
  </si>
  <si>
    <t>Intangible assets</t>
  </si>
  <si>
    <t>of equity</t>
  </si>
  <si>
    <t>Comprehensive income for the period</t>
  </si>
  <si>
    <t xml:space="preserve">      Other comprehensive income</t>
  </si>
  <si>
    <t>Premiums due and uncollected</t>
  </si>
  <si>
    <t xml:space="preserve">Income tax payable </t>
  </si>
  <si>
    <t>Total expenses</t>
  </si>
  <si>
    <t>Total liabilities</t>
  </si>
  <si>
    <t>(Unaudited)</t>
  </si>
  <si>
    <t>Statement of changes in equity (Unaudited)</t>
  </si>
  <si>
    <t>Revenues</t>
  </si>
  <si>
    <t>Total revenues</t>
  </si>
  <si>
    <t>4</t>
  </si>
  <si>
    <t>Statement of financial position</t>
  </si>
  <si>
    <t>Statement of comprehensive income (Unaudited)</t>
  </si>
  <si>
    <t>9</t>
  </si>
  <si>
    <t xml:space="preserve">Reinsurance receivables </t>
  </si>
  <si>
    <t xml:space="preserve">Three-month period ended </t>
  </si>
  <si>
    <t>Commissions and brokerage expenses</t>
  </si>
  <si>
    <t xml:space="preserve">Cash flows from investing activities  </t>
  </si>
  <si>
    <t xml:space="preserve">Net insurance claims expenses </t>
  </si>
  <si>
    <t>Accrued investment income</t>
  </si>
  <si>
    <t>Net premiums written</t>
  </si>
  <si>
    <t>Net profit</t>
  </si>
  <si>
    <t>Other comprehensive income</t>
  </si>
  <si>
    <t xml:space="preserve">      Net profit</t>
  </si>
  <si>
    <t>Income tax paid</t>
  </si>
  <si>
    <t>Cash flows provided by</t>
  </si>
  <si>
    <t>Reinsurance payables</t>
  </si>
  <si>
    <t>Commission and brokerage income</t>
  </si>
  <si>
    <t>Interest received</t>
  </si>
  <si>
    <t xml:space="preserve">Commissions and brokerage expenses </t>
  </si>
  <si>
    <t>Reinsurance assets</t>
  </si>
  <si>
    <t>Statement of cash flows (Unaudited)</t>
  </si>
  <si>
    <t>6</t>
  </si>
  <si>
    <t>Cash flows provided by investing activities</t>
  </si>
  <si>
    <t>Cash flows used in investing activities</t>
  </si>
  <si>
    <t>Share premium</t>
  </si>
  <si>
    <t xml:space="preserve">Profit before income tax </t>
  </si>
  <si>
    <t xml:space="preserve">Income tax </t>
  </si>
  <si>
    <t xml:space="preserve">   Issued and paid share capital</t>
  </si>
  <si>
    <t xml:space="preserve">Syn Mun Kong Insurance Public Company Limited </t>
  </si>
  <si>
    <t>(in Baht)</t>
  </si>
  <si>
    <t>Derivative assets</t>
  </si>
  <si>
    <t>Properties foreclosed</t>
  </si>
  <si>
    <t>10</t>
  </si>
  <si>
    <t xml:space="preserve">      Legal reserve</t>
  </si>
  <si>
    <t>Insurance claims expenses</t>
  </si>
  <si>
    <t>Share</t>
  </si>
  <si>
    <t>premium</t>
  </si>
  <si>
    <t>7</t>
  </si>
  <si>
    <t>Equity</t>
  </si>
  <si>
    <t xml:space="preserve">Other components of equity </t>
  </si>
  <si>
    <t>Total equity</t>
  </si>
  <si>
    <t>Total liabilities and equity</t>
  </si>
  <si>
    <t>5</t>
  </si>
  <si>
    <t xml:space="preserve">Cash and cash equivalents at 1 January </t>
  </si>
  <si>
    <t>Investment receivables</t>
  </si>
  <si>
    <t>Investment payables</t>
  </si>
  <si>
    <t>8</t>
  </si>
  <si>
    <t>Liabilities and equity</t>
  </si>
  <si>
    <t>Gross premiums written</t>
  </si>
  <si>
    <t>Net premiums earned</t>
  </si>
  <si>
    <t>Items that will be reclassified subsequently to profit or loss</t>
  </si>
  <si>
    <t>Other comprehensive income for the period, net of tax</t>
  </si>
  <si>
    <t>Income tax relating to items that will be reclassified</t>
  </si>
  <si>
    <t>paid-up</t>
  </si>
  <si>
    <t>Other components</t>
  </si>
  <si>
    <t xml:space="preserve">Premiums written </t>
  </si>
  <si>
    <t>Cash paid to reinsurers</t>
  </si>
  <si>
    <t>Dividends received</t>
  </si>
  <si>
    <t>Premises and equipment</t>
  </si>
  <si>
    <t>subsequently to profit or loss</t>
  </si>
  <si>
    <t>Proceeds from sale of buildings and equipment</t>
  </si>
  <si>
    <t>Acquisition of buildings and equipment</t>
  </si>
  <si>
    <t>Insurance claim expenses</t>
  </si>
  <si>
    <t>Employee benefit obligations</t>
  </si>
  <si>
    <t>Investment assets</t>
  </si>
  <si>
    <t xml:space="preserve">   Investments in securities</t>
  </si>
  <si>
    <t>30 June</t>
  </si>
  <si>
    <t xml:space="preserve">Six-month period ended </t>
  </si>
  <si>
    <t>Cash and cash equivalents at 30 June</t>
  </si>
  <si>
    <t xml:space="preserve">   directly in equity</t>
  </si>
  <si>
    <t xml:space="preserve">   Dividends to shareholders of the Company</t>
  </si>
  <si>
    <t>Cash flows from financing activity</t>
  </si>
  <si>
    <t>Dividend paid</t>
  </si>
  <si>
    <t>Transaction with shareholders, recorded</t>
  </si>
  <si>
    <t xml:space="preserve">   Distributions to shareholders</t>
  </si>
  <si>
    <t>Net cash flows used in investing activity</t>
  </si>
  <si>
    <t>Net cash flows used in financing activity</t>
  </si>
  <si>
    <t>Derivative liabilities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</si>
  <si>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premiums ceded</t>
    </r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</si>
  <si>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insurance claims expenses recovered from reinsurers </t>
    </r>
  </si>
  <si>
    <t>Total distributions to shareholders</t>
  </si>
  <si>
    <t>Six-month period ended 30 June 2019</t>
  </si>
  <si>
    <t>Balance at 1 January 2019</t>
  </si>
  <si>
    <t>Balance at 30 June 2019</t>
  </si>
  <si>
    <t>Gains (losses) on fair value changes</t>
  </si>
  <si>
    <t>Items that will not be reclassified subsequently to profit or loss</t>
  </si>
  <si>
    <t>Gains on remeasurement of defined benefit plans</t>
  </si>
  <si>
    <t xml:space="preserve">subsequently to profit or loss </t>
  </si>
  <si>
    <t xml:space="preserve">Income tax relating to items that will not be reclassified </t>
  </si>
  <si>
    <t xml:space="preserve">Basic earnings per share </t>
  </si>
  <si>
    <t>Cash flows used in</t>
  </si>
  <si>
    <t>Net cash flows provided by operating activities</t>
  </si>
  <si>
    <t xml:space="preserve">   Loans and accrued interest</t>
  </si>
  <si>
    <t>Right-of-use-assets</t>
  </si>
  <si>
    <t>15</t>
  </si>
  <si>
    <t>11</t>
  </si>
  <si>
    <t>Lease liabilities</t>
  </si>
  <si>
    <t>12</t>
  </si>
  <si>
    <t>Balance at 1 January 2020</t>
  </si>
  <si>
    <t>Balance at 30 June 2020</t>
  </si>
  <si>
    <t>8, 20, 21, 22</t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</si>
  <si>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 xml:space="preserve">unearned premium reserve </t>
    </r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</si>
  <si>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 xml:space="preserve">reinsurers' share of unearned premium reserve </t>
    </r>
  </si>
  <si>
    <t xml:space="preserve">Gains (losses) on investments </t>
  </si>
  <si>
    <t>Financial cost</t>
  </si>
  <si>
    <t xml:space="preserve">  </t>
  </si>
  <si>
    <t>other comprehensive income</t>
  </si>
  <si>
    <t xml:space="preserve">Reclassified investments measured at fair value through </t>
  </si>
  <si>
    <t>Gain (loss) on</t>
  </si>
  <si>
    <t xml:space="preserve">investments </t>
  </si>
  <si>
    <t>measured at fair value</t>
  </si>
  <si>
    <t xml:space="preserve">through other </t>
  </si>
  <si>
    <t>comprehensive income</t>
  </si>
  <si>
    <t>Impact of change in accounting policies</t>
  </si>
  <si>
    <t>Net cash received - Financial instruments</t>
  </si>
  <si>
    <t>Net cash paid - Financial instruments</t>
  </si>
  <si>
    <t>Cash paid - lease liabilities</t>
  </si>
  <si>
    <t>Interest expenses</t>
  </si>
  <si>
    <t xml:space="preserve">          decreased (increased) from previous period</t>
  </si>
  <si>
    <t xml:space="preserve">          increased (decreased) from previous period</t>
  </si>
  <si>
    <t xml:space="preserve">Gain (loss) on investments measured at fair value through </t>
  </si>
  <si>
    <t>Six-month period ended 30 June 2020</t>
  </si>
  <si>
    <t>Balance at 31 December 2019 from perior period</t>
  </si>
  <si>
    <t xml:space="preserve">Gain on investments measured at fair value through </t>
  </si>
  <si>
    <r>
      <rPr>
        <i/>
        <sz val="11"/>
        <rFont val="Times New Roman"/>
        <family val="1"/>
      </rPr>
      <t xml:space="preserve">Less </t>
    </r>
    <r>
      <rPr>
        <sz val="11"/>
        <rFont val="Times New Roman"/>
        <family val="1"/>
      </rPr>
      <t xml:space="preserve">reinsurers' share of unearned premium reserve </t>
    </r>
  </si>
  <si>
    <t xml:space="preserve">          decreased from previous period</t>
  </si>
  <si>
    <t>Gains on fair value changes</t>
  </si>
  <si>
    <t>Other comprehensive income (loss)</t>
  </si>
  <si>
    <t>other comprehensive income to profit or loss</t>
  </si>
  <si>
    <t>Other comprehensive income (loss) for the period, net of tax</t>
  </si>
  <si>
    <t xml:space="preserve">      Other comprehensive income (loss)</t>
  </si>
  <si>
    <t>Total comprehensive income (loss) for the period</t>
  </si>
  <si>
    <t>Comprehensive income (loss) for the period</t>
  </si>
  <si>
    <t>Net increased (decrease) in cash and cash equivalents</t>
  </si>
  <si>
    <t>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</si>
</sst>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3">
    <numFmt numFmtId="6" formatCode="&quot;฿&quot;#,##0;[Red]\-&quot;฿&quot;#,##0"/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(&quot;฿&quot;* #,##0_);_(&quot;฿&quot;* \(#,##0\);_(&quot;฿&quot;* &quot;-&quot;_);_(@_)"/>
    <numFmt numFmtId="195" formatCode="_(&quot;฿&quot;* #,##0.00_);_(&quot;฿&quot;* \(#,##0.00\);_(&quot;฿&quot;* &quot;-&quot;??_);_(@_)"/>
    <numFmt numFmtId="196" formatCode="0.0%"/>
    <numFmt numFmtId="197" formatCode="dd\-mmm\-yy_)"/>
    <numFmt numFmtId="198" formatCode="0.00_)"/>
    <numFmt numFmtId="199" formatCode="#,##0.00\ &quot;F&quot;;\-#,##0.00\ &quot;F&quot;"/>
    <numFmt numFmtId="200" formatCode="_(* #,##0.0_);_(* \(#,##0.0\);_(* &quot;-&quot;??_);_(@_)"/>
    <numFmt numFmtId="201" formatCode="_(* #,##0_);_(* \(#,##0\);_(* &quot;-&quot;??_);_(@_)"/>
    <numFmt numFmtId="202" formatCode="#,##0\ ;\(#,##0\)"/>
    <numFmt numFmtId="203" formatCode="#,##0;\(#,##0\)"/>
    <numFmt numFmtId="204" formatCode="_-&quot;Dfl.&quot;\ * #,##0.00_-;_-&quot;Dfl.&quot;\ * #,##0.00\-;_-&quot;Dfl.&quot;\ * &quot;-&quot;??_-;_-@_-"/>
    <numFmt numFmtId="205" formatCode="_-* #,##0.00_-;_-* #,##0.00\-;_-* &quot;-&quot;??_-;_-@_-"/>
    <numFmt numFmtId="206" formatCode="_-&quot;?&quot;* #,##0_-;\-&quot;?&quot;* #,##0_-;_-&quot;?&quot;* &quot;-&quot;_-;_-@_-"/>
    <numFmt numFmtId="207" formatCode="_-&quot;?&quot;* #,##0.00_-;\-&quot;?&quot;* #,##0.00_-;_-&quot;?&quot;* &quot;-&quot;??_-;_-@_-"/>
    <numFmt numFmtId="208" formatCode="_-* #,##0_-;_-* #,##0\-;_-* &quot;-&quot;_-;_-@_-"/>
    <numFmt numFmtId="209" formatCode="_-&quot;Dfl.&quot;\ * #,##0_-;_-&quot;Dfl.&quot;\ * #,##0\-;_-&quot;Dfl.&quot;\ * &quot;-&quot;_-;_-@_-"/>
    <numFmt numFmtId="210" formatCode="&quot;\&quot;#,##0;[Red]&quot;\&quot;\-#,##0"/>
    <numFmt numFmtId="211" formatCode="&quot;\&quot;#,##0.00;[Red]&quot;\&quot;\-#,##0.00"/>
    <numFmt numFmtId="212" formatCode="_-&quot;£&quot;#,##0_-;\-&quot;£&quot;#,##0_-;_-&quot;£&quot;\ &quot;-&quot;_-;_-@_-"/>
    <numFmt numFmtId="213" formatCode="#,##0.00&quot;£&quot;_);\(#,##0.00&quot;£&quot;\)"/>
    <numFmt numFmtId="214" formatCode="\t0.00"/>
    <numFmt numFmtId="215" formatCode="\t#,##0"/>
    <numFmt numFmtId="216" formatCode="#,##0.00;[Red]\(#,##0.00\);&quot;-&quot;"/>
    <numFmt numFmtId="217" formatCode="_(* #,##0,_);_(* \(#,##0,\);_(* &quot;-&quot;_);_(@_)"/>
    <numFmt numFmtId="218" formatCode="_(* #,##0_);[Red]_(* \(#,##0\);_(* &quot;&quot;\ \-\ &quot;&quot;_);_(@_)"/>
    <numFmt numFmtId="219" formatCode="_(* #,##0_);[Red]_(* \(#,##0\);_(* &quot;&quot;&quot;&quot;\ \-\ &quot;&quot;&quot;&quot;_);_(@_)"/>
    <numFmt numFmtId="220" formatCode="_(* #,##0,_);[Red]_(* \(#,##0,\);_(* &quot;&quot;&quot;&quot;\ \-\ &quot;&quot;&quot;&quot;_);_(@_)"/>
    <numFmt numFmtId="221" formatCode="_(* #,##0,,_);_(* \(#,##0,,\);_(* &quot;-&quot;_)"/>
    <numFmt numFmtId="222" formatCode="_(* #,##0_);[Red]_(* \(#,##0\);_(* &quot;&quot;&quot;&quot;&quot;&quot;&quot;&quot;\ \-\ &quot;&quot;&quot;&quot;&quot;&quot;&quot;&quot;_);_(@_)"/>
    <numFmt numFmtId="223" formatCode="[Color10]&quot;ü&quot;;[Blue]&quot;ü&quot;;[Red]&quot;û&quot;;&quot;&quot;"/>
    <numFmt numFmtId="224" formatCode="0.000_)"/>
    <numFmt numFmtId="225" formatCode="#,##0.0_);[Red]\(#,##0.0\)"/>
    <numFmt numFmtId="226" formatCode="_(* #,##0_);[Red]_(* \(#,##0\);_(* &quot;-&quot;_);_(@_)"/>
    <numFmt numFmtId="227" formatCode="&quot;วันที่&quot;\ \ว\ \ด\ด\ด\ด\ \ป\ป\ป\ป"/>
    <numFmt numFmtId="228" formatCode="_-* #,##0.0_-;\-* #,##0.0_-;_-* &quot;-&quot;??_-;_-@_-"/>
    <numFmt numFmtId="229" formatCode="* \(#,##0\);* #,##0_);&quot;-&quot;??_);@"/>
    <numFmt numFmtId="230" formatCode="d\ \ด\ด\ด\ \b\b"/>
    <numFmt numFmtId="231" formatCode="_-* #,##0\ _D_M_-;\-* #,##0\ _D_M_-;_-* &quot;-&quot;\ _D_M_-;_-@_-"/>
    <numFmt numFmtId="232" formatCode="&quot;$&quot;\t#,##0_);\(&quot;$&quot;\t#,##0\)"/>
    <numFmt numFmtId="233" formatCode="#,##0\ ;\(#,##0\);0\ "/>
    <numFmt numFmtId="234" formatCode="* #,##0_);* \(#,##0\);&quot;-&quot;??_);@"/>
    <numFmt numFmtId="235" formatCode="_-* #,##0.00\ &quot;F&quot;_-;\-* #,##0.00\ &quot;F&quot;_-;_-* &quot;-&quot;??\ &quot;F&quot;_-;_-@_-"/>
    <numFmt numFmtId="236" formatCode="_([$€-2]* #,##0.00_);_([$€-2]* \(#,##0.00\);_([$€-2]* &quot;-&quot;??_)"/>
    <numFmt numFmtId="237" formatCode="0.0000"/>
    <numFmt numFmtId="238" formatCode="#,##0.0_);[Red]\(#,##0.0\);&quot;-&quot;??"/>
    <numFmt numFmtId="239" formatCode="#,##0\ \ ;\(#,##0\)\ ;\—\ \ \ \ "/>
    <numFmt numFmtId="240" formatCode="0."/>
    <numFmt numFmtId="241" formatCode=";;;"/>
    <numFmt numFmtId="242" formatCode="&quot;?&quot;#,##0;[Red]\-&quot;?&quot;#,##0"/>
    <numFmt numFmtId="243" formatCode="&quot;฿&quot;\t#,##0_);[Red]\(&quot;฿&quot;\t#,##0\)"/>
    <numFmt numFmtId="244" formatCode="#,##0.000,,_);[Red]\(#,##0.000,,\)"/>
    <numFmt numFmtId="245" formatCode="#,##0\ &quot;F&quot;;[Red]\-#,##0\ &quot;F&quot;"/>
    <numFmt numFmtId="246" formatCode="#,##0.00\ &quot;F&quot;;[Red]\-#,##0.00\ &quot;F&quot;"/>
    <numFmt numFmtId="247" formatCode="\t#,##0.00_);[Red]\(\t#,##0.00\)"/>
    <numFmt numFmtId="248" formatCode="&quot;US$&quot;#,##0_);[Red]\(&quot;US$&quot;#,##0\)"/>
    <numFmt numFmtId="249" formatCode="\ว\ \ด\ด\ด\ \ป\ป"/>
    <numFmt numFmtId="250" formatCode="#,##0.00;[Red]\(#,##0.00\)"/>
    <numFmt numFmtId="251" formatCode="0%;\(0%\)"/>
    <numFmt numFmtId="252" formatCode="0.0%;[Red]\(0.0%\);&quot;-&quot;??"/>
    <numFmt numFmtId="253" formatCode="#,##0&quot;£&quot;_);[Red]\(#,##0&quot;£&quot;\)"/>
    <numFmt numFmtId="254" formatCode="General_)"/>
    <numFmt numFmtId="255" formatCode="_(* #,##0,_);[Red]_(* \(#,##0,\);_(* &quot;&quot;&quot;&quot;&quot;&quot;&quot;&quot;\ \-\ &quot;&quot;&quot;&quot;&quot;&quot;&quot;&quot;_);_(@_)"/>
    <numFmt numFmtId="256" formatCode="0%;\(0%\);;"/>
    <numFmt numFmtId="257" formatCode="_(&quot;kr&quot;\ * #,##0.00_);_(&quot;kr&quot;\ * \(#,##0.00\);_(&quot;kr&quot;\ * &quot;-&quot;??_);_(@_)"/>
    <numFmt numFmtId="258" formatCode="_-* #,##0\ &quot;DM&quot;_-;\-* #,##0\ &quot;DM&quot;_-;_-* &quot;-&quot;\ &quot;DM&quot;_-;_-@_-"/>
    <numFmt numFmtId="259" formatCode="_-* #,##0.00\ &quot;DM&quot;_-;\-* #,##0.00\ &quot;DM&quot;_-;_-* &quot;-&quot;??\ &quot;DM&quot;_-;_-@_-"/>
    <numFmt numFmtId="260" formatCode="_-&quot;\&quot;* #,##0_-;\-&quot;\&quot;* #,##0_-;_-&quot;\&quot;* &quot;-&quot;_-;_-@_-"/>
    <numFmt numFmtId="261" formatCode="_-&quot;\&quot;* #,##0.00_-;\-&quot;\&quot;* #,##0.00_-;_-&quot;\&quot;* &quot;-&quot;??_-;_-@_-"/>
    <numFmt numFmtId="262" formatCode="_-&quot;$&quot;* #,##0_-;\-&quot;$&quot;* #,##0_-;_-&quot;$&quot;* &quot;-&quot;_-;_-@_-"/>
    <numFmt numFmtId="263" formatCode="_-&quot;$&quot;* #,##0.00_-;\-&quot;$&quot;* #,##0.00_-;_-&quot;$&quot;* &quot;-&quot;??_-;_-@_-"/>
    <numFmt numFmtId="264" formatCode="0_);\(0\)"/>
    <numFmt numFmtId="265" formatCode="\?\t#,##0_);[Red]\(\?\t#,##0\)"/>
  </numFmts>
  <fonts count="165">
    <font>
      <sz val="11"/>
      <name val="Times New Roman"/>
      <family val="1"/>
    </font>
    <font>
      <sz val="10"/>
      <name val="ApFont"/>
      <charset val="22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8"/>
      <name val="Times New Roman"/>
      <family val="1"/>
    </font>
    <font>
      <sz val="14"/>
      <name val="Cordia New"/>
      <family val="2"/>
    </font>
    <font>
      <b/>
      <i/>
      <sz val="11"/>
      <color indexed="8"/>
      <name val="Times New Roman"/>
      <family val="1"/>
    </font>
    <font>
      <sz val="12"/>
      <name val="CordiaUPC"/>
      <family val="2"/>
      <charset val="222"/>
    </font>
    <font>
      <b/>
      <sz val="16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Arial"/>
      <family val="2"/>
    </font>
    <font>
      <sz val="11"/>
      <name val="?l?r ?o?S?V?b?N"/>
      <family val="1"/>
    </font>
    <font>
      <sz val="10"/>
      <color indexed="8"/>
      <name val="Arial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Arial"/>
      <family val="2"/>
      <charset val="222"/>
    </font>
    <font>
      <sz val="8"/>
      <name val="Garamond"/>
      <family val="1"/>
    </font>
    <font>
      <sz val="12"/>
      <name val="Frutiger 45 Light"/>
      <family val="2"/>
    </font>
    <font>
      <b/>
      <sz val="10"/>
      <name val="MS Sans Serif"/>
      <family val="2"/>
      <charset val="222"/>
    </font>
    <font>
      <b/>
      <sz val="10"/>
      <name val="Helv"/>
      <family val="2"/>
    </font>
    <font>
      <i/>
      <sz val="12"/>
      <name val="Frutiger 45 Light"/>
      <family val="2"/>
    </font>
    <font>
      <sz val="10"/>
      <name val="Wingdings"/>
      <charset val="2"/>
    </font>
    <font>
      <b/>
      <sz val="8"/>
      <name val="Arial"/>
      <family val="2"/>
    </font>
    <font>
      <sz val="11"/>
      <name val="Tms Rmn"/>
      <family val="1"/>
    </font>
    <font>
      <sz val="10"/>
      <name val="Tms Rmn"/>
    </font>
    <font>
      <sz val="14"/>
      <name val="CordiaUPC"/>
      <family val="2"/>
    </font>
    <font>
      <b/>
      <sz val="14"/>
      <name val="Cordia New"/>
      <family val="2"/>
    </font>
    <font>
      <sz val="10"/>
      <color indexed="0"/>
      <name val="MS Sans Serif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8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Times New Roman"/>
      <family val="1"/>
    </font>
    <font>
      <sz val="14"/>
      <color indexed="10"/>
      <name val="Dixieland"/>
    </font>
    <font>
      <sz val="10"/>
      <name val="MS Sans Serif"/>
      <family val="2"/>
      <charset val="222"/>
    </font>
    <font>
      <b/>
      <sz val="10"/>
      <name val="Tms Rmn"/>
      <family val="1"/>
    </font>
    <font>
      <sz val="11"/>
      <name val="돋움"/>
      <family val="2"/>
      <charset val="129"/>
    </font>
    <font>
      <b/>
      <sz val="10"/>
      <name val="Arial"/>
      <family val="2"/>
    </font>
    <font>
      <sz val="10"/>
      <name val="Arial"/>
      <family val="2"/>
      <charset val="222"/>
    </font>
    <font>
      <b/>
      <sz val="10"/>
      <name val="Arial"/>
      <family val="2"/>
      <charset val="222"/>
    </font>
    <font>
      <b/>
      <sz val="10"/>
      <color indexed="56"/>
      <name val="Arial"/>
      <family val="2"/>
    </font>
    <font>
      <sz val="10"/>
      <name val="Courier"/>
      <family val="3"/>
    </font>
    <font>
      <sz val="1"/>
      <color indexed="8"/>
      <name val="Courier"/>
      <family val="3"/>
    </font>
    <font>
      <sz val="6"/>
      <name val="Arial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4"/>
      <name val="BrowalliaUPC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ahoma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4"/>
      <name val="Frutiger 87ExtraBlackCn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0"/>
      <name val="AngsanaUPC"/>
      <family val="1"/>
      <charset val="222"/>
    </font>
    <font>
      <sz val="10"/>
      <name val="AngsanaUPC"/>
      <family val="1"/>
    </font>
    <font>
      <sz val="10"/>
      <name val="Palatino"/>
      <family val="1"/>
      <charset val="222"/>
    </font>
    <font>
      <sz val="11"/>
      <name val="Arial"/>
      <family val="2"/>
    </font>
    <font>
      <b/>
      <i/>
      <sz val="12"/>
      <name val="Frutiger 45 Light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</font>
    <font>
      <b/>
      <u/>
      <sz val="10"/>
      <name val="Helv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i/>
      <sz val="18"/>
      <color indexed="28"/>
      <name val="AngsanaUPC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"/>
      <name val="Arial Narrow"/>
      <family val="2"/>
    </font>
    <font>
      <sz val="10"/>
      <name val="Helv"/>
      <family val="2"/>
    </font>
    <font>
      <sz val="10"/>
      <color indexed="8"/>
      <name val="Times New Roman"/>
      <family val="1"/>
    </font>
    <font>
      <sz val="12"/>
      <name val="Arial MT"/>
    </font>
    <font>
      <sz val="9"/>
      <name val="Microsoft Sans Serif"/>
      <family val="2"/>
    </font>
    <font>
      <b/>
      <sz val="10"/>
      <name val="Tahoma"/>
      <family val="2"/>
    </font>
    <font>
      <b/>
      <sz val="12"/>
      <name val="Frutiger 45 Light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17"/>
      <name val="Wingdings"/>
      <charset val="2"/>
    </font>
    <font>
      <b/>
      <sz val="10"/>
      <color indexed="10"/>
      <name val="Arial"/>
      <family val="2"/>
    </font>
    <font>
      <sz val="10"/>
      <name val="Frutiger"/>
    </font>
    <font>
      <sz val="11"/>
      <name val="CG Times"/>
      <family val="1"/>
    </font>
    <font>
      <sz val="10"/>
      <name val="Genev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6"/>
      <name val="AngsanaUPC"/>
      <family val="1"/>
    </font>
    <font>
      <b/>
      <sz val="18"/>
      <color indexed="56"/>
      <name val="Tahoma"/>
      <family val="2"/>
      <charset val="222"/>
    </font>
    <font>
      <u/>
      <sz val="10.5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.5"/>
      <color indexed="36"/>
      <name val="CordiaUPC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 "/>
      <family val="3"/>
      <charset val="128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i/>
      <sz val="14"/>
      <name val="Times New Roman"/>
      <family val="1"/>
    </font>
    <font>
      <sz val="14"/>
      <name val="Times New Roman"/>
      <family val="1"/>
    </font>
    <font>
      <b/>
      <sz val="15"/>
      <name val="Angsana New"/>
      <family val="1"/>
    </font>
    <font>
      <u/>
      <sz val="11"/>
      <name val="Times New Roman"/>
      <family val="1"/>
    </font>
  </fonts>
  <fills count="51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15"/>
      </patternFill>
    </fill>
    <fill>
      <patternFill patternType="lightGray">
        <fgColor indexed="15"/>
        <bgColor indexed="9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590">
    <xf numFmtId="0" fontId="0" fillId="0" borderId="0"/>
    <xf numFmtId="0" fontId="3" fillId="0" borderId="0"/>
    <xf numFmtId="204" fontId="3" fillId="0" borderId="0" applyFont="0" applyFill="0" applyBorder="0" applyAlignment="0" applyProtection="0"/>
    <xf numFmtId="0" fontId="24" fillId="0" borderId="0"/>
    <xf numFmtId="205" fontId="3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41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208" fontId="3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28" fillId="0" borderId="0"/>
    <xf numFmtId="209" fontId="3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 applyNumberFormat="0" applyFill="0" applyBorder="0" applyAlignment="0" applyProtection="0"/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0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2" fontId="18" fillId="0" borderId="1" applyFill="0" applyBorder="0"/>
    <xf numFmtId="213" fontId="18" fillId="0" borderId="1" applyFill="0" applyBorder="0"/>
    <xf numFmtId="213" fontId="18" fillId="0" borderId="1" applyFill="0" applyBorder="0"/>
    <xf numFmtId="213" fontId="18" fillId="0" borderId="1" applyFill="0" applyBorder="0"/>
    <xf numFmtId="213" fontId="18" fillId="0" borderId="1" applyFill="0" applyBorder="0"/>
    <xf numFmtId="213" fontId="18" fillId="0" borderId="1" applyFill="0" applyBorder="0"/>
    <xf numFmtId="213" fontId="18" fillId="0" borderId="1" applyFill="0" applyBorder="0"/>
    <xf numFmtId="212" fontId="18" fillId="0" borderId="1" applyFill="0" applyBorder="0"/>
    <xf numFmtId="213" fontId="18" fillId="0" borderId="1" applyFill="0" applyBorder="0"/>
    <xf numFmtId="213" fontId="18" fillId="0" borderId="1" applyFill="0" applyBorder="0"/>
    <xf numFmtId="213" fontId="18" fillId="0" borderId="1" applyFill="0" applyBorder="0"/>
    <xf numFmtId="213" fontId="18" fillId="0" borderId="1" applyFill="0" applyBorder="0"/>
    <xf numFmtId="213" fontId="18" fillId="0" borderId="1" applyFill="0" applyBorder="0"/>
    <xf numFmtId="213" fontId="18" fillId="0" borderId="1" applyFill="0" applyBorder="0"/>
    <xf numFmtId="212" fontId="18" fillId="0" borderId="1" applyFill="0" applyBorder="0"/>
    <xf numFmtId="212" fontId="18" fillId="0" borderId="1" applyFill="0" applyBorder="0"/>
    <xf numFmtId="212" fontId="18" fillId="0" borderId="1" applyFill="0" applyBorder="0"/>
    <xf numFmtId="212" fontId="18" fillId="0" borderId="1" applyFill="0" applyBorder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0"/>
    <xf numFmtId="0" fontId="3" fillId="0" borderId="0"/>
    <xf numFmtId="0" fontId="22" fillId="0" borderId="0"/>
    <xf numFmtId="0" fontId="32" fillId="5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6" borderId="0" applyNumberFormat="0" applyBorder="0" applyAlignment="0" applyProtection="0"/>
    <xf numFmtId="0" fontId="32" fillId="4" borderId="0" applyNumberFormat="0" applyBorder="0" applyAlignment="0" applyProtection="0"/>
    <xf numFmtId="190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2" fillId="10" borderId="0" applyNumberFormat="0" applyBorder="0" applyAlignment="0" applyProtection="0"/>
    <xf numFmtId="0" fontId="32" fillId="3" borderId="0" applyNumberFormat="0" applyBorder="0" applyAlignment="0" applyProtection="0"/>
    <xf numFmtId="0" fontId="32" fillId="11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3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9" fontId="2" fillId="0" borderId="0"/>
    <xf numFmtId="0" fontId="34" fillId="0" borderId="2">
      <alignment horizontal="center"/>
    </xf>
    <xf numFmtId="0" fontId="35" fillId="0" borderId="0"/>
    <xf numFmtId="0" fontId="35" fillId="0" borderId="3" applyFill="0">
      <alignment horizontal="center"/>
      <protection locked="0"/>
    </xf>
    <xf numFmtId="0" fontId="34" fillId="0" borderId="0" applyFill="0">
      <alignment horizontal="center"/>
      <protection locked="0"/>
    </xf>
    <xf numFmtId="0" fontId="34" fillId="17" borderId="0"/>
    <xf numFmtId="0" fontId="34" fillId="0" borderId="0">
      <protection locked="0"/>
    </xf>
    <xf numFmtId="0" fontId="34" fillId="0" borderId="0"/>
    <xf numFmtId="214" fontId="2" fillId="0" borderId="0"/>
    <xf numFmtId="215" fontId="2" fillId="0" borderId="0"/>
    <xf numFmtId="0" fontId="35" fillId="18" borderId="0">
      <alignment horizontal="right"/>
    </xf>
    <xf numFmtId="0" fontId="34" fillId="0" borderId="0"/>
    <xf numFmtId="0" fontId="36" fillId="19" borderId="4">
      <alignment horizontal="centerContinuous" vertical="top"/>
    </xf>
    <xf numFmtId="216" fontId="37" fillId="0" borderId="5" applyFont="0" applyFill="0" applyBorder="0" applyAlignment="0"/>
    <xf numFmtId="0" fontId="22" fillId="0" borderId="0" applyNumberFormat="0" applyFont="0" applyFill="0" applyBorder="0" applyProtection="0"/>
    <xf numFmtId="0" fontId="17" fillId="0" borderId="0"/>
    <xf numFmtId="0" fontId="38" fillId="0" borderId="2">
      <alignment horizontal="center"/>
    </xf>
    <xf numFmtId="0" fontId="39" fillId="0" borderId="6">
      <alignment horizontal="left" wrapText="1" indent="2"/>
    </xf>
    <xf numFmtId="187" fontId="40" fillId="0" borderId="7" applyAlignment="0" applyProtection="0"/>
    <xf numFmtId="0" fontId="3" fillId="21" borderId="2" applyNumberFormat="0" applyFont="0" applyBorder="0" applyAlignment="0"/>
    <xf numFmtId="0" fontId="11" fillId="0" borderId="0"/>
    <xf numFmtId="217" fontId="3" fillId="0" borderId="0" applyFill="0" applyBorder="0" applyAlignment="0"/>
    <xf numFmtId="218" fontId="17" fillId="0" borderId="0" applyFill="0" applyBorder="0" applyAlignment="0"/>
    <xf numFmtId="219" fontId="17" fillId="0" borderId="0" applyFill="0" applyBorder="0" applyAlignment="0"/>
    <xf numFmtId="220" fontId="17" fillId="0" borderId="0" applyFill="0" applyBorder="0" applyAlignment="0"/>
    <xf numFmtId="221" fontId="17" fillId="0" borderId="0" applyFill="0" applyBorder="0" applyAlignment="0"/>
    <xf numFmtId="217" fontId="3" fillId="0" borderId="0" applyFill="0" applyBorder="0" applyAlignment="0"/>
    <xf numFmtId="222" fontId="17" fillId="0" borderId="0" applyFill="0" applyBorder="0" applyAlignment="0"/>
    <xf numFmtId="218" fontId="17" fillId="0" borderId="0" applyFill="0" applyBorder="0" applyAlignment="0"/>
    <xf numFmtId="0" fontId="41" fillId="0" borderId="0"/>
    <xf numFmtId="0" fontId="42" fillId="0" borderId="0">
      <alignment wrapText="1"/>
    </xf>
    <xf numFmtId="223" fontId="43" fillId="0" borderId="0" applyFill="0" applyBorder="0" applyAlignment="0">
      <alignment horizontal="center"/>
    </xf>
    <xf numFmtId="0" fontId="44" fillId="0" borderId="10">
      <alignment horizontal="center"/>
    </xf>
    <xf numFmtId="4" fontId="1" fillId="0" borderId="0" applyFont="0" applyFill="0" applyBorder="0" applyAlignment="0" applyProtection="0"/>
    <xf numFmtId="224" fontId="45" fillId="0" borderId="0"/>
    <xf numFmtId="224" fontId="45" fillId="0" borderId="0"/>
    <xf numFmtId="224" fontId="45" fillId="0" borderId="0"/>
    <xf numFmtId="224" fontId="45" fillId="0" borderId="0"/>
    <xf numFmtId="224" fontId="45" fillId="0" borderId="0"/>
    <xf numFmtId="224" fontId="45" fillId="0" borderId="0"/>
    <xf numFmtId="224" fontId="45" fillId="0" borderId="0"/>
    <xf numFmtId="224" fontId="45" fillId="0" borderId="0"/>
    <xf numFmtId="225" fontId="46" fillId="0" borderId="0" applyFill="0" applyBorder="0" applyAlignment="0" applyProtection="0"/>
    <xf numFmtId="40" fontId="46" fillId="0" borderId="0" applyFill="0" applyBorder="0" applyAlignment="0" applyProtection="0"/>
    <xf numFmtId="226" fontId="47" fillId="22" borderId="0" applyFill="0" applyBorder="0" applyAlignment="0">
      <alignment vertical="top"/>
    </xf>
    <xf numFmtId="227" fontId="47" fillId="0" borderId="0" applyFill="0" applyBorder="0" applyAlignment="0" applyProtection="0"/>
    <xf numFmtId="217" fontId="3" fillId="0" borderId="0" applyFont="0" applyFill="0" applyBorder="0" applyAlignment="0" applyProtection="0"/>
    <xf numFmtId="228" fontId="10" fillId="0" borderId="1" applyFill="0" applyBorder="0"/>
    <xf numFmtId="4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4" fillId="0" borderId="0" applyFont="0" applyFill="0" applyBorder="0" applyAlignment="0" applyProtection="0"/>
    <xf numFmtId="199" fontId="2" fillId="0" borderId="0"/>
    <xf numFmtId="0" fontId="49" fillId="0" borderId="0" applyNumberFormat="0" applyFill="0" applyBorder="0" applyAlignment="0" applyProtection="0"/>
    <xf numFmtId="0" fontId="50" fillId="0" borderId="0"/>
    <xf numFmtId="0" fontId="51" fillId="0" borderId="0"/>
    <xf numFmtId="0" fontId="52" fillId="0" borderId="0" applyNumberFormat="0" applyFill="0" applyBorder="0" applyAlignment="0" applyProtection="0"/>
    <xf numFmtId="0" fontId="50" fillId="0" borderId="0"/>
    <xf numFmtId="0" fontId="51" fillId="0" borderId="0"/>
    <xf numFmtId="0" fontId="53" fillId="0" borderId="0"/>
    <xf numFmtId="0" fontId="36" fillId="19" borderId="4">
      <alignment horizontal="centerContinuous" vertical="top"/>
    </xf>
    <xf numFmtId="0" fontId="3" fillId="0" borderId="0" applyNumberFormat="0" applyBorder="0" applyAlignment="0">
      <protection locked="0"/>
    </xf>
    <xf numFmtId="0" fontId="54" fillId="0" borderId="0" applyNumberFormat="0" applyAlignment="0">
      <alignment horizontal="left"/>
    </xf>
    <xf numFmtId="0" fontId="18" fillId="0" borderId="0" applyNumberFormat="0" applyFill="0" applyAlignment="0">
      <alignment horizontal="center"/>
    </xf>
    <xf numFmtId="0" fontId="55" fillId="0" borderId="0">
      <alignment horizontal="left"/>
    </xf>
    <xf numFmtId="0" fontId="56" fillId="0" borderId="0"/>
    <xf numFmtId="0" fontId="57" fillId="0" borderId="0">
      <alignment horizontal="left"/>
    </xf>
    <xf numFmtId="229" fontId="58" fillId="0" borderId="0" applyFill="0" applyBorder="0" applyProtection="0"/>
    <xf numFmtId="0" fontId="59" fillId="0" borderId="0">
      <alignment horizontal="center" vertical="center"/>
    </xf>
    <xf numFmtId="8" fontId="60" fillId="0" borderId="0" applyFont="0" applyFill="0" applyBorder="0" applyAlignment="0" applyProtection="0"/>
    <xf numFmtId="0" fontId="61" fillId="0" borderId="0"/>
    <xf numFmtId="0" fontId="61" fillId="0" borderId="0"/>
    <xf numFmtId="230" fontId="47" fillId="22" borderId="11" applyFill="0" applyBorder="0" applyAlignment="0">
      <alignment horizontal="right"/>
    </xf>
    <xf numFmtId="218" fontId="17" fillId="0" borderId="0" applyFont="0" applyFill="0" applyBorder="0" applyAlignment="0" applyProtection="0"/>
    <xf numFmtId="231" fontId="62" fillId="0" borderId="2" applyFill="0" applyBorder="0" applyAlignment="0"/>
    <xf numFmtId="0" fontId="49" fillId="0" borderId="0" applyNumberFormat="0" applyFill="0" applyBorder="0" applyAlignment="0" applyProtection="0"/>
    <xf numFmtId="197" fontId="2" fillId="0" borderId="0"/>
    <xf numFmtId="232" fontId="3" fillId="0" borderId="0"/>
    <xf numFmtId="0" fontId="63" fillId="19" borderId="0" applyNumberFormat="0" applyFont="0" applyFill="0" applyBorder="0" applyProtection="0">
      <alignment horizontal="left"/>
    </xf>
    <xf numFmtId="0" fontId="64" fillId="0" borderId="0" applyNumberFormat="0" applyFont="0" applyFill="0" applyBorder="0" applyProtection="0">
      <alignment horizontal="left"/>
    </xf>
    <xf numFmtId="0" fontId="64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Protection="0">
      <alignment horizontal="left"/>
    </xf>
    <xf numFmtId="0" fontId="64" fillId="0" borderId="0" applyNumberFormat="0" applyFont="0" applyFill="0" applyBorder="0" applyAlignment="0" applyProtection="0"/>
    <xf numFmtId="233" fontId="66" fillId="0" borderId="0"/>
    <xf numFmtId="15" fontId="67" fillId="0" borderId="0" applyFont="0" applyFill="0" applyBorder="0" applyAlignment="0" applyProtection="0"/>
    <xf numFmtId="15" fontId="58" fillId="0" borderId="0" applyFont="0" applyFill="0" applyBorder="0" applyAlignment="0" applyProtection="0"/>
    <xf numFmtId="14" fontId="29" fillId="0" borderId="0" applyFill="0" applyBorder="0" applyAlignment="0"/>
    <xf numFmtId="0" fontId="3" fillId="0" borderId="0" applyFont="0" applyFill="0" applyBorder="0" applyAlignment="0" applyProtection="0"/>
    <xf numFmtId="234" fontId="58" fillId="0" borderId="0" applyFill="0" applyBorder="0" applyProtection="0"/>
    <xf numFmtId="235" fontId="18" fillId="0" borderId="12">
      <alignment vertical="center"/>
    </xf>
    <xf numFmtId="0" fontId="63" fillId="24" borderId="2" applyAlignment="0"/>
    <xf numFmtId="0" fontId="3" fillId="0" borderId="2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8" fillId="0" borderId="0">
      <protection locked="0"/>
    </xf>
    <xf numFmtId="196" fontId="2" fillId="0" borderId="0"/>
    <xf numFmtId="0" fontId="46" fillId="0" borderId="0" applyNumberFormat="0" applyFill="0" applyBorder="0" applyAlignment="0" applyProtection="0"/>
    <xf numFmtId="196" fontId="69" fillId="25" borderId="13">
      <protection locked="0"/>
    </xf>
    <xf numFmtId="0" fontId="70" fillId="0" borderId="0">
      <protection locked="0"/>
    </xf>
    <xf numFmtId="0" fontId="70" fillId="0" borderId="0">
      <protection locked="0"/>
    </xf>
    <xf numFmtId="217" fontId="3" fillId="0" borderId="0" applyFill="0" applyBorder="0" applyAlignment="0"/>
    <xf numFmtId="218" fontId="17" fillId="0" borderId="0" applyFill="0" applyBorder="0" applyAlignment="0"/>
    <xf numFmtId="217" fontId="3" fillId="0" borderId="0" applyFill="0" applyBorder="0" applyAlignment="0"/>
    <xf numFmtId="222" fontId="17" fillId="0" borderId="0" applyFill="0" applyBorder="0" applyAlignment="0"/>
    <xf numFmtId="218" fontId="17" fillId="0" borderId="0" applyFill="0" applyBorder="0" applyAlignment="0"/>
    <xf numFmtId="0" fontId="71" fillId="0" borderId="0" applyNumberFormat="0" applyAlignment="0">
      <alignment horizontal="left"/>
    </xf>
    <xf numFmtId="236" fontId="72" fillId="0" borderId="0" applyFont="0" applyFill="0" applyBorder="0" applyAlignment="0" applyProtection="0"/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237" fontId="58" fillId="0" borderId="0" applyFont="0" applyFill="0" applyBorder="0" applyAlignment="0" applyProtection="0"/>
    <xf numFmtId="0" fontId="68" fillId="0" borderId="0">
      <protection locked="0"/>
    </xf>
    <xf numFmtId="3" fontId="3" fillId="0" borderId="0" applyFill="0" applyBorder="0" applyAlignment="0" applyProtection="0">
      <protection locked="0"/>
    </xf>
    <xf numFmtId="238" fontId="10" fillId="19" borderId="14" applyBorder="0"/>
    <xf numFmtId="0" fontId="68" fillId="0" borderId="0">
      <protection locked="0"/>
    </xf>
    <xf numFmtId="2" fontId="3" fillId="0" borderId="0" applyFont="0" applyFill="0" applyBorder="0" applyAlignment="0" applyProtection="0"/>
    <xf numFmtId="0" fontId="3" fillId="0" borderId="15" applyNumberFormat="0" applyBorder="0" applyAlignment="0">
      <alignment horizontal="center"/>
      <protection locked="0"/>
    </xf>
    <xf numFmtId="0" fontId="73" fillId="0" borderId="0">
      <alignment horizontal="left"/>
    </xf>
    <xf numFmtId="0" fontId="74" fillId="0" borderId="0">
      <alignment horizontal="left"/>
    </xf>
    <xf numFmtId="0" fontId="75" fillId="0" borderId="0">
      <alignment horizontal="left"/>
    </xf>
    <xf numFmtId="0" fontId="75" fillId="0" borderId="0">
      <alignment horizontal="left"/>
    </xf>
    <xf numFmtId="239" fontId="8" fillId="0" borderId="0">
      <alignment horizontal="right"/>
    </xf>
    <xf numFmtId="0" fontId="21" fillId="26" borderId="16" applyFill="0" applyBorder="0">
      <alignment horizontal="center"/>
    </xf>
    <xf numFmtId="38" fontId="4" fillId="19" borderId="0" applyNumberFormat="0" applyBorder="0" applyAlignment="0" applyProtection="0"/>
    <xf numFmtId="0" fontId="76" fillId="0" borderId="0">
      <alignment horizontal="left"/>
    </xf>
    <xf numFmtId="0" fontId="76" fillId="0" borderId="0">
      <alignment horizontal="left"/>
    </xf>
    <xf numFmtId="0" fontId="77" fillId="24" borderId="0" applyAlignment="0"/>
    <xf numFmtId="0" fontId="77" fillId="0" borderId="17" applyNumberFormat="0" applyAlignment="0" applyProtection="0">
      <alignment horizontal="left" vertical="center"/>
    </xf>
    <xf numFmtId="0" fontId="77" fillId="0" borderId="18">
      <alignment horizontal="left" vertical="center"/>
    </xf>
    <xf numFmtId="0" fontId="77" fillId="27" borderId="0"/>
    <xf numFmtId="4" fontId="77" fillId="28" borderId="0">
      <alignment horizontal="centerContinuous"/>
    </xf>
    <xf numFmtId="240" fontId="78" fillId="25" borderId="0">
      <alignment horizontal="left" vertical="top"/>
    </xf>
    <xf numFmtId="0" fontId="80" fillId="0" borderId="0">
      <alignment horizontal="left"/>
    </xf>
    <xf numFmtId="0" fontId="79" fillId="0" borderId="1">
      <alignment horizontal="left" vertical="top"/>
    </xf>
    <xf numFmtId="0" fontId="81" fillId="0" borderId="0">
      <alignment horizontal="left"/>
    </xf>
    <xf numFmtId="0" fontId="82" fillId="0" borderId="1">
      <alignment horizontal="left" vertical="top"/>
    </xf>
    <xf numFmtId="0" fontId="83" fillId="0" borderId="0">
      <alignment horizontal="left"/>
    </xf>
    <xf numFmtId="241" fontId="46" fillId="0" borderId="0" applyFill="0" applyBorder="0" applyAlignment="0" applyProtection="0"/>
    <xf numFmtId="0" fontId="84" fillId="25" borderId="0">
      <alignment horizontal="left" wrapText="1" indent="2"/>
    </xf>
    <xf numFmtId="1" fontId="20" fillId="0" borderId="0" applyFont="0" applyFill="0" applyBorder="0" applyAlignment="0" applyProtection="0"/>
    <xf numFmtId="242" fontId="3" fillId="0" borderId="0" applyBorder="0" applyAlignment="0"/>
    <xf numFmtId="10" fontId="4" fillId="25" borderId="2" applyNumberFormat="0" applyBorder="0" applyAlignment="0" applyProtection="0"/>
    <xf numFmtId="215" fontId="3" fillId="0" borderId="0"/>
    <xf numFmtId="196" fontId="85" fillId="0" borderId="0"/>
    <xf numFmtId="1" fontId="3" fillId="0" borderId="0" applyFont="0" applyFill="0" applyBorder="0" applyAlignment="0" applyProtection="0"/>
    <xf numFmtId="38" fontId="86" fillId="0" borderId="0"/>
    <xf numFmtId="38" fontId="87" fillId="0" borderId="0"/>
    <xf numFmtId="38" fontId="13" fillId="0" borderId="0"/>
    <xf numFmtId="38" fontId="88" fillId="0" borderId="0"/>
    <xf numFmtId="0" fontId="8" fillId="0" borderId="0"/>
    <xf numFmtId="0" fontId="8" fillId="0" borderId="0"/>
    <xf numFmtId="0" fontId="8" fillId="0" borderId="0"/>
    <xf numFmtId="191" fontId="8" fillId="0" borderId="0">
      <alignment vertical="top"/>
    </xf>
    <xf numFmtId="0" fontId="58" fillId="0" borderId="0" applyNumberFormat="0" applyFont="0" applyFill="0" applyBorder="0" applyProtection="0">
      <alignment horizontal="left" vertical="center"/>
    </xf>
    <xf numFmtId="217" fontId="3" fillId="0" borderId="0" applyFill="0" applyBorder="0" applyAlignment="0"/>
    <xf numFmtId="218" fontId="17" fillId="0" borderId="0" applyFill="0" applyBorder="0" applyAlignment="0"/>
    <xf numFmtId="217" fontId="3" fillId="0" borderId="0" applyFill="0" applyBorder="0" applyAlignment="0"/>
    <xf numFmtId="222" fontId="17" fillId="0" borderId="0" applyFill="0" applyBorder="0" applyAlignment="0"/>
    <xf numFmtId="218" fontId="17" fillId="0" borderId="0" applyFill="0" applyBorder="0" applyAlignment="0"/>
    <xf numFmtId="0" fontId="53" fillId="29" borderId="0">
      <alignment vertical="top"/>
    </xf>
    <xf numFmtId="0" fontId="89" fillId="0" borderId="0"/>
    <xf numFmtId="0" fontId="90" fillId="0" borderId="0"/>
    <xf numFmtId="0" fontId="91" fillId="0" borderId="0"/>
    <xf numFmtId="0" fontId="90" fillId="0" borderId="0"/>
    <xf numFmtId="0" fontId="91" fillId="0" borderId="0"/>
    <xf numFmtId="0" fontId="92" fillId="0" borderId="0"/>
    <xf numFmtId="243" fontId="4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244" fontId="58" fillId="0" borderId="0" applyFont="0" applyFill="0" applyBorder="0" applyAlignment="0" applyProtection="0"/>
    <xf numFmtId="0" fontId="94" fillId="0" borderId="3"/>
    <xf numFmtId="188" fontId="93" fillId="0" borderId="0" applyFont="0" applyFill="0" applyBorder="0" applyAlignment="0" applyProtection="0"/>
    <xf numFmtId="189" fontId="9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5" fontId="60" fillId="0" borderId="0" applyFont="0" applyFill="0" applyBorder="0" applyAlignment="0" applyProtection="0"/>
    <xf numFmtId="246" fontId="60" fillId="0" borderId="0" applyFont="0" applyFill="0" applyBorder="0" applyAlignment="0" applyProtection="0"/>
    <xf numFmtId="0" fontId="68" fillId="0" borderId="0">
      <protection locked="0"/>
    </xf>
    <xf numFmtId="0" fontId="58" fillId="0" borderId="0"/>
    <xf numFmtId="37" fontId="5" fillId="0" borderId="0"/>
    <xf numFmtId="0" fontId="90" fillId="0" borderId="0"/>
    <xf numFmtId="0" fontId="91" fillId="0" borderId="0"/>
    <xf numFmtId="0" fontId="91" fillId="0" borderId="0"/>
    <xf numFmtId="198" fontId="6" fillId="0" borderId="0"/>
    <xf numFmtId="0" fontId="61" fillId="0" borderId="0"/>
    <xf numFmtId="0" fontId="3" fillId="0" borderId="0"/>
    <xf numFmtId="0" fontId="3" fillId="0" borderId="0"/>
    <xf numFmtId="0" fontId="95" fillId="0" borderId="0"/>
    <xf numFmtId="0" fontId="18" fillId="0" borderId="0"/>
    <xf numFmtId="0" fontId="89" fillId="0" borderId="0"/>
    <xf numFmtId="0" fontId="96" fillId="0" borderId="0"/>
    <xf numFmtId="0" fontId="48" fillId="0" borderId="0"/>
    <xf numFmtId="0" fontId="18" fillId="0" borderId="0"/>
    <xf numFmtId="0" fontId="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4" fillId="0" borderId="0"/>
    <xf numFmtId="0" fontId="18" fillId="0" borderId="0"/>
    <xf numFmtId="247" fontId="3" fillId="0" borderId="0"/>
    <xf numFmtId="0" fontId="97" fillId="0" borderId="0"/>
    <xf numFmtId="0" fontId="23" fillId="20" borderId="19" applyNumberFormat="0" applyFont="0" applyAlignment="0" applyProtection="0"/>
    <xf numFmtId="0" fontId="23" fillId="20" borderId="19" applyNumberFormat="0" applyFont="0" applyAlignment="0" applyProtection="0"/>
    <xf numFmtId="0" fontId="23" fillId="20" borderId="19" applyNumberFormat="0" applyFont="0" applyAlignment="0" applyProtection="0"/>
    <xf numFmtId="0" fontId="23" fillId="20" borderId="19" applyNumberFormat="0" applyFont="0" applyAlignment="0" applyProtection="0"/>
    <xf numFmtId="240" fontId="20" fillId="0" borderId="20" applyFont="0" applyFill="0" applyBorder="0" applyAlignment="0" applyProtection="0"/>
    <xf numFmtId="248" fontId="98" fillId="0" borderId="0" applyFont="0" applyFill="0" applyBorder="0" applyAlignment="0" applyProtection="0"/>
    <xf numFmtId="192" fontId="98" fillId="0" borderId="0" applyFont="0" applyFill="0" applyBorder="0" applyAlignment="0" applyProtection="0"/>
    <xf numFmtId="0" fontId="99" fillId="0" borderId="21">
      <alignment horizontal="left" wrapText="1" indent="1"/>
    </xf>
    <xf numFmtId="40" fontId="100" fillId="30" borderId="0">
      <alignment horizontal="right"/>
    </xf>
    <xf numFmtId="0" fontId="19" fillId="30" borderId="0">
      <alignment horizontal="right"/>
    </xf>
    <xf numFmtId="0" fontId="101" fillId="30" borderId="23"/>
    <xf numFmtId="0" fontId="101" fillId="0" borderId="0" applyBorder="0">
      <alignment horizontal="centerContinuous"/>
    </xf>
    <xf numFmtId="0" fontId="102" fillId="0" borderId="0" applyBorder="0">
      <alignment horizontal="centerContinuous"/>
    </xf>
    <xf numFmtId="0" fontId="103" fillId="0" borderId="0">
      <alignment horizontal="left"/>
    </xf>
    <xf numFmtId="0" fontId="104" fillId="0" borderId="0">
      <alignment horizontal="center"/>
    </xf>
    <xf numFmtId="0" fontId="105" fillId="0" borderId="0">
      <alignment horizontal="center"/>
    </xf>
    <xf numFmtId="0" fontId="106" fillId="30" borderId="0"/>
    <xf numFmtId="249" fontId="47" fillId="22" borderId="0" applyFill="0" applyBorder="0" applyAlignment="0" applyProtection="0">
      <protection locked="0"/>
    </xf>
    <xf numFmtId="187" fontId="47" fillId="22" borderId="0" applyFill="0" applyBorder="0" applyAlignment="0" applyProtection="0">
      <alignment vertical="top"/>
    </xf>
    <xf numFmtId="250" fontId="47" fillId="0" borderId="0" applyFill="0" applyBorder="0" applyAlignment="0" applyProtection="0"/>
    <xf numFmtId="221" fontId="17" fillId="0" borderId="0" applyFont="0" applyFill="0" applyBorder="0" applyAlignment="0" applyProtection="0"/>
    <xf numFmtId="251" fontId="3" fillId="0" borderId="0" applyFont="0" applyFill="0" applyBorder="0" applyAlignment="0" applyProtection="0"/>
    <xf numFmtId="252" fontId="10" fillId="0" borderId="24" applyFill="0" applyBorder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3" fillId="0" borderId="25" applyNumberFormat="0" applyBorder="0"/>
    <xf numFmtId="196" fontId="53" fillId="25" borderId="26" applyFont="0" applyBorder="0">
      <protection locked="0"/>
    </xf>
    <xf numFmtId="3" fontId="107" fillId="0" borderId="0" applyNumberFormat="0" applyFill="0" applyBorder="0" applyAlignment="0" applyProtection="0"/>
    <xf numFmtId="0" fontId="68" fillId="0" borderId="0">
      <protection locked="0"/>
    </xf>
    <xf numFmtId="217" fontId="3" fillId="0" borderId="0" applyFill="0" applyBorder="0" applyAlignment="0"/>
    <xf numFmtId="218" fontId="17" fillId="0" borderId="0" applyFill="0" applyBorder="0" applyAlignment="0"/>
    <xf numFmtId="217" fontId="3" fillId="0" borderId="0" applyFill="0" applyBorder="0" applyAlignment="0"/>
    <xf numFmtId="222" fontId="17" fillId="0" borderId="0" applyFill="0" applyBorder="0" applyAlignment="0"/>
    <xf numFmtId="218" fontId="17" fillId="0" borderId="0" applyFill="0" applyBorder="0" applyAlignment="0"/>
    <xf numFmtId="0" fontId="60" fillId="0" borderId="0" applyNumberFormat="0" applyFont="0" applyFill="0" applyBorder="0" applyAlignment="0" applyProtection="0">
      <alignment horizontal="left"/>
    </xf>
    <xf numFmtId="15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0" fontId="40" fillId="0" borderId="3">
      <alignment horizontal="center"/>
    </xf>
    <xf numFmtId="0" fontId="60" fillId="0" borderId="0" applyFont="0" applyFill="0" applyBorder="0" applyProtection="0">
      <alignment horizontal="left"/>
    </xf>
    <xf numFmtId="0" fontId="60" fillId="31" borderId="0" applyNumberFormat="0" applyFont="0" applyBorder="0" applyAlignment="0" applyProtection="0"/>
    <xf numFmtId="37" fontId="22" fillId="0" borderId="0"/>
    <xf numFmtId="1" fontId="3" fillId="0" borderId="14" applyNumberFormat="0" applyFill="0" applyAlignment="0" applyProtection="0">
      <alignment horizontal="center" vertical="center"/>
    </xf>
    <xf numFmtId="0" fontId="108" fillId="32" borderId="0"/>
    <xf numFmtId="38" fontId="3" fillId="0" borderId="0" applyFill="0" applyBorder="0" applyAlignment="0" applyProtection="0">
      <protection locked="0"/>
    </xf>
    <xf numFmtId="253" fontId="3" fillId="0" borderId="0" applyNumberFormat="0" applyFill="0" applyBorder="0" applyAlignment="0" applyProtection="0">
      <alignment horizontal="left"/>
    </xf>
    <xf numFmtId="0" fontId="109" fillId="0" borderId="0"/>
    <xf numFmtId="0" fontId="110" fillId="0" borderId="0"/>
    <xf numFmtId="38" fontId="104" fillId="0" borderId="0"/>
    <xf numFmtId="0" fontId="74" fillId="0" borderId="27">
      <alignment vertical="center"/>
    </xf>
    <xf numFmtId="4" fontId="111" fillId="33" borderId="28" applyNumberFormat="0" applyProtection="0">
      <alignment vertical="center"/>
    </xf>
    <xf numFmtId="4" fontId="112" fillId="33" borderId="28" applyNumberFormat="0" applyProtection="0">
      <alignment vertical="center"/>
    </xf>
    <xf numFmtId="4" fontId="113" fillId="33" borderId="28" applyNumberFormat="0" applyProtection="0">
      <alignment horizontal="left" vertical="center" indent="1"/>
    </xf>
    <xf numFmtId="4" fontId="113" fillId="34" borderId="0" applyNumberFormat="0" applyProtection="0">
      <alignment horizontal="left" vertical="center" indent="1"/>
    </xf>
    <xf numFmtId="4" fontId="113" fillId="28" borderId="28" applyNumberFormat="0" applyProtection="0">
      <alignment horizontal="right" vertical="center"/>
    </xf>
    <xf numFmtId="4" fontId="113" fillId="35" borderId="28" applyNumberFormat="0" applyProtection="0">
      <alignment horizontal="right" vertical="center"/>
    </xf>
    <xf numFmtId="4" fontId="113" fillId="24" borderId="28" applyNumberFormat="0" applyProtection="0">
      <alignment horizontal="right" vertical="center"/>
    </xf>
    <xf numFmtId="4" fontId="113" fillId="32" borderId="28" applyNumberFormat="0" applyProtection="0">
      <alignment horizontal="right" vertical="center"/>
    </xf>
    <xf numFmtId="4" fontId="113" fillId="36" borderId="28" applyNumberFormat="0" applyProtection="0">
      <alignment horizontal="right" vertical="center"/>
    </xf>
    <xf numFmtId="4" fontId="113" fillId="37" borderId="28" applyNumberFormat="0" applyProtection="0">
      <alignment horizontal="right" vertical="center"/>
    </xf>
    <xf numFmtId="4" fontId="113" fillId="38" borderId="28" applyNumberFormat="0" applyProtection="0">
      <alignment horizontal="right" vertical="center"/>
    </xf>
    <xf numFmtId="4" fontId="113" fillId="39" borderId="28" applyNumberFormat="0" applyProtection="0">
      <alignment horizontal="right" vertical="center"/>
    </xf>
    <xf numFmtId="4" fontId="113" fillId="40" borderId="28" applyNumberFormat="0" applyProtection="0">
      <alignment horizontal="right" vertical="center"/>
    </xf>
    <xf numFmtId="4" fontId="111" fillId="41" borderId="29" applyNumberFormat="0" applyProtection="0">
      <alignment horizontal="left" vertical="center" indent="1"/>
    </xf>
    <xf numFmtId="4" fontId="111" fillId="21" borderId="0" applyNumberFormat="0" applyProtection="0">
      <alignment horizontal="left" vertical="center" indent="1"/>
    </xf>
    <xf numFmtId="4" fontId="111" fillId="34" borderId="0" applyNumberFormat="0" applyProtection="0">
      <alignment horizontal="left" vertical="center" indent="1"/>
    </xf>
    <xf numFmtId="4" fontId="113" fillId="21" borderId="28" applyNumberFormat="0" applyProtection="0">
      <alignment horizontal="right" vertical="center"/>
    </xf>
    <xf numFmtId="4" fontId="29" fillId="21" borderId="0" applyNumberFormat="0" applyProtection="0">
      <alignment horizontal="left" vertical="center" indent="1"/>
    </xf>
    <xf numFmtId="4" fontId="29" fillId="34" borderId="0" applyNumberFormat="0" applyProtection="0">
      <alignment horizontal="left" vertical="center" indent="1"/>
    </xf>
    <xf numFmtId="4" fontId="113" fillId="42" borderId="28" applyNumberFormat="0" applyProtection="0">
      <alignment vertical="center"/>
    </xf>
    <xf numFmtId="4" fontId="114" fillId="42" borderId="28" applyNumberFormat="0" applyProtection="0">
      <alignment vertical="center"/>
    </xf>
    <xf numFmtId="4" fontId="111" fillId="21" borderId="30" applyNumberFormat="0" applyProtection="0">
      <alignment horizontal="left" vertical="center" indent="1"/>
    </xf>
    <xf numFmtId="4" fontId="113" fillId="42" borderId="28" applyNumberFormat="0" applyProtection="0">
      <alignment horizontal="right" vertical="center"/>
    </xf>
    <xf numFmtId="4" fontId="114" fillId="42" borderId="28" applyNumberFormat="0" applyProtection="0">
      <alignment horizontal="right" vertical="center"/>
    </xf>
    <xf numFmtId="4" fontId="111" fillId="21" borderId="28" applyNumberFormat="0" applyProtection="0">
      <alignment horizontal="left" vertical="center" indent="1"/>
    </xf>
    <xf numFmtId="4" fontId="115" fillId="43" borderId="30" applyNumberFormat="0" applyProtection="0">
      <alignment horizontal="left" vertical="center" indent="1"/>
    </xf>
    <xf numFmtId="4" fontId="116" fillId="42" borderId="28" applyNumberFormat="0" applyProtection="0">
      <alignment horizontal="right" vertical="center"/>
    </xf>
    <xf numFmtId="38" fontId="58" fillId="0" borderId="0" applyNumberFormat="0" applyFont="0" applyFill="0" applyBorder="0" applyAlignment="0"/>
    <xf numFmtId="254" fontId="117" fillId="0" borderId="0" applyNumberFormat="0" applyFont="0" applyBorder="0">
      <alignment horizontal="left"/>
    </xf>
    <xf numFmtId="39" fontId="118" fillId="0" borderId="0"/>
    <xf numFmtId="3" fontId="119" fillId="33" borderId="2">
      <alignment horizontal="left" vertical="top" wrapText="1"/>
      <protection locked="0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3" fillId="0" borderId="0"/>
    <xf numFmtId="254" fontId="67" fillId="0" borderId="0"/>
    <xf numFmtId="0" fontId="121" fillId="0" borderId="0" applyNumberFormat="0" applyBorder="0"/>
    <xf numFmtId="0" fontId="53" fillId="44" borderId="0"/>
    <xf numFmtId="0" fontId="94" fillId="0" borderId="0"/>
    <xf numFmtId="0" fontId="122" fillId="25" borderId="0">
      <alignment wrapText="1"/>
    </xf>
    <xf numFmtId="37" fontId="17" fillId="45" borderId="2" applyFont="0" applyAlignment="0">
      <alignment horizontal="right"/>
    </xf>
    <xf numFmtId="0" fontId="123" fillId="0" borderId="31">
      <alignment vertical="center" wrapText="1"/>
    </xf>
    <xf numFmtId="0" fontId="124" fillId="0" borderId="0">
      <alignment horizontal="left"/>
    </xf>
    <xf numFmtId="0" fontId="75" fillId="0" borderId="0">
      <alignment horizontal="left"/>
    </xf>
    <xf numFmtId="0" fontId="81" fillId="0" borderId="0"/>
    <xf numFmtId="0" fontId="80" fillId="0" borderId="0"/>
    <xf numFmtId="0" fontId="75" fillId="0" borderId="0"/>
    <xf numFmtId="0" fontId="125" fillId="0" borderId="0" applyBorder="0" applyAlignment="0"/>
    <xf numFmtId="0" fontId="126" fillId="0" borderId="0" applyNumberFormat="0" applyFill="0" applyBorder="0" applyAlignment="0" applyProtection="0"/>
    <xf numFmtId="0" fontId="127" fillId="0" borderId="0"/>
    <xf numFmtId="0" fontId="127" fillId="0" borderId="0"/>
    <xf numFmtId="0" fontId="128" fillId="0" borderId="0"/>
    <xf numFmtId="0" fontId="128" fillId="0" borderId="0"/>
    <xf numFmtId="0" fontId="127" fillId="0" borderId="0"/>
    <xf numFmtId="0" fontId="127" fillId="0" borderId="0"/>
    <xf numFmtId="49" fontId="29" fillId="0" borderId="0" applyFill="0" applyBorder="0" applyAlignment="0"/>
    <xf numFmtId="255" fontId="17" fillId="0" borderId="0" applyFill="0" applyBorder="0" applyAlignment="0"/>
    <xf numFmtId="256" fontId="17" fillId="0" borderId="0" applyFill="0" applyBorder="0" applyAlignment="0"/>
    <xf numFmtId="0" fontId="129" fillId="0" borderId="0">
      <alignment horizontal="center" vertical="center"/>
    </xf>
    <xf numFmtId="0" fontId="130" fillId="0" borderId="0">
      <alignment horizontal="center" vertical="top"/>
    </xf>
    <xf numFmtId="0" fontId="128" fillId="0" borderId="0"/>
    <xf numFmtId="0" fontId="127" fillId="0" borderId="0"/>
    <xf numFmtId="0" fontId="67" fillId="0" borderId="0"/>
    <xf numFmtId="0" fontId="131" fillId="0" borderId="32">
      <alignment horizontal="center"/>
    </xf>
    <xf numFmtId="6" fontId="60" fillId="0" borderId="0" applyFont="0" applyFill="0" applyBorder="0" applyAlignment="0" applyProtection="0"/>
    <xf numFmtId="257" fontId="132" fillId="0" borderId="0" applyFont="0" applyFill="0" applyBorder="0" applyAlignment="0" applyProtection="0"/>
    <xf numFmtId="258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0" fontId="133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191" fontId="137" fillId="0" borderId="0" applyFont="0" applyFill="0" applyBorder="0" applyAlignment="0" applyProtection="0"/>
    <xf numFmtId="193" fontId="137" fillId="0" borderId="0" applyFont="0" applyFill="0" applyBorder="0" applyAlignment="0" applyProtection="0"/>
    <xf numFmtId="194" fontId="137" fillId="0" borderId="0" applyFont="0" applyFill="0" applyBorder="0" applyAlignment="0" applyProtection="0"/>
    <xf numFmtId="195" fontId="137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40" fillId="23" borderId="9" applyNumberFormat="0" applyAlignment="0" applyProtection="0"/>
    <xf numFmtId="0" fontId="141" fillId="0" borderId="33" applyNumberFormat="0" applyFill="0" applyAlignment="0" applyProtection="0"/>
    <xf numFmtId="0" fontId="148" fillId="7" borderId="0" applyNumberFormat="0" applyBorder="0" applyAlignment="0" applyProtection="0"/>
    <xf numFmtId="0" fontId="150" fillId="46" borderId="22" applyNumberFormat="0" applyAlignment="0" applyProtection="0"/>
    <xf numFmtId="0" fontId="134" fillId="46" borderId="8" applyNumberFormat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2" fillId="8" borderId="0" applyNumberFormat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9" fontId="144" fillId="0" borderId="0" applyFont="0" applyFill="0" applyBorder="0" applyAlignment="0" applyProtection="0"/>
    <xf numFmtId="0" fontId="18" fillId="0" borderId="0"/>
    <xf numFmtId="0" fontId="145" fillId="4" borderId="8" applyNumberFormat="0" applyAlignment="0" applyProtection="0"/>
    <xf numFmtId="0" fontId="146" fillId="2" borderId="0" applyNumberFormat="0" applyBorder="0" applyAlignment="0" applyProtection="0"/>
    <xf numFmtId="0" fontId="147" fillId="0" borderId="34" applyNumberFormat="0" applyFill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260" fontId="149" fillId="0" borderId="0" applyFont="0" applyFill="0" applyBorder="0" applyAlignment="0" applyProtection="0"/>
    <xf numFmtId="261" fontId="149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50" borderId="0" applyNumberFormat="0" applyBorder="0" applyAlignment="0" applyProtection="0"/>
    <xf numFmtId="0" fontId="18" fillId="20" borderId="19" applyNumberFormat="0" applyFont="0" applyAlignment="0" applyProtection="0"/>
    <xf numFmtId="0" fontId="151" fillId="0" borderId="35" applyNumberFormat="0" applyFill="0" applyAlignment="0" applyProtection="0"/>
    <xf numFmtId="0" fontId="152" fillId="0" borderId="36" applyNumberFormat="0" applyFill="0" applyAlignment="0" applyProtection="0"/>
    <xf numFmtId="0" fontId="153" fillId="0" borderId="37" applyNumberFormat="0" applyFill="0" applyAlignment="0" applyProtection="0"/>
    <xf numFmtId="0" fontId="153" fillId="0" borderId="0" applyNumberFormat="0" applyFill="0" applyBorder="0" applyAlignment="0" applyProtection="0"/>
    <xf numFmtId="201" fontId="62" fillId="0" borderId="0" applyFont="0" applyFill="0" applyBorder="0" applyAlignment="0" applyProtection="0"/>
    <xf numFmtId="200" fontId="62" fillId="0" borderId="0" applyFont="0" applyFill="0" applyBorder="0" applyAlignment="0" applyProtection="0"/>
    <xf numFmtId="0" fontId="155" fillId="0" borderId="0"/>
    <xf numFmtId="254" fontId="118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0" fontId="156" fillId="0" borderId="0"/>
    <xf numFmtId="193" fontId="3" fillId="0" borderId="0" applyFont="0" applyFill="0" applyBorder="0" applyAlignment="0" applyProtection="0"/>
    <xf numFmtId="38" fontId="157" fillId="0" borderId="0" applyFont="0" applyFill="0" applyBorder="0" applyAlignment="0" applyProtection="0"/>
    <xf numFmtId="0" fontId="158" fillId="0" borderId="0"/>
    <xf numFmtId="0" fontId="159" fillId="0" borderId="0" applyNumberFormat="0" applyFill="0" applyBorder="0" applyAlignment="0" applyProtection="0">
      <alignment vertical="top"/>
      <protection locked="0"/>
    </xf>
    <xf numFmtId="262" fontId="160" fillId="0" borderId="0" applyFont="0" applyFill="0" applyBorder="0" applyAlignment="0" applyProtection="0"/>
    <xf numFmtId="262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264" fontId="2" fillId="0" borderId="0" applyFont="0" applyFill="0" applyBorder="0" applyAlignment="0" applyProtection="0"/>
    <xf numFmtId="265" fontId="2" fillId="0" borderId="0" applyFont="0" applyFill="0" applyBorder="0" applyAlignment="0" applyProtection="0"/>
  </cellStyleXfs>
  <cellXfs count="246">
    <xf numFmtId="0" fontId="0" fillId="0" borderId="0" xfId="0"/>
    <xf numFmtId="37" fontId="9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vertical="center"/>
    </xf>
    <xf numFmtId="0" fontId="1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/>
    </xf>
    <xf numFmtId="0" fontId="14" fillId="0" borderId="0" xfId="0" applyFont="1" applyFill="1" applyBorder="1" applyAlignment="1">
      <alignment vertical="center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right"/>
    </xf>
    <xf numFmtId="0" fontId="8" fillId="0" borderId="0" xfId="0" applyFont="1" applyFill="1" applyAlignment="1"/>
    <xf numFmtId="49" fontId="9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37" fontId="8" fillId="0" borderId="0" xfId="0" applyNumberFormat="1" applyFont="1" applyFill="1" applyBorder="1" applyAlignment="1"/>
    <xf numFmtId="0" fontId="9" fillId="0" borderId="0" xfId="0" applyFont="1" applyFill="1" applyAlignment="1">
      <alignment horizontal="center"/>
    </xf>
    <xf numFmtId="37" fontId="7" fillId="0" borderId="0" xfId="0" applyNumberFormat="1" applyFont="1" applyFill="1" applyAlignment="1"/>
    <xf numFmtId="37" fontId="7" fillId="0" borderId="0" xfId="0" applyNumberFormat="1" applyFont="1" applyFill="1" applyAlignment="1">
      <alignment horizontal="left"/>
    </xf>
    <xf numFmtId="37" fontId="15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horizontal="left"/>
    </xf>
    <xf numFmtId="202" fontId="7" fillId="0" borderId="0" xfId="0" applyNumberFormat="1" applyFont="1" applyFill="1" applyBorder="1" applyAlignment="1"/>
    <xf numFmtId="202" fontId="7" fillId="0" borderId="0" xfId="0" applyNumberFormat="1" applyFont="1" applyFill="1" applyBorder="1" applyAlignment="1">
      <alignment horizontal="right"/>
    </xf>
    <xf numFmtId="202" fontId="7" fillId="0" borderId="0" xfId="214" applyNumberFormat="1" applyFont="1" applyFill="1" applyBorder="1" applyAlignment="1">
      <alignment horizontal="center"/>
    </xf>
    <xf numFmtId="202" fontId="7" fillId="0" borderId="0" xfId="0" applyNumberFormat="1" applyFont="1" applyFill="1" applyAlignment="1"/>
    <xf numFmtId="202" fontId="7" fillId="0" borderId="11" xfId="0" applyNumberFormat="1" applyFont="1" applyFill="1" applyBorder="1" applyAlignment="1"/>
    <xf numFmtId="37" fontId="8" fillId="0" borderId="0" xfId="401" applyNumberFormat="1" applyFont="1" applyFill="1" applyBorder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left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center" vertical="center"/>
    </xf>
    <xf numFmtId="202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vertical="center"/>
    </xf>
    <xf numFmtId="0" fontId="12" fillId="0" borderId="0" xfId="0" applyFont="1" applyFill="1" applyAlignment="1"/>
    <xf numFmtId="37" fontId="7" fillId="0" borderId="0" xfId="0" applyNumberFormat="1" applyFont="1" applyFill="1" applyBorder="1" applyAlignment="1"/>
    <xf numFmtId="0" fontId="7" fillId="0" borderId="0" xfId="0" applyFont="1" applyFill="1"/>
    <xf numFmtId="0" fontId="8" fillId="0" borderId="0" xfId="0" applyFont="1" applyFill="1"/>
    <xf numFmtId="0" fontId="12" fillId="0" borderId="0" xfId="0" applyFont="1" applyFill="1"/>
    <xf numFmtId="0" fontId="9" fillId="0" borderId="0" xfId="0" quotePrefix="1" applyFont="1" applyFill="1" applyAlignment="1">
      <alignment horizontal="center"/>
    </xf>
    <xf numFmtId="191" fontId="7" fillId="0" borderId="0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left"/>
    </xf>
    <xf numFmtId="0" fontId="10" fillId="0" borderId="0" xfId="401" applyFont="1" applyFill="1" applyAlignment="1"/>
    <xf numFmtId="0" fontId="162" fillId="0" borderId="0" xfId="0" applyFont="1" applyFill="1" applyBorder="1" applyAlignment="1"/>
    <xf numFmtId="203" fontId="13" fillId="0" borderId="0" xfId="0" applyNumberFormat="1" applyFont="1" applyFill="1" applyAlignment="1">
      <alignment horizontal="left"/>
    </xf>
    <xf numFmtId="0" fontId="0" fillId="0" borderId="0" xfId="0" applyFont="1" applyFill="1" applyAlignment="1"/>
    <xf numFmtId="0" fontId="0" fillId="0" borderId="0" xfId="0" applyFont="1" applyFill="1" applyBorder="1" applyAlignment="1"/>
    <xf numFmtId="37" fontId="0" fillId="0" borderId="0" xfId="0" applyNumberFormat="1" applyFont="1" applyFill="1" applyBorder="1" applyAlignment="1"/>
    <xf numFmtId="0" fontId="7" fillId="0" borderId="0" xfId="0" applyFont="1" applyFill="1" applyBorder="1" applyAlignment="1"/>
    <xf numFmtId="0" fontId="0" fillId="0" borderId="0" xfId="0" quotePrefix="1" applyFill="1" applyAlignment="1">
      <alignment horizontal="left"/>
    </xf>
    <xf numFmtId="49" fontId="0" fillId="0" borderId="0" xfId="0" applyNumberFormat="1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left" vertical="center"/>
    </xf>
    <xf numFmtId="49" fontId="14" fillId="0" borderId="0" xfId="0" applyNumberFormat="1" applyFont="1" applyFill="1" applyBorder="1" applyAlignment="1">
      <alignment horizontal="left" vertical="center"/>
    </xf>
    <xf numFmtId="49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37" fontId="14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/>
    </xf>
    <xf numFmtId="0" fontId="161" fillId="0" borderId="0" xfId="0" applyFont="1" applyFill="1" applyAlignment="1">
      <alignment horizontal="center"/>
    </xf>
    <xf numFmtId="202" fontId="162" fillId="0" borderId="0" xfId="0" applyNumberFormat="1" applyFont="1" applyFill="1" applyAlignment="1"/>
    <xf numFmtId="0" fontId="162" fillId="0" borderId="0" xfId="0" applyFont="1" applyFill="1" applyAlignment="1"/>
    <xf numFmtId="37" fontId="7" fillId="0" borderId="18" xfId="0" applyNumberFormat="1" applyFont="1" applyFill="1" applyBorder="1" applyAlignment="1"/>
    <xf numFmtId="37" fontId="8" fillId="0" borderId="0" xfId="236" applyNumberFormat="1" applyFont="1" applyFill="1" applyBorder="1"/>
    <xf numFmtId="37" fontId="8" fillId="0" borderId="0" xfId="0" applyNumberFormat="1" applyFont="1" applyFill="1" applyBorder="1"/>
    <xf numFmtId="37" fontId="8" fillId="0" borderId="0" xfId="0" applyNumberFormat="1" applyFont="1" applyFill="1"/>
    <xf numFmtId="37" fontId="7" fillId="0" borderId="0" xfId="0" applyNumberFormat="1" applyFont="1" applyFill="1"/>
    <xf numFmtId="37" fontId="7" fillId="0" borderId="0" xfId="236" applyNumberFormat="1" applyFont="1" applyFill="1"/>
    <xf numFmtId="37" fontId="8" fillId="0" borderId="0" xfId="240" applyNumberFormat="1" applyFont="1" applyFill="1"/>
    <xf numFmtId="37" fontId="7" fillId="0" borderId="11" xfId="236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left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201" fontId="8" fillId="0" borderId="0" xfId="214" applyNumberFormat="1" applyFont="1" applyFill="1" applyBorder="1" applyAlignment="1">
      <alignment horizontal="right"/>
    </xf>
    <xf numFmtId="193" fontId="7" fillId="0" borderId="0" xfId="0" applyNumberFormat="1" applyFont="1" applyFill="1" applyBorder="1" applyAlignment="1"/>
    <xf numFmtId="37" fontId="7" fillId="0" borderId="0" xfId="0" applyNumberFormat="1" applyFont="1" applyFill="1" applyBorder="1" applyAlignment="1">
      <alignment horizontal="right"/>
    </xf>
    <xf numFmtId="37" fontId="7" fillId="0" borderId="0" xfId="240" applyNumberFormat="1" applyFont="1" applyFill="1" applyBorder="1"/>
    <xf numFmtId="0" fontId="163" fillId="0" borderId="0" xfId="0" applyFont="1" applyFill="1" applyBorder="1" applyAlignment="1">
      <alignment vertical="center"/>
    </xf>
    <xf numFmtId="37" fontId="8" fillId="0" borderId="6" xfId="240" applyNumberFormat="1" applyFont="1" applyFill="1" applyBorder="1"/>
    <xf numFmtId="201" fontId="7" fillId="0" borderId="0" xfId="0" applyNumberFormat="1" applyFont="1" applyFill="1" applyBorder="1" applyAlignment="1"/>
    <xf numFmtId="201" fontId="0" fillId="0" borderId="0" xfId="0" applyNumberFormat="1" applyFont="1" applyFill="1" applyBorder="1" applyAlignment="1">
      <alignment horizontal="right"/>
    </xf>
    <xf numFmtId="201" fontId="7" fillId="0" borderId="0" xfId="0" applyNumberFormat="1" applyFont="1" applyFill="1" applyBorder="1" applyAlignment="1">
      <alignment horizontal="right"/>
    </xf>
    <xf numFmtId="191" fontId="164" fillId="0" borderId="0" xfId="0" applyNumberFormat="1" applyFont="1" applyFill="1" applyBorder="1" applyAlignment="1">
      <alignment horizontal="center"/>
    </xf>
    <xf numFmtId="191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37" fontId="8" fillId="0" borderId="0" xfId="214" applyNumberFormat="1" applyFont="1" applyFill="1" applyBorder="1" applyAlignment="1">
      <alignment horizontal="right"/>
    </xf>
    <xf numFmtId="193" fontId="8" fillId="0" borderId="0" xfId="214" applyNumberFormat="1" applyFont="1" applyFill="1" applyBorder="1" applyAlignment="1">
      <alignment horizontal="right"/>
    </xf>
    <xf numFmtId="201" fontId="0" fillId="0" borderId="6" xfId="0" applyNumberFormat="1" applyFont="1" applyFill="1" applyBorder="1" applyAlignment="1">
      <alignment horizontal="right"/>
    </xf>
    <xf numFmtId="201" fontId="8" fillId="0" borderId="6" xfId="214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 vertical="center"/>
    </xf>
    <xf numFmtId="37" fontId="8" fillId="0" borderId="18" xfId="240" applyNumberFormat="1" applyFont="1" applyFill="1" applyBorder="1"/>
    <xf numFmtId="37" fontId="0" fillId="0" borderId="0" xfId="0" applyNumberFormat="1" applyFont="1" applyFill="1"/>
    <xf numFmtId="37" fontId="7" fillId="0" borderId="18" xfId="236" applyNumberFormat="1" applyFont="1" applyFill="1" applyBorder="1"/>
    <xf numFmtId="37" fontId="7" fillId="0" borderId="0" xfId="236" applyNumberFormat="1" applyFont="1" applyFill="1" applyBorder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0" fillId="0" borderId="6" xfId="0" applyNumberFormat="1" applyFont="1" applyFill="1" applyBorder="1" applyAlignment="1">
      <alignment horizontal="right"/>
    </xf>
    <xf numFmtId="37" fontId="7" fillId="0" borderId="18" xfId="0" applyNumberFormat="1" applyFont="1" applyFill="1" applyBorder="1" applyAlignment="1">
      <alignment horizontal="right"/>
    </xf>
    <xf numFmtId="37" fontId="7" fillId="0" borderId="7" xfId="0" applyNumberFormat="1" applyFont="1" applyFill="1" applyBorder="1" applyAlignment="1">
      <alignment horizontal="right"/>
    </xf>
    <xf numFmtId="37" fontId="7" fillId="0" borderId="6" xfId="0" applyNumberFormat="1" applyFont="1" applyFill="1" applyBorder="1" applyAlignment="1">
      <alignment horizontal="right"/>
    </xf>
    <xf numFmtId="37" fontId="0" fillId="0" borderId="0" xfId="214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center" vertical="center"/>
    </xf>
    <xf numFmtId="37" fontId="0" fillId="0" borderId="0" xfId="0" applyNumberFormat="1" applyFont="1" applyFill="1" applyAlignment="1">
      <alignment horizontal="right" vertical="center"/>
    </xf>
    <xf numFmtId="193" fontId="0" fillId="0" borderId="6" xfId="0" applyNumberFormat="1" applyFont="1" applyFill="1" applyBorder="1" applyAlignment="1">
      <alignment horizontal="right" vertical="center"/>
    </xf>
    <xf numFmtId="201" fontId="0" fillId="0" borderId="6" xfId="0" applyNumberFormat="1" applyFont="1" applyFill="1" applyBorder="1" applyAlignment="1">
      <alignment horizontal="right" vertical="center"/>
    </xf>
    <xf numFmtId="37" fontId="8" fillId="0" borderId="0" xfId="236" applyNumberFormat="1" applyFont="1" applyFill="1"/>
    <xf numFmtId="193" fontId="7" fillId="0" borderId="18" xfId="0" applyNumberFormat="1" applyFont="1" applyFill="1" applyBorder="1" applyAlignment="1">
      <alignment horizontal="right" vertical="center"/>
    </xf>
    <xf numFmtId="201" fontId="7" fillId="0" borderId="18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37" fontId="161" fillId="0" borderId="0" xfId="0" applyNumberFormat="1" applyFont="1" applyFill="1" applyAlignment="1">
      <alignment horizontal="center"/>
    </xf>
    <xf numFmtId="37" fontId="162" fillId="0" borderId="0" xfId="0" applyNumberFormat="1" applyFont="1" applyFill="1" applyAlignment="1"/>
    <xf numFmtId="203" fontId="162" fillId="0" borderId="0" xfId="0" applyNumberFormat="1" applyFont="1" applyFill="1" applyAlignment="1">
      <alignment horizontal="centerContinuous"/>
    </xf>
    <xf numFmtId="203" fontId="10" fillId="0" borderId="0" xfId="401" applyNumberFormat="1" applyFont="1" applyFill="1" applyAlignment="1">
      <alignment horizontal="center"/>
    </xf>
    <xf numFmtId="203" fontId="10" fillId="0" borderId="0" xfId="401" applyNumberFormat="1" applyFont="1" applyFill="1" applyAlignment="1">
      <alignment horizontal="right"/>
    </xf>
    <xf numFmtId="0" fontId="22" fillId="0" borderId="0" xfId="401" applyFont="1" applyFill="1" applyAlignment="1"/>
    <xf numFmtId="37" fontId="0" fillId="0" borderId="7" xfId="0" applyNumberFormat="1" applyFont="1" applyFill="1" applyBorder="1" applyAlignment="1"/>
    <xf numFmtId="191" fontId="0" fillId="0" borderId="0" xfId="0" applyNumberFormat="1" applyFont="1" applyFill="1" applyAlignment="1"/>
    <xf numFmtId="191" fontId="0" fillId="0" borderId="0" xfId="0" applyNumberFormat="1" applyFont="1" applyFill="1" applyBorder="1" applyAlignment="1"/>
    <xf numFmtId="37" fontId="0" fillId="0" borderId="6" xfId="0" applyNumberFormat="1" applyFont="1" applyFill="1" applyBorder="1" applyAlignment="1"/>
    <xf numFmtId="37" fontId="0" fillId="0" borderId="0" xfId="214" applyNumberFormat="1" applyFont="1" applyFill="1" applyBorder="1" applyAlignment="1">
      <alignment horizontal="right"/>
    </xf>
    <xf numFmtId="191" fontId="7" fillId="0" borderId="0" xfId="0" applyNumberFormat="1" applyFont="1" applyFill="1" applyAlignment="1"/>
    <xf numFmtId="37" fontId="0" fillId="0" borderId="6" xfId="214" applyNumberFormat="1" applyFont="1" applyFill="1" applyBorder="1" applyAlignment="1">
      <alignment horizontal="right"/>
    </xf>
    <xf numFmtId="191" fontId="7" fillId="0" borderId="0" xfId="0" applyNumberFormat="1" applyFont="1" applyFill="1" applyBorder="1" applyAlignment="1"/>
    <xf numFmtId="0" fontId="0" fillId="0" borderId="0" xfId="0" applyFont="1" applyFill="1" applyAlignment="1">
      <alignment horizontal="center"/>
    </xf>
    <xf numFmtId="201" fontId="0" fillId="0" borderId="0" xfId="245" applyNumberFormat="1" applyFont="1" applyFill="1" applyAlignment="1">
      <alignment horizontal="center"/>
    </xf>
    <xf numFmtId="201" fontId="0" fillId="0" borderId="6" xfId="245" applyNumberFormat="1" applyFont="1" applyFill="1" applyBorder="1" applyAlignment="1">
      <alignment horizontal="center"/>
    </xf>
    <xf numFmtId="201" fontId="0" fillId="0" borderId="6" xfId="245" applyNumberFormat="1" applyFont="1" applyFill="1" applyBorder="1" applyAlignment="1">
      <alignment horizontal="right"/>
    </xf>
    <xf numFmtId="201" fontId="0" fillId="0" borderId="0" xfId="245" applyNumberFormat="1" applyFont="1" applyFill="1" applyBorder="1" applyAlignment="1">
      <alignment horizontal="right"/>
    </xf>
    <xf numFmtId="3" fontId="8" fillId="0" borderId="6" xfId="214" applyNumberFormat="1" applyFont="1" applyFill="1" applyBorder="1"/>
    <xf numFmtId="3" fontId="8" fillId="0" borderId="0" xfId="214" applyNumberFormat="1" applyFont="1" applyFill="1"/>
    <xf numFmtId="3" fontId="0" fillId="0" borderId="0" xfId="214" applyNumberFormat="1" applyFont="1" applyFill="1"/>
    <xf numFmtId="191" fontId="8" fillId="0" borderId="0" xfId="0" applyNumberFormat="1" applyFont="1" applyFill="1" applyBorder="1" applyAlignment="1"/>
    <xf numFmtId="37" fontId="8" fillId="0" borderId="0" xfId="214" applyNumberFormat="1" applyFont="1" applyFill="1" applyAlignment="1">
      <alignment horizontal="right"/>
    </xf>
    <xf numFmtId="191" fontId="8" fillId="0" borderId="0" xfId="0" applyNumberFormat="1" applyFont="1" applyFill="1" applyAlignment="1"/>
    <xf numFmtId="0" fontId="9" fillId="0" borderId="0" xfId="0" applyFont="1" applyFill="1" applyAlignment="1"/>
    <xf numFmtId="201" fontId="0" fillId="0" borderId="0" xfId="245" applyNumberFormat="1" applyFont="1" applyFill="1" applyAlignment="1"/>
    <xf numFmtId="37" fontId="7" fillId="0" borderId="5" xfId="0" applyNumberFormat="1" applyFont="1" applyFill="1" applyBorder="1" applyAlignment="1"/>
    <xf numFmtId="39" fontId="7" fillId="0" borderId="5" xfId="214" applyNumberFormat="1" applyFont="1" applyFill="1" applyBorder="1" applyAlignment="1"/>
    <xf numFmtId="191" fontId="7" fillId="0" borderId="18" xfId="0" applyNumberFormat="1" applyFont="1" applyFill="1" applyBorder="1" applyAlignment="1"/>
    <xf numFmtId="191" fontId="7" fillId="0" borderId="5" xfId="0" applyNumberFormat="1" applyFont="1" applyFill="1" applyBorder="1" applyAlignment="1"/>
    <xf numFmtId="39" fontId="7" fillId="0" borderId="5" xfId="240" applyNumberFormat="1" applyFont="1" applyFill="1" applyBorder="1" applyAlignment="1"/>
    <xf numFmtId="37" fontId="0" fillId="0" borderId="0" xfId="0" applyNumberFormat="1" applyFont="1" applyFill="1" applyAlignment="1">
      <alignment vertical="center"/>
    </xf>
    <xf numFmtId="201" fontId="0" fillId="0" borderId="0" xfId="214" applyNumberFormat="1" applyFont="1" applyFill="1" applyBorder="1" applyAlignment="1">
      <alignment horizontal="right"/>
    </xf>
    <xf numFmtId="201" fontId="0" fillId="0" borderId="6" xfId="214" applyNumberFormat="1" applyFont="1" applyFill="1" applyBorder="1" applyAlignment="1">
      <alignment horizontal="right"/>
    </xf>
    <xf numFmtId="193" fontId="0" fillId="0" borderId="0" xfId="214" applyNumberFormat="1" applyFont="1" applyFill="1" applyBorder="1" applyAlignment="1">
      <alignment horizontal="right"/>
    </xf>
    <xf numFmtId="202" fontId="8" fillId="0" borderId="0" xfId="214" applyNumberFormat="1" applyFont="1" applyFill="1"/>
    <xf numFmtId="202" fontId="8" fillId="0" borderId="6" xfId="214" applyNumberFormat="1" applyFont="1" applyFill="1" applyBorder="1"/>
    <xf numFmtId="202" fontId="7" fillId="0" borderId="5" xfId="0" applyNumberFormat="1" applyFont="1" applyFill="1" applyBorder="1"/>
    <xf numFmtId="201" fontId="8" fillId="0" borderId="0" xfId="214" applyNumberFormat="1" applyFont="1" applyFill="1" applyAlignment="1">
      <alignment horizontal="right"/>
    </xf>
    <xf numFmtId="202" fontId="7" fillId="0" borderId="18" xfId="214" applyNumberFormat="1" applyFont="1" applyFill="1" applyBorder="1" applyAlignment="1">
      <alignment horizontal="right"/>
    </xf>
    <xf numFmtId="202" fontId="7" fillId="0" borderId="5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37" fontId="8" fillId="0" borderId="6" xfId="0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0" fontId="10" fillId="0" borderId="0" xfId="401" applyFont="1" applyFill="1" applyAlignment="1">
      <alignment horizontal="left"/>
    </xf>
    <xf numFmtId="203" fontId="10" fillId="0" borderId="0" xfId="0" applyNumberFormat="1" applyFont="1" applyFill="1" applyAlignment="1">
      <alignment horizontal="left"/>
    </xf>
    <xf numFmtId="49" fontId="0" fillId="0" borderId="0" xfId="0" applyNumberFormat="1" applyFill="1" applyAlignment="1">
      <alignment horizontal="center"/>
    </xf>
    <xf numFmtId="0" fontId="0" fillId="0" borderId="0" xfId="0" applyFont="1" applyFill="1" applyAlignment="1">
      <alignment horizontal="left"/>
    </xf>
    <xf numFmtId="203" fontId="7" fillId="0" borderId="0" xfId="0" applyNumberFormat="1" applyFont="1" applyFill="1" applyAlignment="1">
      <alignment horizontal="left"/>
    </xf>
    <xf numFmtId="202" fontId="0" fillId="0" borderId="0" xfId="214" applyNumberFormat="1" applyFont="1" applyFill="1"/>
    <xf numFmtId="37" fontId="8" fillId="0" borderId="5" xfId="214" applyNumberFormat="1" applyFont="1" applyFill="1" applyBorder="1"/>
    <xf numFmtId="37" fontId="8" fillId="0" borderId="0" xfId="214" applyNumberFormat="1" applyFont="1" applyFill="1"/>
    <xf numFmtId="0" fontId="0" fillId="0" borderId="0" xfId="0" applyFill="1"/>
    <xf numFmtId="37" fontId="7" fillId="0" borderId="18" xfId="245" applyNumberFormat="1" applyFont="1" applyFill="1" applyBorder="1"/>
    <xf numFmtId="37" fontId="8" fillId="0" borderId="0" xfId="0" applyNumberFormat="1" applyFont="1" applyFill="1" applyAlignment="1">
      <alignment horizontal="centerContinuous"/>
    </xf>
    <xf numFmtId="0" fontId="14" fillId="0" borderId="0" xfId="0" applyFont="1" applyFill="1"/>
    <xf numFmtId="0" fontId="15" fillId="0" borderId="0" xfId="0" applyFont="1" applyFill="1" applyAlignment="1">
      <alignment horizontal="left"/>
    </xf>
    <xf numFmtId="49" fontId="8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center"/>
    </xf>
    <xf numFmtId="49" fontId="8" fillId="0" borderId="0" xfId="0" applyNumberFormat="1" applyFont="1" applyFill="1"/>
    <xf numFmtId="0" fontId="9" fillId="0" borderId="0" xfId="0" applyFont="1" applyFill="1" applyAlignment="1">
      <alignment horizontal="center"/>
    </xf>
    <xf numFmtId="202" fontId="8" fillId="0" borderId="0" xfId="0" applyNumberFormat="1" applyFont="1" applyFill="1"/>
    <xf numFmtId="202" fontId="8" fillId="0" borderId="0" xfId="245" applyNumberFormat="1" applyFont="1" applyFill="1"/>
    <xf numFmtId="49" fontId="0" fillId="0" borderId="0" xfId="0" applyNumberFormat="1" applyFill="1"/>
    <xf numFmtId="49" fontId="16" fillId="0" borderId="0" xfId="0" applyNumberFormat="1" applyFont="1" applyFill="1" applyAlignment="1">
      <alignment horizontal="center" vertical="center"/>
    </xf>
    <xf numFmtId="193" fontId="8" fillId="0" borderId="0" xfId="245" applyFont="1" applyFill="1"/>
    <xf numFmtId="201" fontId="8" fillId="0" borderId="0" xfId="245" applyNumberFormat="1" applyFont="1" applyFill="1"/>
    <xf numFmtId="37" fontId="9" fillId="0" borderId="0" xfId="214" applyNumberFormat="1" applyFont="1" applyFill="1" applyAlignment="1">
      <alignment horizontal="center"/>
    </xf>
    <xf numFmtId="4" fontId="8" fillId="0" borderId="0" xfId="0" applyNumberFormat="1" applyFont="1" applyFill="1"/>
    <xf numFmtId="39" fontId="8" fillId="0" borderId="0" xfId="0" applyNumberFormat="1" applyFont="1" applyFill="1"/>
    <xf numFmtId="49" fontId="8" fillId="0" borderId="0" xfId="0" applyNumberFormat="1" applyFont="1" applyFill="1" applyAlignment="1">
      <alignment horizontal="left"/>
    </xf>
    <xf numFmtId="202" fontId="8" fillId="0" borderId="6" xfId="245" applyNumberFormat="1" applyFont="1" applyFill="1" applyBorder="1"/>
    <xf numFmtId="49" fontId="7" fillId="0" borderId="0" xfId="0" applyNumberFormat="1" applyFont="1" applyFill="1"/>
    <xf numFmtId="49" fontId="12" fillId="0" borderId="0" xfId="0" applyNumberFormat="1" applyFont="1" applyFill="1" applyAlignment="1">
      <alignment horizontal="center"/>
    </xf>
    <xf numFmtId="3" fontId="7" fillId="0" borderId="0" xfId="214" applyNumberFormat="1" applyFont="1" applyFill="1"/>
    <xf numFmtId="37" fontId="7" fillId="0" borderId="5" xfId="214" applyNumberFormat="1" applyFont="1" applyFill="1" applyBorder="1"/>
    <xf numFmtId="202" fontId="7" fillId="0" borderId="0" xfId="0" applyNumberFormat="1" applyFont="1" applyFill="1" applyAlignment="1">
      <alignment vertical="center"/>
    </xf>
    <xf numFmtId="37" fontId="7" fillId="0" borderId="0" xfId="214" applyNumberFormat="1" applyFont="1" applyFill="1"/>
    <xf numFmtId="0" fontId="10" fillId="0" borderId="0" xfId="0" applyFont="1" applyFill="1" applyAlignment="1">
      <alignment horizontal="left"/>
    </xf>
    <xf numFmtId="202" fontId="9" fillId="0" borderId="0" xfId="0" applyNumberFormat="1" applyFont="1" applyFill="1" applyAlignment="1">
      <alignment horizontal="center"/>
    </xf>
    <xf numFmtId="201" fontId="8" fillId="0" borderId="0" xfId="214" applyNumberFormat="1" applyFont="1" applyFill="1"/>
    <xf numFmtId="201" fontId="8" fillId="0" borderId="0" xfId="245" applyNumberFormat="1" applyFont="1" applyFill="1" applyAlignment="1">
      <alignment horizontal="right"/>
    </xf>
    <xf numFmtId="202" fontId="7" fillId="0" borderId="0" xfId="214" applyNumberFormat="1" applyFont="1" applyFill="1"/>
    <xf numFmtId="0" fontId="14" fillId="0" borderId="0" xfId="0" applyFont="1" applyFill="1" applyAlignment="1">
      <alignment horizontal="left"/>
    </xf>
    <xf numFmtId="49" fontId="16" fillId="0" borderId="0" xfId="0" applyNumberFormat="1" applyFont="1" applyFill="1" applyAlignment="1">
      <alignment horizontal="center"/>
    </xf>
    <xf numFmtId="202" fontId="8" fillId="0" borderId="0" xfId="214" applyNumberFormat="1" applyFont="1" applyFill="1" applyAlignment="1">
      <alignment horizontal="right"/>
    </xf>
    <xf numFmtId="37" fontId="8" fillId="0" borderId="5" xfId="245" applyNumberFormat="1" applyFont="1" applyFill="1" applyBorder="1"/>
    <xf numFmtId="37" fontId="8" fillId="0" borderId="0" xfId="245" applyNumberFormat="1" applyFont="1" applyFill="1"/>
    <xf numFmtId="202" fontId="7" fillId="0" borderId="0" xfId="0" applyNumberFormat="1" applyFont="1" applyFill="1"/>
    <xf numFmtId="202" fontId="0" fillId="0" borderId="0" xfId="0" applyNumberFormat="1" applyFill="1"/>
    <xf numFmtId="202" fontId="7" fillId="0" borderId="0" xfId="214" applyNumberFormat="1" applyFont="1" applyFill="1" applyAlignment="1">
      <alignment horizontal="right"/>
    </xf>
    <xf numFmtId="202" fontId="7" fillId="0" borderId="5" xfId="214" applyNumberFormat="1" applyFont="1" applyFill="1" applyBorder="1" applyAlignment="1">
      <alignment horizontal="right"/>
    </xf>
    <xf numFmtId="49" fontId="14" fillId="0" borderId="0" xfId="0" applyNumberFormat="1" applyFont="1" applyFill="1"/>
    <xf numFmtId="4" fontId="8" fillId="0" borderId="0" xfId="214" applyFont="1" applyFill="1"/>
    <xf numFmtId="201" fontId="7" fillId="0" borderId="18" xfId="245" applyNumberFormat="1" applyFont="1" applyFill="1" applyBorder="1" applyAlignment="1">
      <alignment horizontal="right" vertical="center"/>
    </xf>
    <xf numFmtId="201" fontId="7" fillId="0" borderId="0" xfId="245" applyNumberFormat="1" applyFont="1" applyFill="1" applyAlignment="1">
      <alignment horizontal="right" vertical="center"/>
    </xf>
    <xf numFmtId="201" fontId="0" fillId="0" borderId="0" xfId="245" applyNumberFormat="1" applyFont="1" applyFill="1" applyAlignment="1">
      <alignment horizontal="right" vertical="center"/>
    </xf>
    <xf numFmtId="4" fontId="162" fillId="0" borderId="0" xfId="214" applyFont="1" applyFill="1" applyBorder="1" applyAlignment="1"/>
    <xf numFmtId="4" fontId="14" fillId="0" borderId="0" xfId="214" applyFont="1" applyFill="1" applyBorder="1" applyAlignment="1">
      <alignment vertical="center"/>
    </xf>
    <xf numFmtId="4" fontId="8" fillId="0" borderId="0" xfId="214" applyFont="1" applyFill="1" applyBorder="1" applyAlignment="1"/>
    <xf numFmtId="4" fontId="0" fillId="0" borderId="0" xfId="214" applyFont="1" applyFill="1" applyBorder="1" applyAlignment="1"/>
    <xf numFmtId="4" fontId="7" fillId="0" borderId="0" xfId="214" applyFont="1" applyFill="1" applyBorder="1" applyAlignment="1"/>
    <xf numFmtId="4" fontId="163" fillId="0" borderId="0" xfId="214" applyFont="1" applyFill="1" applyBorder="1" applyAlignment="1">
      <alignment vertical="center"/>
    </xf>
    <xf numFmtId="4" fontId="0" fillId="0" borderId="0" xfId="214" applyFont="1" applyFill="1" applyBorder="1" applyAlignment="1">
      <alignment vertical="center"/>
    </xf>
    <xf numFmtId="39" fontId="0" fillId="0" borderId="0" xfId="0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193" fontId="8" fillId="0" borderId="0" xfId="236" quotePrefix="1" applyNumberFormat="1" applyFont="1" applyFill="1" applyBorder="1"/>
    <xf numFmtId="4" fontId="0" fillId="0" borderId="0" xfId="214" applyFont="1" applyFill="1" applyAlignment="1"/>
    <xf numFmtId="37" fontId="0" fillId="0" borderId="0" xfId="0" applyNumberFormat="1" applyFont="1" applyFill="1" applyAlignment="1"/>
    <xf numFmtId="193" fontId="0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201" fontId="7" fillId="0" borderId="0" xfId="245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49" fontId="0" fillId="0" borderId="0" xfId="0" applyNumberFormat="1" applyFont="1" applyFill="1" applyAlignment="1">
      <alignment horizontal="center"/>
    </xf>
    <xf numFmtId="191" fontId="9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203" fontId="7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center" vertical="center"/>
    </xf>
    <xf numFmtId="37" fontId="8" fillId="0" borderId="6" xfId="0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0" fontId="10" fillId="0" borderId="0" xfId="401" applyFont="1" applyFill="1" applyAlignment="1">
      <alignment horizontal="left"/>
    </xf>
    <xf numFmtId="49" fontId="0" fillId="0" borderId="0" xfId="0" applyNumberForma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203" fontId="10" fillId="0" borderId="0" xfId="0" applyNumberFormat="1" applyFont="1" applyFill="1" applyAlignment="1">
      <alignment horizontal="left"/>
    </xf>
    <xf numFmtId="49" fontId="0" fillId="0" borderId="0" xfId="0" applyNumberFormat="1" applyFill="1" applyAlignment="1">
      <alignment horizontal="center"/>
    </xf>
  </cellXfs>
  <cellStyles count="590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ifct_Q1-2002_BS Revised,n" xfId="9"/>
    <cellStyle name="????_ADMAG" xfId="10"/>
    <cellStyle name="???[0]_liz-ss" xfId="11"/>
    <cellStyle name="???_'01.11" xfId="12"/>
    <cellStyle name="??_ADMAG" xfId="13"/>
    <cellStyle name="_Balance 6-09-AU" xfId="14"/>
    <cellStyle name="_Bank reconcile07 RICHIE" xfId="15"/>
    <cellStyle name="_BS&amp;PL IAG YE 08" xfId="16"/>
    <cellStyle name="_BS&amp;PL IAG YE 08_Book1" xfId="17"/>
    <cellStyle name="_BS&amp;PL IAG YE 08_Book1_CF" xfId="18"/>
    <cellStyle name="_BS&amp;PL IAG YE 08_Book1_IN 5-8" xfId="19"/>
    <cellStyle name="_BS&amp;PL IAG YE 08_Book1_saf001a111b-09t-1 Rev 3AU" xfId="20"/>
    <cellStyle name="_BS&amp;PL IAG YE 08_Book1_SH-9-12" xfId="21"/>
    <cellStyle name="_BS&amp;PL IAG YE 08_Book1_SH-9-12รวม" xfId="22"/>
    <cellStyle name="_BS&amp;PL IAG YE 08_BS&amp;PL IAG YE 08_23 Mar 09" xfId="23"/>
    <cellStyle name="_BS&amp;PL IAG YE 08_BS&amp;PL IAG YE 08_23 Mar 09_CF" xfId="24"/>
    <cellStyle name="_BS&amp;PL IAG YE 08_BS&amp;PL IAG YE 08_23 Mar 09_IN 5-8" xfId="25"/>
    <cellStyle name="_BS&amp;PL IAG YE 08_BS&amp;PL IAG YE 08_23 Mar 09_saf001a111b-09t-1 Rev 3AU" xfId="26"/>
    <cellStyle name="_BS&amp;PL IAG YE 08_BS&amp;PL IAG YE 08_23 Mar 09_SH-9-12" xfId="27"/>
    <cellStyle name="_BS&amp;PL IAG YE 08_BS&amp;PL IAG YE 08_23 Mar 09_SH-9-12รวม" xfId="28"/>
    <cellStyle name="_BS&amp;PL IAG YE 08_CF" xfId="29"/>
    <cellStyle name="_BS&amp;PL IAG YE 08_G_Fixed assets" xfId="30"/>
    <cellStyle name="_BS&amp;PL IAG YE 08_G_Fixed assets_CF" xfId="31"/>
    <cellStyle name="_BS&amp;PL IAG YE 08_G_Fixed assets_IN 5-8" xfId="32"/>
    <cellStyle name="_BS&amp;PL IAG YE 08_G_Fixed assets_saf001a111b-09t-1 Rev 3AU" xfId="33"/>
    <cellStyle name="_BS&amp;PL IAG YE 08_G_Fixed assets_SH-9-12" xfId="34"/>
    <cellStyle name="_BS&amp;PL IAG YE 08_G_Fixed assets_SH-9-12รวม" xfId="35"/>
    <cellStyle name="_BS&amp;PL IAG YE 08_IAG_Lead done by BB" xfId="36"/>
    <cellStyle name="_BS&amp;PL IAG YE 08_IAG_Lead done by BB_CF" xfId="37"/>
    <cellStyle name="_BS&amp;PL IAG YE 08_IAG_Lead done by BB_IN 5-8" xfId="38"/>
    <cellStyle name="_BS&amp;PL IAG YE 08_IAG_Lead done by BB_saf001a111b-09t-1 Rev 3AU" xfId="39"/>
    <cellStyle name="_BS&amp;PL IAG YE 08_IAG_Lead done by BB_SH-9-12" xfId="40"/>
    <cellStyle name="_BS&amp;PL IAG YE 08_IAG_Lead done by BB_SH-9-12รวม" xfId="41"/>
    <cellStyle name="_BS&amp;PL IAG YE 08_IN 5-8" xfId="42"/>
    <cellStyle name="_BS&amp;PL IAG YE 08_Lead IAG new by Sa" xfId="43"/>
    <cellStyle name="_BS&amp;PL IAG YE 08_Lead IAG new by Sa_CF" xfId="44"/>
    <cellStyle name="_BS&amp;PL IAG YE 08_Lead IAG new by Sa_IN 5-8" xfId="45"/>
    <cellStyle name="_BS&amp;PL IAG YE 08_Lead IAG new by Sa_saf001a111b-09t-1 Rev 3AU" xfId="46"/>
    <cellStyle name="_BS&amp;PL IAG YE 08_Lead IAG new by Sa_SH-9-12" xfId="47"/>
    <cellStyle name="_BS&amp;PL IAG YE 08_Lead IAG new by Sa_SH-9-12รวม" xfId="48"/>
    <cellStyle name="_BS&amp;PL IAG YE 08_saf001a111b-09t-1 Rev 3AU" xfId="49"/>
    <cellStyle name="_BS&amp;PL IAG YE 08_SH-9-12" xfId="50"/>
    <cellStyle name="_BS&amp;PL IAG YE 08_SH-9-12รวม" xfId="51"/>
    <cellStyle name="_Cash Flow 6-2009-kpmgvS2" xfId="52"/>
    <cellStyle name="_Data-BS" xfId="53"/>
    <cellStyle name="_Data-BS_CF" xfId="54"/>
    <cellStyle name="_Data-BS_FS" xfId="55"/>
    <cellStyle name="_Data-BS_FS_CF" xfId="56"/>
    <cellStyle name="_Data-BS_FS_IN 5-8" xfId="57"/>
    <cellStyle name="_Data-BS_IN 5-8" xfId="58"/>
    <cellStyle name="_Data-BS_Mapping-T" xfId="59"/>
    <cellStyle name="_Data-BS_Mapping-T_CF" xfId="60"/>
    <cellStyle name="_Data-BS_Mapping-T_IN 5-8" xfId="61"/>
    <cellStyle name="_Data-BS_Mapping-T_saf001a111b-09t-1 Rev 3AU" xfId="62"/>
    <cellStyle name="_Data-BS_Mapping-T_SH-9-12" xfId="63"/>
    <cellStyle name="_Data-BS_Mapping-T_SH-9-12รวม" xfId="64"/>
    <cellStyle name="_Data-BS_saf001a111b-09t-1 Rev 3AU" xfId="65"/>
    <cellStyle name="_Data-BS_SH-9-12" xfId="66"/>
    <cellStyle name="_Data-BS_SH-9-12รวม" xfId="67"/>
    <cellStyle name="_FA sell" xfId="68"/>
    <cellStyle name="_G300_PPE" xfId="69"/>
    <cellStyle name="_interest income" xfId="70"/>
    <cellStyle name="_J 300" xfId="71"/>
    <cellStyle name="_J 300_CF" xfId="72"/>
    <cellStyle name="_J 300_IN 5-8" xfId="73"/>
    <cellStyle name="_J 300_saf001a111b-09t-1 Rev 3AU" xfId="74"/>
    <cellStyle name="_J 300_SH-9-12" xfId="75"/>
    <cellStyle name="_J 300_SH-9-12รวม" xfId="76"/>
    <cellStyle name="_J300_Investment" xfId="77"/>
    <cellStyle name="_J300_Investment_CF" xfId="78"/>
    <cellStyle name="_J300_Investment_IN 5-8" xfId="79"/>
    <cellStyle name="_J300_Investment_J 400_Accrued int." xfId="80"/>
    <cellStyle name="_J300_Investment_saf001a111b-09t-1 Rev 3AU" xfId="81"/>
    <cellStyle name="_J300_Investment_SH-9-12" xfId="82"/>
    <cellStyle name="_J300_Investment_SH-9-12รวม" xfId="83"/>
    <cellStyle name="_Komatsu-year ended '06 (version 1)" xfId="84"/>
    <cellStyle name="_Komatsu-year ended '06 (version 1)_CF" xfId="85"/>
    <cellStyle name="_Komatsu-year ended '06 (version 1)_IN 5-8" xfId="86"/>
    <cellStyle name="_Komatsu-year ended '06 (version 1)_saf001a111b-09t-1 Rev 3AU" xfId="87"/>
    <cellStyle name="_Komatsu-year ended '06 (version 1)_SH-9-12" xfId="88"/>
    <cellStyle name="_Komatsu-year ended '06 (version 1)_SH-9-12รวม" xfId="89"/>
    <cellStyle name="_lead 4 beebie" xfId="90"/>
    <cellStyle name="_lead 4 beebie_CF" xfId="91"/>
    <cellStyle name="_lead 4 beebie_IN 5-8" xfId="92"/>
    <cellStyle name="_lead 4 beebie_saf001a111b-09t-1 Rev 3AU" xfId="93"/>
    <cellStyle name="_lead 4 beebie_SH-9-12" xfId="94"/>
    <cellStyle name="_lead 4 beebie_SH-9-12รวม" xfId="95"/>
    <cellStyle name="_lead_CS_HY08_up" xfId="96"/>
    <cellStyle name="_O300_cash" xfId="97"/>
    <cellStyle name="_TB-E" xfId="98"/>
    <cellStyle name="_TB-E_CF" xfId="99"/>
    <cellStyle name="_TB-E_FS" xfId="100"/>
    <cellStyle name="_TB-E_FS_CF" xfId="101"/>
    <cellStyle name="_TB-E_FS_IN 5-8" xfId="102"/>
    <cellStyle name="_TB-E_FS_saf001a111b-09t-1 Rev 3AU" xfId="103"/>
    <cellStyle name="_TB-E_FS_SH-9-12" xfId="104"/>
    <cellStyle name="_TB-E_FS_SH-9-12รวม" xfId="105"/>
    <cellStyle name="_TB-E_IN 4-5" xfId="106"/>
    <cellStyle name="_TB-E_IN 4-5_CF" xfId="107"/>
    <cellStyle name="_TB-E_IN 4-5_IN 5-8" xfId="108"/>
    <cellStyle name="_TB-E_IN 4-5_saf001a111b-09t-1 Rev 3AU" xfId="109"/>
    <cellStyle name="_TB-E_IN 4-5_SH-9-12" xfId="110"/>
    <cellStyle name="_TB-E_IN 4-5_SH-9-12รวม" xfId="111"/>
    <cellStyle name="_TB-E_IN 5-8" xfId="112"/>
    <cellStyle name="_TB-E_J300_Investment" xfId="113"/>
    <cellStyle name="_TB-E_J300_Investment_CF" xfId="114"/>
    <cellStyle name="_TB-E_J300_Investment_IN 5-8" xfId="115"/>
    <cellStyle name="_TB-E_J300_Investment_saf001a111b-09t-1 Rev 3AU" xfId="116"/>
    <cellStyle name="_TB-E_J300_Investment_SH-9-12" xfId="117"/>
    <cellStyle name="_TB-E_J300_Investment_SH-9-12รวม" xfId="118"/>
    <cellStyle name="_TB-T" xfId="119"/>
    <cellStyle name="_U - PPE" xfId="120"/>
    <cellStyle name="_update" xfId="121"/>
    <cellStyle name="_WP Vouching HC2009" xfId="122"/>
    <cellStyle name="_WP_HY09_UPDATE31.07.09" xfId="123"/>
    <cellStyle name="_Z300_other liab" xfId="124"/>
    <cellStyle name="_ZD 300" xfId="125"/>
    <cellStyle name="_ว2100" xfId="126"/>
    <cellStyle name="_ว2100_CF" xfId="127"/>
    <cellStyle name="_ว2100_FS" xfId="128"/>
    <cellStyle name="_ว2100_IN 4-5" xfId="129"/>
    <cellStyle name="_ว2100_IN 5-8" xfId="130"/>
    <cellStyle name="_ว2100_J300_Investment" xfId="131"/>
    <cellStyle name="_ว2100_saf001a111b-09t-1 Rev 3AU" xfId="132"/>
    <cellStyle name="_ว2100_SH-9-12" xfId="133"/>
    <cellStyle name="_ว2100_SH-9-12รวม" xfId="134"/>
    <cellStyle name="’??? [0.00]_TMCA Spreadsheet(body)" xfId="135"/>
    <cellStyle name="’???_TMCA Spreadsheet(body)" xfId="136"/>
    <cellStyle name="£" xfId="137"/>
    <cellStyle name="£_Book1" xfId="138"/>
    <cellStyle name="£_Book1_CF" xfId="139"/>
    <cellStyle name="£_Book1_IN 5-8" xfId="140"/>
    <cellStyle name="£_Book1_saf001a111b-09t-1 Rev 3AU" xfId="141"/>
    <cellStyle name="£_Book1_SH-9-12" xfId="142"/>
    <cellStyle name="£_Book1_SH-9-12รวม" xfId="143"/>
    <cellStyle name="£_CF" xfId="144"/>
    <cellStyle name="£_dec-03" xfId="145"/>
    <cellStyle name="£_dec-03_CF" xfId="146"/>
    <cellStyle name="£_dec-03_IN 5-8" xfId="147"/>
    <cellStyle name="£_dec-03_saf001a111b-09t-1 Rev 3AU" xfId="148"/>
    <cellStyle name="£_dec-03_SH-9-12" xfId="149"/>
    <cellStyle name="£_dec-03_SH-9-12รวม" xfId="150"/>
    <cellStyle name="£_IN 5-8" xfId="151"/>
    <cellStyle name="£_saf001a111b-09t-1 Rev 3AU" xfId="152"/>
    <cellStyle name="£_SH-9-12" xfId="153"/>
    <cellStyle name="£_SH-9-12รวม" xfId="154"/>
    <cellStyle name="¤@¯Elaroux" xfId="155"/>
    <cellStyle name="¤d¤À¦E0]_laroux" xfId="156"/>
    <cellStyle name="¤d¤À¦Elaroux" xfId="157"/>
    <cellStyle name="•W?_TMCA Spreadsheet(body)" xfId="158"/>
    <cellStyle name="•W€_4m stock" xfId="159"/>
    <cellStyle name="0,0_x000d__x000a_NA_x000d__x000a_" xfId="160"/>
    <cellStyle name="20% - ส่วนที่ถูกเน้น1" xfId="161"/>
    <cellStyle name="20% - ส่วนที่ถูกเน้น2" xfId="162"/>
    <cellStyle name="20% - ส่วนที่ถูกเน้น3" xfId="163"/>
    <cellStyle name="20% - ส่วนที่ถูกเน้น4" xfId="164"/>
    <cellStyle name="20% - ส่วนที่ถูกเน้น5" xfId="165"/>
    <cellStyle name="20% - ส่วนที่ถูกเน้น6" xfId="166"/>
    <cellStyle name="³f¹E[0]_laroux" xfId="167"/>
    <cellStyle name="³f¹ô_laroux" xfId="168"/>
    <cellStyle name="40% - ส่วนที่ถูกเน้น1" xfId="169"/>
    <cellStyle name="40% - ส่วนที่ถูกเน้น2" xfId="170"/>
    <cellStyle name="40% - ส่วนที่ถูกเน้น3" xfId="171"/>
    <cellStyle name="40% - ส่วนที่ถูกเน้น4" xfId="172"/>
    <cellStyle name="40% - ส่วนที่ถูกเน้น5" xfId="173"/>
    <cellStyle name="40% - ส่วนที่ถูกเน้น6" xfId="174"/>
    <cellStyle name="60% - ส่วนที่ถูกเน้น1" xfId="175"/>
    <cellStyle name="60% - ส่วนที่ถูกเน้น2" xfId="176"/>
    <cellStyle name="60% - ส่วนที่ถูกเน้น3" xfId="177"/>
    <cellStyle name="60% - ส่วนที่ถูกเน้น4" xfId="178"/>
    <cellStyle name="60% - ส่วนที่ถูกเน้น5" xfId="179"/>
    <cellStyle name="60% - ส่วนที่ถูกเน้น6" xfId="180"/>
    <cellStyle name="75" xfId="181"/>
    <cellStyle name="AA FRAME" xfId="182"/>
    <cellStyle name="AA HEADING" xfId="183"/>
    <cellStyle name="AA INITIALS" xfId="184"/>
    <cellStyle name="AA INPUT" xfId="185"/>
    <cellStyle name="AA LOCK" xfId="186"/>
    <cellStyle name="AA MGR NAME" xfId="187"/>
    <cellStyle name="AA NORMAL" xfId="188"/>
    <cellStyle name="AA NUMBER" xfId="189"/>
    <cellStyle name="AA NUMBER2" xfId="190"/>
    <cellStyle name="AA QUESTION" xfId="191"/>
    <cellStyle name="AA SHADE" xfId="192"/>
    <cellStyle name="abc" xfId="193"/>
    <cellStyle name="AccNum" xfId="194"/>
    <cellStyle name="Adjusted" xfId="195"/>
    <cellStyle name="ARIAL" xfId="196"/>
    <cellStyle name="AttribBox" xfId="197"/>
    <cellStyle name="Attribute" xfId="198"/>
    <cellStyle name="Border" xfId="199"/>
    <cellStyle name="Breakdown_Check" xfId="200"/>
    <cellStyle name="BUPA Group" xfId="201"/>
    <cellStyle name="Calc Currency (0)" xfId="202"/>
    <cellStyle name="Calc Currency (2)" xfId="203"/>
    <cellStyle name="Calc Percent (0)" xfId="204"/>
    <cellStyle name="Calc Percent (1)" xfId="205"/>
    <cellStyle name="Calc Percent (2)" xfId="206"/>
    <cellStyle name="Calc Units (0)" xfId="207"/>
    <cellStyle name="Calc Units (1)" xfId="208"/>
    <cellStyle name="Calc Units (2)" xfId="209"/>
    <cellStyle name="category" xfId="210"/>
    <cellStyle name="CategoryHeading" xfId="211"/>
    <cellStyle name="Check" xfId="212"/>
    <cellStyle name="Column_Title" xfId="213"/>
    <cellStyle name="Comma" xfId="214" builtinId="3"/>
    <cellStyle name="Comma  - Style1" xfId="215"/>
    <cellStyle name="Comma  - Style2" xfId="216"/>
    <cellStyle name="Comma  - Style3" xfId="217"/>
    <cellStyle name="Comma  - Style4" xfId="218"/>
    <cellStyle name="Comma  - Style5" xfId="219"/>
    <cellStyle name="Comma  - Style6" xfId="220"/>
    <cellStyle name="Comma  - Style7" xfId="221"/>
    <cellStyle name="Comma  - Style8" xfId="222"/>
    <cellStyle name="Comma (0.0)" xfId="223"/>
    <cellStyle name="Comma (0.00)" xfId="224"/>
    <cellStyle name="Comma (hidden)" xfId="225"/>
    <cellStyle name="Comma (index)" xfId="226"/>
    <cellStyle name="Comma [00]" xfId="227"/>
    <cellStyle name="Comma [1]" xfId="228"/>
    <cellStyle name="Comma 2" xfId="229"/>
    <cellStyle name="Comma 2 2" xfId="230"/>
    <cellStyle name="Comma 2 3" xfId="231"/>
    <cellStyle name="Comma 2 4" xfId="232"/>
    <cellStyle name="Comma 2_ADJ-FV" xfId="233"/>
    <cellStyle name="Comma 3" xfId="234"/>
    <cellStyle name="Comma 3 2" xfId="235"/>
    <cellStyle name="Comma 3_FS" xfId="236"/>
    <cellStyle name="Comma 4" xfId="237"/>
    <cellStyle name="Comma 4 2" xfId="238"/>
    <cellStyle name="Comma 4 3" xfId="239"/>
    <cellStyle name="Comma 5" xfId="240"/>
    <cellStyle name="Comma 5 2" xfId="241"/>
    <cellStyle name="Comma 6" xfId="242"/>
    <cellStyle name="Comma 7" xfId="243"/>
    <cellStyle name="Comma 8" xfId="244"/>
    <cellStyle name="Comma 9" xfId="245"/>
    <cellStyle name="comma zerodec" xfId="246"/>
    <cellStyle name="Comma0" xfId="247"/>
    <cellStyle name="Comma0 - Modelo1" xfId="248"/>
    <cellStyle name="Comma0 - Style1" xfId="249"/>
    <cellStyle name="Comma0_CF" xfId="250"/>
    <cellStyle name="Comma1 - Modelo2" xfId="251"/>
    <cellStyle name="Comma1 - Style2" xfId="252"/>
    <cellStyle name="Commentary" xfId="253"/>
    <cellStyle name="company_title" xfId="254"/>
    <cellStyle name="Compulsory_Input" xfId="255"/>
    <cellStyle name="Copied" xfId="256"/>
    <cellStyle name="cordia" xfId="257"/>
    <cellStyle name="Cover Date" xfId="258"/>
    <cellStyle name="Cover Subtitle" xfId="259"/>
    <cellStyle name="Cover Title" xfId="260"/>
    <cellStyle name="Credit" xfId="261"/>
    <cellStyle name="cross" xfId="262"/>
    <cellStyle name="Curpency_FGCOST-1_TCC-LCASH" xfId="263"/>
    <cellStyle name="Curren - Style3" xfId="264"/>
    <cellStyle name="Curren - Style4" xfId="265"/>
    <cellStyle name="Currency (hidden)" xfId="266"/>
    <cellStyle name="Currency [00]" xfId="267"/>
    <cellStyle name="currency-$" xfId="268"/>
    <cellStyle name="Currency0" xfId="269"/>
    <cellStyle name="Currency1" xfId="270"/>
    <cellStyle name="Currency2" xfId="271"/>
    <cellStyle name="Dan" xfId="272"/>
    <cellStyle name="DataPilot Category" xfId="273"/>
    <cellStyle name="DataPilot Corner" xfId="274"/>
    <cellStyle name="DataPilot Field" xfId="275"/>
    <cellStyle name="DataPilot Result" xfId="276"/>
    <cellStyle name="DataPilot Title" xfId="277"/>
    <cellStyle name="DataPilot Value" xfId="278"/>
    <cellStyle name="DataPull" xfId="279"/>
    <cellStyle name="Date" xfId="280"/>
    <cellStyle name="Date (short)" xfId="281"/>
    <cellStyle name="Date Short" xfId="282"/>
    <cellStyle name="Date_Analytic_SAF_YE08" xfId="283"/>
    <cellStyle name="Debit" xfId="284"/>
    <cellStyle name="DELTA" xfId="285"/>
    <cellStyle name="DetailHdr" xfId="286"/>
    <cellStyle name="DetailLine" xfId="287"/>
    <cellStyle name="Dezimal [0]_35ERI8T2gbIEMixb4v26icuOo" xfId="288"/>
    <cellStyle name="Dezimal_35ERI8T2gbIEMixb4v26icuOo" xfId="289"/>
    <cellStyle name="Dia" xfId="290"/>
    <cellStyle name="Dollar (zero dec)" xfId="291"/>
    <cellStyle name="E&amp;Y House" xfId="292"/>
    <cellStyle name="Eingabe Zahlen" xfId="293"/>
    <cellStyle name="Encabez1" xfId="294"/>
    <cellStyle name="Encabez2" xfId="295"/>
    <cellStyle name="Enter Currency (0)" xfId="296"/>
    <cellStyle name="Enter Currency (2)" xfId="297"/>
    <cellStyle name="Enter Units (0)" xfId="298"/>
    <cellStyle name="Enter Units (1)" xfId="299"/>
    <cellStyle name="Enter Units (2)" xfId="300"/>
    <cellStyle name="Entered" xfId="301"/>
    <cellStyle name="Euro" xfId="302"/>
    <cellStyle name="F2" xfId="303"/>
    <cellStyle name="F3" xfId="304"/>
    <cellStyle name="F4" xfId="305"/>
    <cellStyle name="F5" xfId="306"/>
    <cellStyle name="F6" xfId="307"/>
    <cellStyle name="F7" xfId="308"/>
    <cellStyle name="F8" xfId="309"/>
    <cellStyle name="Factor" xfId="310"/>
    <cellStyle name="Fijo" xfId="311"/>
    <cellStyle name="Financials" xfId="312"/>
    <cellStyle name="FinancialsLastYr" xfId="313"/>
    <cellStyle name="Financiero" xfId="314"/>
    <cellStyle name="Fixed" xfId="315"/>
    <cellStyle name="FixedAssetsMovements" xfId="316"/>
    <cellStyle name="Footer SBILogo1" xfId="317"/>
    <cellStyle name="Footer SBILogo2" xfId="318"/>
    <cellStyle name="Footnote" xfId="319"/>
    <cellStyle name="Footnote Reference" xfId="320"/>
    <cellStyle name="Format Number Column" xfId="321"/>
    <cellStyle name="Front" xfId="322"/>
    <cellStyle name="Grey" xfId="323"/>
    <cellStyle name="Header" xfId="324"/>
    <cellStyle name="Header Draft Stamp" xfId="325"/>
    <cellStyle name="Header_FS" xfId="326"/>
    <cellStyle name="Header1" xfId="327"/>
    <cellStyle name="Header2" xfId="328"/>
    <cellStyle name="HeaderData" xfId="329"/>
    <cellStyle name="HeaderDataProt" xfId="330"/>
    <cellStyle name="Heading" xfId="331"/>
    <cellStyle name="Heading 1 Above" xfId="332"/>
    <cellStyle name="Heading 1+" xfId="333"/>
    <cellStyle name="Heading 2 Below" xfId="334"/>
    <cellStyle name="Heading 2+" xfId="335"/>
    <cellStyle name="Heading 3+" xfId="336"/>
    <cellStyle name="Hidden" xfId="337"/>
    <cellStyle name="Indent" xfId="338"/>
    <cellStyle name="Index Number" xfId="339"/>
    <cellStyle name="Info_Main" xfId="340"/>
    <cellStyle name="Input [yellow]" xfId="341"/>
    <cellStyle name="InputCurrency" xfId="342"/>
    <cellStyle name="InputPercent1" xfId="343"/>
    <cellStyle name="Integer" xfId="344"/>
    <cellStyle name="KPMG Heading 1" xfId="345"/>
    <cellStyle name="KPMG Heading 2" xfId="346"/>
    <cellStyle name="KPMG Heading 3" xfId="347"/>
    <cellStyle name="KPMG Heading 4" xfId="348"/>
    <cellStyle name="KPMG Normal" xfId="349"/>
    <cellStyle name="KPMG Normal Text" xfId="350"/>
    <cellStyle name="KPMG Normal_CF" xfId="351"/>
    <cellStyle name="Leadsheet" xfId="352"/>
    <cellStyle name="left" xfId="353"/>
    <cellStyle name="Link Currency (0)" xfId="354"/>
    <cellStyle name="Link Currency (2)" xfId="355"/>
    <cellStyle name="Link Units (0)" xfId="356"/>
    <cellStyle name="Link Units (1)" xfId="357"/>
    <cellStyle name="Link Units (2)" xfId="358"/>
    <cellStyle name="Main macro" xfId="359"/>
    <cellStyle name="MajorHeading" xfId="360"/>
    <cellStyle name="Miglia - Stile1" xfId="361"/>
    <cellStyle name="Miglia - Stile2" xfId="362"/>
    <cellStyle name="Miglia - Stile3" xfId="363"/>
    <cellStyle name="Miglia - Stile4" xfId="364"/>
    <cellStyle name="Miglia - Stile5" xfId="365"/>
    <cellStyle name="Migliaia (0)" xfId="366"/>
    <cellStyle name="Millares [0]_10 AVERIAS MASIVAS + ANT" xfId="367"/>
    <cellStyle name="Millares_10 AVERIAS MASIVAS + ANT" xfId="368"/>
    <cellStyle name="Milliers [0]_AR1194" xfId="369"/>
    <cellStyle name="Milliers_AR1194" xfId="370"/>
    <cellStyle name="Millions (3)" xfId="371"/>
    <cellStyle name="Model" xfId="372"/>
    <cellStyle name="Mon?taire [0]_AR1194" xfId="373"/>
    <cellStyle name="Mon?taire_AR1194" xfId="374"/>
    <cellStyle name="Moneda [0]_10 AVERIAS MASIVAS + ANT" xfId="375"/>
    <cellStyle name="Moneda_10 AVERIAS MASIVAS + ANT" xfId="376"/>
    <cellStyle name="Monétaire [0]_Capex2001" xfId="377"/>
    <cellStyle name="Monétaire_Capex2001" xfId="378"/>
    <cellStyle name="Monetario" xfId="379"/>
    <cellStyle name="New Times Roman" xfId="380"/>
    <cellStyle name="no dec" xfId="381"/>
    <cellStyle name="Normal" xfId="0" builtinId="0"/>
    <cellStyle name="Normal - Stile6" xfId="382"/>
    <cellStyle name="Normal - Stile7" xfId="383"/>
    <cellStyle name="Normal - Stile8" xfId="384"/>
    <cellStyle name="Normal - Style1" xfId="385"/>
    <cellStyle name="Normal - Style5" xfId="386"/>
    <cellStyle name="Normal 2" xfId="387"/>
    <cellStyle name="Normal 2 2" xfId="388"/>
    <cellStyle name="Normal 3" xfId="389"/>
    <cellStyle name="Normal 3 2" xfId="390"/>
    <cellStyle name="Normal 3_FS" xfId="391"/>
    <cellStyle name="Normal 4" xfId="392"/>
    <cellStyle name="Normal 5" xfId="393"/>
    <cellStyle name="Normal 6" xfId="394"/>
    <cellStyle name="Normal 6 2" xfId="395"/>
    <cellStyle name="Normal 6_CF" xfId="396"/>
    <cellStyle name="Normal 7" xfId="397"/>
    <cellStyle name="Normal 7 2" xfId="398"/>
    <cellStyle name="Normal 8" xfId="399"/>
    <cellStyle name="Normal 9" xfId="400"/>
    <cellStyle name="Normal_SMK45Q1" xfId="401"/>
    <cellStyle name="Normal0" xfId="402"/>
    <cellStyle name="NormalGB" xfId="403"/>
    <cellStyle name="Note 2" xfId="404"/>
    <cellStyle name="Note 2 2" xfId="405"/>
    <cellStyle name="Note 3" xfId="406"/>
    <cellStyle name="Note 4" xfId="407"/>
    <cellStyle name="Number 1" xfId="408"/>
    <cellStyle name="Œ…‹æØ‚è [0.00]_4m stock" xfId="409"/>
    <cellStyle name="Œ…‹æØ‚è_4m stock" xfId="410"/>
    <cellStyle name="OfWhich" xfId="411"/>
    <cellStyle name="Output Amounts" xfId="412"/>
    <cellStyle name="Output Column Headings" xfId="413"/>
    <cellStyle name="Output Line Items" xfId="414"/>
    <cellStyle name="Output Report Heading" xfId="415"/>
    <cellStyle name="Output Report Title" xfId="416"/>
    <cellStyle name="Page Number" xfId="417"/>
    <cellStyle name="PageSubTitle" xfId="418"/>
    <cellStyle name="PageTitle" xfId="419"/>
    <cellStyle name="paint" xfId="420"/>
    <cellStyle name="Percent (0%)" xfId="421"/>
    <cellStyle name="Percent (0.0%)" xfId="422"/>
    <cellStyle name="Percent (0.00%)" xfId="423"/>
    <cellStyle name="Percent [0]" xfId="424"/>
    <cellStyle name="Percent [00]" xfId="425"/>
    <cellStyle name="Percent [1]" xfId="426"/>
    <cellStyle name="Percent [2]" xfId="427"/>
    <cellStyle name="Percent 2" xfId="428"/>
    <cellStyle name="Percent 2 2" xfId="429"/>
    <cellStyle name="Percent 3" xfId="430"/>
    <cellStyle name="Percent 4" xfId="431"/>
    <cellStyle name="Percent 5" xfId="432"/>
    <cellStyle name="Percent 5 2" xfId="433"/>
    <cellStyle name="Percent 6" xfId="434"/>
    <cellStyle name="Percent 7" xfId="435"/>
    <cellStyle name="PERCENTAGE" xfId="436"/>
    <cellStyle name="ph_eingabe" xfId="437"/>
    <cellStyle name="PLAN" xfId="438"/>
    <cellStyle name="Porcentaje" xfId="439"/>
    <cellStyle name="PrePop Currency (0)" xfId="440"/>
    <cellStyle name="PrePop Currency (2)" xfId="441"/>
    <cellStyle name="PrePop Units (0)" xfId="442"/>
    <cellStyle name="PrePop Units (1)" xfId="443"/>
    <cellStyle name="PrePop Units (2)" xfId="444"/>
    <cellStyle name="PSChar" xfId="445"/>
    <cellStyle name="PSDate" xfId="446"/>
    <cellStyle name="PSDec" xfId="447"/>
    <cellStyle name="PSHeading" xfId="448"/>
    <cellStyle name="PSInt" xfId="449"/>
    <cellStyle name="PSSpacer" xfId="450"/>
    <cellStyle name="pwstyle" xfId="451"/>
    <cellStyle name="Quantity" xfId="452"/>
    <cellStyle name="report_title" xfId="453"/>
    <cellStyle name="ReportFinancials" xfId="454"/>
    <cellStyle name="RevList" xfId="455"/>
    <cellStyle name="rf20" xfId="456"/>
    <cellStyle name="rf8" xfId="457"/>
    <cellStyle name="RM" xfId="458"/>
    <cellStyle name="Salomon Logo" xfId="459"/>
    <cellStyle name="SAPBEXaggData" xfId="460"/>
    <cellStyle name="SAPBEXaggDataEmph" xfId="461"/>
    <cellStyle name="SAPBEXaggItem" xfId="462"/>
    <cellStyle name="SAPBEXchaText" xfId="463"/>
    <cellStyle name="SAPBEXexcBad7" xfId="464"/>
    <cellStyle name="SAPBEXexcBad8" xfId="465"/>
    <cellStyle name="SAPBEXexcBad9" xfId="466"/>
    <cellStyle name="SAPBEXexcCritical4" xfId="467"/>
    <cellStyle name="SAPBEXexcCritical5" xfId="468"/>
    <cellStyle name="SAPBEXexcCritical6" xfId="469"/>
    <cellStyle name="SAPBEXexcGood1" xfId="470"/>
    <cellStyle name="SAPBEXexcGood2" xfId="471"/>
    <cellStyle name="SAPBEXexcGood3" xfId="472"/>
    <cellStyle name="SAPBEXfilterDrill" xfId="473"/>
    <cellStyle name="SAPBEXfilterItem" xfId="474"/>
    <cellStyle name="SAPBEXfilterText" xfId="475"/>
    <cellStyle name="SAPBEXformats" xfId="476"/>
    <cellStyle name="SAPBEXheaderItem" xfId="477"/>
    <cellStyle name="SAPBEXheaderText" xfId="478"/>
    <cellStyle name="SAPBEXresData" xfId="479"/>
    <cellStyle name="SAPBEXresDataEmph" xfId="480"/>
    <cellStyle name="SAPBEXresItem" xfId="481"/>
    <cellStyle name="SAPBEXstdData" xfId="482"/>
    <cellStyle name="SAPBEXstdDataEmph" xfId="483"/>
    <cellStyle name="SAPBEXstdItem" xfId="484"/>
    <cellStyle name="SAPBEXtitle" xfId="485"/>
    <cellStyle name="SAPBEXundefined" xfId="486"/>
    <cellStyle name="SCH1" xfId="487"/>
    <cellStyle name="SMALL" xfId="488"/>
    <cellStyle name="Standard_9912(4)" xfId="489"/>
    <cellStyle name="StandardInput" xfId="490"/>
    <cellStyle name="STIL1 - Formatvorlage1" xfId="491"/>
    <cellStyle name="STIL2 - Formatvorlage2" xfId="492"/>
    <cellStyle name="STIL3 - Formatvorlage3" xfId="493"/>
    <cellStyle name="STIL4 - Formatvorlage4" xfId="494"/>
    <cellStyle name="Style 1" xfId="495"/>
    <cellStyle name="Style 2" xfId="496"/>
    <cellStyle name="style1" xfId="497"/>
    <cellStyle name="Sub routine" xfId="498"/>
    <cellStyle name="subhead" xfId="499"/>
    <cellStyle name="SubHeading" xfId="500"/>
    <cellStyle name="Subtotal" xfId="501"/>
    <cellStyle name="subtotals" xfId="502"/>
    <cellStyle name="Table Head" xfId="503"/>
    <cellStyle name="Table Source" xfId="504"/>
    <cellStyle name="Table Text" xfId="505"/>
    <cellStyle name="Table Title" xfId="506"/>
    <cellStyle name="Table Units" xfId="507"/>
    <cellStyle name="TED STANDARD" xfId="508"/>
    <cellStyle name="Text" xfId="509"/>
    <cellStyle name="Text 1" xfId="510"/>
    <cellStyle name="Text 2" xfId="511"/>
    <cellStyle name="Text Head 1" xfId="512"/>
    <cellStyle name="Text Head 2" xfId="513"/>
    <cellStyle name="Text Indent 1" xfId="514"/>
    <cellStyle name="Text Indent 2" xfId="515"/>
    <cellStyle name="Text Indent A" xfId="516"/>
    <cellStyle name="Text Indent B" xfId="517"/>
    <cellStyle name="Text Indent C" xfId="518"/>
    <cellStyle name="tick" xfId="519"/>
    <cellStyle name="Tickmark" xfId="520"/>
    <cellStyle name="TOC 1" xfId="521"/>
    <cellStyle name="TOC 2" xfId="522"/>
    <cellStyle name="Undefiniert" xfId="523"/>
    <cellStyle name="UnitValuation" xfId="524"/>
    <cellStyle name="Valuta (0)" xfId="525"/>
    <cellStyle name="Valuta_Page 12" xfId="526"/>
    <cellStyle name="Währung [0]_Mappe1" xfId="527"/>
    <cellStyle name="Währung_Mappe1" xfId="528"/>
    <cellStyle name="wrap" xfId="529"/>
    <cellStyle name="Wไhrung [0]_35ERI8T2gbIEMixb4v26icuOo" xfId="530"/>
    <cellStyle name="Wไhrung_35ERI8T2gbIEMixb4v26icuOo" xfId="531"/>
    <cellStyle name="ｵﾒﾁ｡ﾒﾃ爼ﾗ靉ﾁ篦ｧﾋﾅﾒﾂﾁﾔｵﾔ" xfId="532"/>
    <cellStyle name="การคำนวณ" xfId="542"/>
    <cellStyle name="ข้อความเตือน" xfId="543"/>
    <cellStyle name="ข้อความอธิบาย" xfId="544"/>
    <cellStyle name="เครื่องหมายจุลภาค [0]_10891-46" xfId="533"/>
    <cellStyle name="เครื่องหมายจุลภาค_10891-46" xfId="534"/>
    <cellStyle name="เครื่องหมายสกุลเงิน [0]_10891-46" xfId="535"/>
    <cellStyle name="เครื่องหมายสกุลเงิน_10891-46" xfId="536"/>
    <cellStyle name="ชื่อเรื่อง" xfId="545"/>
    <cellStyle name="เชื่อมโยงหลายมิติ" xfId="537"/>
    <cellStyle name="เซลล์ตรวจสอบ" xfId="538"/>
    <cellStyle name="เซลล์ที่มีการเชื่อมโยง" xfId="539"/>
    <cellStyle name="ดี" xfId="546"/>
    <cellStyle name="ตามการเชื่อมโยงหลายมิติ" xfId="547"/>
    <cellStyle name="น้บะภฒ_95" xfId="548"/>
    <cellStyle name="ปกติ_~9349204" xfId="549"/>
    <cellStyle name="ป้อนค่า" xfId="550"/>
    <cellStyle name="ปานกลาง" xfId="551"/>
    <cellStyle name="ผลรวม" xfId="552"/>
    <cellStyle name="แย่" xfId="540"/>
    <cellStyle name="ฤ?ธถ [0]_95" xfId="553"/>
    <cellStyle name="ฤ?ธถ_95" xfId="554"/>
    <cellStyle name="ฤธถ [0]_95" xfId="555"/>
    <cellStyle name="ฤธถ_95" xfId="556"/>
    <cellStyle name="ลEญ [0]_laroux" xfId="557"/>
    <cellStyle name="ลEญ_laroux" xfId="558"/>
    <cellStyle name="ล๋ศญ [0]_95" xfId="559"/>
    <cellStyle name="ล๋ศญ_95" xfId="560"/>
    <cellStyle name="วฅมุ_4ฟ๙ฝวภ๛" xfId="561"/>
    <cellStyle name="ส่วนที่ถูกเน้น1" xfId="562"/>
    <cellStyle name="ส่วนที่ถูกเน้น2" xfId="563"/>
    <cellStyle name="ส่วนที่ถูกเน้น3" xfId="564"/>
    <cellStyle name="ส่วนที่ถูกเน้น4" xfId="565"/>
    <cellStyle name="ส่วนที่ถูกเน้น5" xfId="566"/>
    <cellStyle name="ส่วนที่ถูกเน้น6" xfId="567"/>
    <cellStyle name="แสดงผล" xfId="541"/>
    <cellStyle name="หมายเหตุ" xfId="568"/>
    <cellStyle name="หัวเรื่อง 1" xfId="569"/>
    <cellStyle name="หัวเรื่อง 2" xfId="570"/>
    <cellStyle name="หัวเรื่อง 3" xfId="571"/>
    <cellStyle name="หัวเรื่อง 4" xfId="572"/>
    <cellStyle name="콤마 [0]_24node" xfId="573"/>
    <cellStyle name="콤마_대우전자 5.0" xfId="574"/>
    <cellStyle name="표준_PTP(Dept)_v2" xfId="575"/>
    <cellStyle name="一般_0006(1)" xfId="576"/>
    <cellStyle name="千分位[0]_LC (2)" xfId="577"/>
    <cellStyle name="千分位_LC (2)" xfId="578"/>
    <cellStyle name="常规_040430 COA PCA v5" xfId="579"/>
    <cellStyle name="未定義" xfId="580"/>
    <cellStyle name="桁区切り [0.00]_May BS,PL" xfId="581"/>
    <cellStyle name="桁区切り_BOM_Apr02" xfId="582"/>
    <cellStyle name="標準_05_AR862為替評価替え確認リスト印刷_帳票レイアウト" xfId="583"/>
    <cellStyle name="爼ﾗ靉ﾁ篦ｧﾋﾅﾒﾂﾁﾔｵﾔ" xfId="584"/>
    <cellStyle name="貨幣 [0]_liz-ss" xfId="585"/>
    <cellStyle name="貨幣[0]_LC (2)" xfId="586"/>
    <cellStyle name="貨幣_LC (2)" xfId="587"/>
    <cellStyle name="通貨 [0.00]_part price" xfId="588"/>
    <cellStyle name="通貨_part price" xfId="58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61"/>
  <sheetViews>
    <sheetView tabSelected="1" zoomScale="85" zoomScaleNormal="85" zoomScaleSheetLayoutView="85" workbookViewId="0"/>
  </sheetViews>
  <sheetFormatPr defaultColWidth="9.140625" defaultRowHeight="20.25" customHeight="1"/>
  <cols>
    <col min="1" max="1" width="44" style="210" customWidth="1"/>
    <col min="2" max="2" width="11.140625" style="202" customWidth="1"/>
    <col min="3" max="3" width="16" style="170" customWidth="1"/>
    <col min="4" max="4" width="1.140625" style="170" customWidth="1"/>
    <col min="5" max="5" width="16" style="170" customWidth="1"/>
    <col min="6" max="7" width="9.140625" style="170"/>
    <col min="8" max="8" width="14" style="170" bestFit="1" customWidth="1"/>
    <col min="9" max="16384" width="9.140625" style="170"/>
  </cols>
  <sheetData>
    <row r="1" spans="1:5" s="70" customFormat="1" ht="20.25" customHeight="1">
      <c r="A1" s="22" t="s">
        <v>71</v>
      </c>
      <c r="B1" s="1"/>
      <c r="C1" s="169"/>
      <c r="D1" s="169"/>
      <c r="E1" s="169"/>
    </row>
    <row r="2" spans="1:5" ht="20.25" customHeight="1">
      <c r="A2" s="233" t="s">
        <v>43</v>
      </c>
      <c r="B2" s="233"/>
      <c r="C2" s="233"/>
      <c r="D2" s="233"/>
      <c r="E2" s="233"/>
    </row>
    <row r="3" spans="1:5" ht="20.25" customHeight="1">
      <c r="A3" s="171"/>
      <c r="B3" s="171"/>
      <c r="C3" s="171"/>
      <c r="D3" s="171"/>
      <c r="E3" s="171"/>
    </row>
    <row r="4" spans="1:5" s="39" customFormat="1" ht="20.25" customHeight="1">
      <c r="C4" s="161" t="s">
        <v>109</v>
      </c>
      <c r="D4" s="172"/>
      <c r="E4" s="172" t="s">
        <v>21</v>
      </c>
    </row>
    <row r="5" spans="1:5" s="39" customFormat="1" ht="20.25" customHeight="1">
      <c r="A5" s="173" t="s">
        <v>22</v>
      </c>
      <c r="B5" s="14" t="s">
        <v>0</v>
      </c>
      <c r="C5" s="174">
        <v>2020</v>
      </c>
      <c r="D5" s="174"/>
      <c r="E5" s="174">
        <v>2019</v>
      </c>
    </row>
    <row r="6" spans="1:5" s="39" customFormat="1" ht="20.25" customHeight="1">
      <c r="A6" s="175"/>
      <c r="B6" s="14"/>
      <c r="C6" s="174" t="s">
        <v>38</v>
      </c>
      <c r="D6" s="174"/>
      <c r="E6" s="176"/>
    </row>
    <row r="7" spans="1:5" s="39" customFormat="1" ht="20.25" customHeight="1">
      <c r="A7" s="177"/>
      <c r="B7" s="14"/>
      <c r="C7" s="232" t="s">
        <v>72</v>
      </c>
      <c r="D7" s="232"/>
      <c r="E7" s="232"/>
    </row>
    <row r="8" spans="1:5" s="39" customFormat="1" ht="20.25" customHeight="1">
      <c r="A8" s="177" t="s">
        <v>23</v>
      </c>
      <c r="B8" s="14" t="s">
        <v>42</v>
      </c>
      <c r="C8" s="150">
        <v>1176457611</v>
      </c>
      <c r="D8" s="179"/>
      <c r="E8" s="180">
        <v>434352896</v>
      </c>
    </row>
    <row r="9" spans="1:5" s="39" customFormat="1" ht="20.25" customHeight="1">
      <c r="A9" s="177" t="s">
        <v>34</v>
      </c>
      <c r="B9" s="14" t="s">
        <v>85</v>
      </c>
      <c r="C9" s="150">
        <v>811596885</v>
      </c>
      <c r="D9" s="179"/>
      <c r="E9" s="180">
        <v>855895967</v>
      </c>
    </row>
    <row r="10" spans="1:5" s="39" customFormat="1" ht="20.25" customHeight="1">
      <c r="A10" s="181" t="s">
        <v>51</v>
      </c>
      <c r="B10" s="14"/>
      <c r="C10" s="150">
        <v>39256049</v>
      </c>
      <c r="D10" s="179"/>
      <c r="E10" s="180">
        <v>48079998</v>
      </c>
    </row>
    <row r="11" spans="1:5" s="39" customFormat="1" ht="20.25" customHeight="1">
      <c r="A11" s="181" t="s">
        <v>62</v>
      </c>
      <c r="B11" s="182" t="s">
        <v>75</v>
      </c>
      <c r="C11" s="150">
        <v>252339601</v>
      </c>
      <c r="D11" s="179"/>
      <c r="E11" s="180">
        <v>217276341</v>
      </c>
    </row>
    <row r="12" spans="1:5" s="39" customFormat="1" ht="20.25" customHeight="1">
      <c r="A12" s="181" t="s">
        <v>46</v>
      </c>
      <c r="B12" s="14" t="s">
        <v>64</v>
      </c>
      <c r="C12" s="150">
        <v>10627585</v>
      </c>
      <c r="D12" s="179"/>
      <c r="E12" s="180">
        <v>74716321</v>
      </c>
    </row>
    <row r="13" spans="1:5" s="39" customFormat="1" ht="20.25" customHeight="1">
      <c r="A13" s="181" t="s">
        <v>87</v>
      </c>
      <c r="B13" s="14" t="s">
        <v>7</v>
      </c>
      <c r="C13" s="150">
        <v>5643551</v>
      </c>
      <c r="D13" s="179"/>
      <c r="E13" s="183">
        <v>0</v>
      </c>
    </row>
    <row r="14" spans="1:5" s="39" customFormat="1" ht="20.25" customHeight="1">
      <c r="A14" s="181" t="s">
        <v>73</v>
      </c>
      <c r="B14" s="14" t="s">
        <v>80</v>
      </c>
      <c r="C14" s="184">
        <v>19740674</v>
      </c>
      <c r="D14" s="179"/>
      <c r="E14" s="180">
        <v>2984626</v>
      </c>
    </row>
    <row r="15" spans="1:5" s="39" customFormat="1" ht="20.25" customHeight="1">
      <c r="A15" s="181" t="s">
        <v>107</v>
      </c>
      <c r="C15" s="150"/>
      <c r="D15" s="185"/>
      <c r="E15" s="180"/>
    </row>
    <row r="16" spans="1:5" s="39" customFormat="1" ht="20.25" customHeight="1">
      <c r="A16" s="181" t="s">
        <v>108</v>
      </c>
      <c r="B16" s="14" t="s">
        <v>143</v>
      </c>
      <c r="C16" s="150">
        <v>11721699787</v>
      </c>
      <c r="D16" s="185"/>
      <c r="E16" s="180">
        <v>13131713794</v>
      </c>
    </row>
    <row r="17" spans="1:8" s="39" customFormat="1" ht="20.25" customHeight="1">
      <c r="A17" s="167" t="s">
        <v>135</v>
      </c>
      <c r="B17" s="14"/>
      <c r="C17" s="150">
        <v>1267623</v>
      </c>
      <c r="D17" s="179"/>
      <c r="E17" s="180">
        <v>1786867</v>
      </c>
    </row>
    <row r="18" spans="1:8" s="39" customFormat="1" ht="20.25" customHeight="1">
      <c r="A18" s="181" t="s">
        <v>74</v>
      </c>
      <c r="B18" s="14"/>
      <c r="C18" s="150">
        <v>4800000</v>
      </c>
      <c r="D18" s="179"/>
      <c r="E18" s="180">
        <v>4800000</v>
      </c>
      <c r="H18" s="179"/>
    </row>
    <row r="19" spans="1:8" s="39" customFormat="1" ht="20.25" customHeight="1">
      <c r="A19" s="181" t="s">
        <v>101</v>
      </c>
      <c r="B19" s="14"/>
      <c r="C19" s="150">
        <v>509731344</v>
      </c>
      <c r="D19" s="150"/>
      <c r="E19" s="150">
        <v>527152482</v>
      </c>
    </row>
    <row r="20" spans="1:8" s="39" customFormat="1" ht="20.25" customHeight="1">
      <c r="A20" s="181" t="s">
        <v>136</v>
      </c>
      <c r="B20" s="14"/>
      <c r="C20" s="150">
        <v>58285165</v>
      </c>
      <c r="D20" s="150"/>
      <c r="E20" s="183">
        <v>0</v>
      </c>
      <c r="H20" s="186"/>
    </row>
    <row r="21" spans="1:8" s="39" customFormat="1" ht="20.25" customHeight="1">
      <c r="A21" s="181" t="s">
        <v>30</v>
      </c>
      <c r="B21" s="14"/>
      <c r="C21" s="150">
        <v>37156551</v>
      </c>
      <c r="D21" s="179"/>
      <c r="E21" s="180">
        <v>33474832</v>
      </c>
    </row>
    <row r="22" spans="1:8" s="39" customFormat="1" ht="20.25" customHeight="1">
      <c r="A22" s="181" t="s">
        <v>29</v>
      </c>
      <c r="B22" s="182" t="s">
        <v>137</v>
      </c>
      <c r="C22" s="150">
        <v>397734246</v>
      </c>
      <c r="D22" s="179"/>
      <c r="E22" s="180">
        <v>387546269</v>
      </c>
      <c r="H22" s="187"/>
    </row>
    <row r="23" spans="1:8" s="39" customFormat="1" ht="20.25" customHeight="1">
      <c r="A23" s="188" t="s">
        <v>1</v>
      </c>
      <c r="B23" s="14" t="s">
        <v>45</v>
      </c>
      <c r="C23" s="151">
        <v>157191932</v>
      </c>
      <c r="D23" s="179"/>
      <c r="E23" s="189">
        <v>213044683</v>
      </c>
    </row>
    <row r="24" spans="1:8" s="39" customFormat="1" ht="20.25" customHeight="1">
      <c r="A24" s="188"/>
      <c r="B24" s="14"/>
      <c r="C24" s="150"/>
      <c r="D24" s="179"/>
      <c r="E24" s="166"/>
    </row>
    <row r="25" spans="1:8" s="39" customFormat="1" ht="20.25" customHeight="1" thickBot="1">
      <c r="A25" s="190" t="s">
        <v>8</v>
      </c>
      <c r="B25" s="191"/>
      <c r="C25" s="152">
        <f>SUM(C8:C23)</f>
        <v>15203528604</v>
      </c>
      <c r="D25" s="192"/>
      <c r="E25" s="193">
        <f>SUM(E8:E23)</f>
        <v>15932825076</v>
      </c>
    </row>
    <row r="26" spans="1:8" s="39" customFormat="1" ht="20.25" customHeight="1" thickTop="1">
      <c r="A26" s="190"/>
      <c r="B26" s="191"/>
      <c r="C26" s="194"/>
      <c r="D26" s="192"/>
      <c r="E26" s="195"/>
    </row>
    <row r="27" spans="1:8" s="70" customFormat="1" ht="20.25" customHeight="1">
      <c r="A27" s="22" t="s">
        <v>71</v>
      </c>
      <c r="B27" s="1"/>
      <c r="C27" s="169"/>
      <c r="D27" s="169"/>
      <c r="E27" s="169"/>
    </row>
    <row r="28" spans="1:8" s="39" customFormat="1" ht="20.25" customHeight="1">
      <c r="A28" s="233" t="s">
        <v>43</v>
      </c>
      <c r="B28" s="233"/>
      <c r="C28" s="233"/>
      <c r="D28" s="233"/>
      <c r="E28" s="233"/>
    </row>
    <row r="29" spans="1:8" s="39" customFormat="1" ht="20.25" customHeight="1">
      <c r="A29" s="4"/>
      <c r="B29" s="4"/>
      <c r="C29" s="4"/>
      <c r="D29" s="4"/>
      <c r="E29" s="4"/>
    </row>
    <row r="30" spans="1:8" s="39" customFormat="1" ht="20.25" customHeight="1">
      <c r="C30" s="161" t="s">
        <v>109</v>
      </c>
      <c r="D30" s="172"/>
      <c r="E30" s="172" t="s">
        <v>21</v>
      </c>
    </row>
    <row r="31" spans="1:8" s="39" customFormat="1" ht="20.25" customHeight="1">
      <c r="A31" s="196" t="s">
        <v>90</v>
      </c>
      <c r="B31" s="14" t="s">
        <v>0</v>
      </c>
      <c r="C31" s="174">
        <v>2020</v>
      </c>
      <c r="D31" s="174"/>
      <c r="E31" s="174">
        <v>2019</v>
      </c>
    </row>
    <row r="32" spans="1:8" s="39" customFormat="1" ht="20.25" customHeight="1">
      <c r="A32" s="175"/>
      <c r="B32" s="14"/>
      <c r="C32" s="174" t="s">
        <v>38</v>
      </c>
      <c r="D32" s="174"/>
      <c r="E32" s="176"/>
    </row>
    <row r="33" spans="1:8" s="39" customFormat="1" ht="20.25" customHeight="1">
      <c r="A33" s="177"/>
      <c r="B33" s="14"/>
      <c r="C33" s="232" t="s">
        <v>72</v>
      </c>
      <c r="D33" s="232"/>
      <c r="E33" s="232"/>
    </row>
    <row r="34" spans="1:8" s="39" customFormat="1" ht="20.25" customHeight="1">
      <c r="A34" s="3" t="s">
        <v>24</v>
      </c>
      <c r="B34" s="172"/>
      <c r="C34" s="197"/>
      <c r="D34" s="197"/>
      <c r="E34" s="197"/>
    </row>
    <row r="35" spans="1:8" s="39" customFormat="1" ht="20.25" customHeight="1">
      <c r="A35" s="181" t="s">
        <v>25</v>
      </c>
      <c r="B35" s="14" t="s">
        <v>75</v>
      </c>
      <c r="C35" s="198">
        <v>7265883016</v>
      </c>
      <c r="D35" s="150"/>
      <c r="E35" s="184">
        <v>7987279277</v>
      </c>
    </row>
    <row r="36" spans="1:8" s="39" customFormat="1" ht="20.25" customHeight="1">
      <c r="A36" s="181" t="s">
        <v>58</v>
      </c>
      <c r="B36" s="14" t="s">
        <v>138</v>
      </c>
      <c r="C36" s="150">
        <v>104331680</v>
      </c>
      <c r="D36" s="150"/>
      <c r="E36" s="180">
        <v>71769479</v>
      </c>
      <c r="H36" s="187"/>
    </row>
    <row r="37" spans="1:8" s="39" customFormat="1" ht="20.25" customHeight="1">
      <c r="A37" s="181" t="s">
        <v>88</v>
      </c>
      <c r="B37" s="14" t="s">
        <v>7</v>
      </c>
      <c r="C37" s="150">
        <v>1157621</v>
      </c>
      <c r="D37" s="150"/>
      <c r="E37" s="183">
        <v>0</v>
      </c>
    </row>
    <row r="38" spans="1:8" s="39" customFormat="1" ht="20.25" customHeight="1">
      <c r="A38" s="181" t="s">
        <v>120</v>
      </c>
      <c r="B38" s="14" t="s">
        <v>80</v>
      </c>
      <c r="C38" s="183">
        <v>0</v>
      </c>
      <c r="D38" s="150"/>
      <c r="E38" s="180">
        <v>20372</v>
      </c>
    </row>
    <row r="39" spans="1:8" s="39" customFormat="1" ht="20.25" customHeight="1">
      <c r="A39" s="7" t="s">
        <v>35</v>
      </c>
      <c r="B39" s="14"/>
      <c r="C39" s="153">
        <v>86471473</v>
      </c>
      <c r="D39" s="179"/>
      <c r="E39" s="199">
        <v>55980683</v>
      </c>
    </row>
    <row r="40" spans="1:8" s="39" customFormat="1" ht="20.25" customHeight="1">
      <c r="A40" s="29" t="s">
        <v>139</v>
      </c>
      <c r="C40" s="153">
        <v>55367118</v>
      </c>
      <c r="E40" s="183">
        <v>0</v>
      </c>
    </row>
    <row r="41" spans="1:8" s="39" customFormat="1" ht="20.25" customHeight="1">
      <c r="A41" s="29" t="s">
        <v>106</v>
      </c>
      <c r="B41" s="14"/>
      <c r="C41" s="150">
        <v>234589145</v>
      </c>
      <c r="D41" s="179"/>
      <c r="E41" s="180">
        <v>229520498</v>
      </c>
    </row>
    <row r="42" spans="1:8" s="39" customFormat="1" ht="20.25" customHeight="1">
      <c r="A42" s="29" t="s">
        <v>6</v>
      </c>
      <c r="B42" s="14" t="s">
        <v>140</v>
      </c>
      <c r="C42" s="150">
        <v>932238798</v>
      </c>
      <c r="D42" s="179"/>
      <c r="E42" s="180">
        <v>1044615359</v>
      </c>
    </row>
    <row r="43" spans="1:8" s="39" customFormat="1" ht="20.25" customHeight="1">
      <c r="A43" s="4" t="s">
        <v>37</v>
      </c>
      <c r="B43" s="191"/>
      <c r="C43" s="154">
        <f>SUM(C35:C42)</f>
        <v>8680038851</v>
      </c>
      <c r="D43" s="200"/>
      <c r="E43" s="154">
        <f>SUM(E35:E42)</f>
        <v>9389185668</v>
      </c>
    </row>
    <row r="44" spans="1:8" ht="20.25" customHeight="1">
      <c r="A44" s="201"/>
      <c r="C44" s="164"/>
      <c r="D44" s="150"/>
      <c r="E44" s="150"/>
    </row>
    <row r="45" spans="1:8" s="39" customFormat="1" ht="20.25" customHeight="1">
      <c r="A45" s="3" t="s">
        <v>81</v>
      </c>
      <c r="B45" s="14"/>
      <c r="C45" s="164"/>
      <c r="D45" s="150"/>
      <c r="E45" s="203"/>
    </row>
    <row r="46" spans="1:8" s="39" customFormat="1" ht="20.25" customHeight="1">
      <c r="A46" s="7" t="s">
        <v>9</v>
      </c>
      <c r="B46" s="14"/>
      <c r="C46" s="164"/>
      <c r="D46" s="150"/>
      <c r="E46" s="203"/>
    </row>
    <row r="47" spans="1:8" s="39" customFormat="1" ht="20.25" customHeight="1" thickBot="1">
      <c r="A47" s="7" t="s">
        <v>16</v>
      </c>
      <c r="C47" s="165">
        <v>200000000</v>
      </c>
      <c r="D47" s="150"/>
      <c r="E47" s="204">
        <v>200000000</v>
      </c>
    </row>
    <row r="48" spans="1:8" s="39" customFormat="1" ht="20.25" customHeight="1" thickTop="1">
      <c r="A48" s="29" t="s">
        <v>70</v>
      </c>
      <c r="B48" s="14"/>
      <c r="C48" s="166">
        <v>200000000</v>
      </c>
      <c r="D48" s="179"/>
      <c r="E48" s="205">
        <v>200000000</v>
      </c>
    </row>
    <row r="49" spans="1:5" s="39" customFormat="1" ht="20.25" customHeight="1">
      <c r="A49" s="29" t="s">
        <v>67</v>
      </c>
      <c r="B49" s="14"/>
      <c r="C49" s="166">
        <v>427500000</v>
      </c>
      <c r="D49" s="179"/>
      <c r="E49" s="205">
        <v>427500000</v>
      </c>
    </row>
    <row r="50" spans="1:5" s="39" customFormat="1" ht="20.25" customHeight="1">
      <c r="A50" s="7" t="s">
        <v>10</v>
      </c>
      <c r="B50" s="14"/>
      <c r="C50" s="70"/>
      <c r="D50" s="150"/>
      <c r="E50" s="70"/>
    </row>
    <row r="51" spans="1:5" s="39" customFormat="1" ht="20.25" customHeight="1">
      <c r="A51" s="7" t="s">
        <v>11</v>
      </c>
      <c r="B51" s="14"/>
      <c r="C51" s="70"/>
      <c r="D51" s="150"/>
      <c r="E51" s="70"/>
    </row>
    <row r="52" spans="1:5" s="39" customFormat="1" ht="20.25" customHeight="1">
      <c r="A52" s="29" t="s">
        <v>76</v>
      </c>
      <c r="B52" s="14"/>
      <c r="C52" s="166">
        <v>20000000</v>
      </c>
      <c r="D52" s="179"/>
      <c r="E52" s="205">
        <v>20000000</v>
      </c>
    </row>
    <row r="53" spans="1:5" s="39" customFormat="1" ht="20.25" customHeight="1">
      <c r="A53" s="7" t="s">
        <v>26</v>
      </c>
      <c r="B53" s="14"/>
      <c r="C53" s="150">
        <v>5554283926</v>
      </c>
      <c r="D53" s="179"/>
      <c r="E53" s="205">
        <v>5553077271</v>
      </c>
    </row>
    <row r="54" spans="1:5" s="39" customFormat="1" ht="19.5" customHeight="1">
      <c r="A54" s="167" t="s">
        <v>82</v>
      </c>
      <c r="B54" s="14" t="s">
        <v>89</v>
      </c>
      <c r="C54" s="150">
        <v>321705827</v>
      </c>
      <c r="D54" s="150"/>
      <c r="E54" s="205">
        <v>343062137</v>
      </c>
    </row>
    <row r="55" spans="1:5" s="39" customFormat="1" ht="20.25" customHeight="1">
      <c r="A55" s="4" t="s">
        <v>83</v>
      </c>
      <c r="B55" s="14"/>
      <c r="C55" s="168">
        <f>SUM(C48:C54)</f>
        <v>6523489753</v>
      </c>
      <c r="D55" s="206"/>
      <c r="E55" s="168">
        <f>SUM(E48:E54)</f>
        <v>6543639408</v>
      </c>
    </row>
    <row r="56" spans="1:5" s="39" customFormat="1" ht="20.25" customHeight="1">
      <c r="A56" s="4"/>
      <c r="B56" s="14"/>
      <c r="C56" s="207"/>
      <c r="D56" s="200"/>
      <c r="E56" s="208"/>
    </row>
    <row r="57" spans="1:5" s="39" customFormat="1" ht="20.25" customHeight="1" thickBot="1">
      <c r="A57" s="4" t="s">
        <v>84</v>
      </c>
      <c r="B57" s="14"/>
      <c r="C57" s="155">
        <f>C43+C55</f>
        <v>15203528604</v>
      </c>
      <c r="D57" s="200"/>
      <c r="E57" s="209">
        <f>E43+E55</f>
        <v>15932825076</v>
      </c>
    </row>
    <row r="58" spans="1:5" ht="20.25" customHeight="1" thickTop="1">
      <c r="C58" s="70"/>
      <c r="D58" s="39"/>
      <c r="E58" s="70"/>
    </row>
    <row r="59" spans="1:5" ht="20.25" customHeight="1">
      <c r="C59" s="211"/>
      <c r="D59" s="39"/>
      <c r="E59" s="211"/>
    </row>
    <row r="60" spans="1:5" ht="20.25" customHeight="1">
      <c r="C60" s="39"/>
      <c r="D60" s="39"/>
      <c r="E60" s="39"/>
    </row>
    <row r="61" spans="1:5" ht="20.25" customHeight="1">
      <c r="C61" s="39"/>
      <c r="D61" s="39"/>
      <c r="E61" s="39"/>
    </row>
  </sheetData>
  <mergeCells count="4">
    <mergeCell ref="C33:E33"/>
    <mergeCell ref="A2:E2"/>
    <mergeCell ref="C7:E7"/>
    <mergeCell ref="A28:E28"/>
  </mergeCells>
  <phoneticPr fontId="17" type="noConversion"/>
  <pageMargins left="0.8" right="0.8" top="0.48" bottom="0.5" header="0.5" footer="0.5"/>
  <pageSetup paperSize="9" scale="98" firstPageNumber="2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26" max="16383" man="1"/>
  </rowBreaks>
  <ignoredErrors>
    <ignoredError sqref="B8:B13 B22:B23 B35:B42 B54" numberStoredAsText="1"/>
    <ignoredError sqref="E55 C55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N106"/>
  <sheetViews>
    <sheetView topLeftCell="A88" zoomScale="90" zoomScaleNormal="90" zoomScaleSheetLayoutView="85" workbookViewId="0">
      <selection activeCell="G96" sqref="G96:G98"/>
    </sheetView>
  </sheetViews>
  <sheetFormatPr defaultColWidth="11.28515625" defaultRowHeight="18" customHeight="1"/>
  <cols>
    <col min="1" max="3" width="2" style="48" customWidth="1"/>
    <col min="4" max="4" width="51.42578125" style="48" customWidth="1"/>
    <col min="5" max="5" width="9.140625" style="178" customWidth="1"/>
    <col min="6" max="6" width="6.85546875" style="121" customWidth="1"/>
    <col min="7" max="7" width="16.7109375" style="121" customWidth="1"/>
    <col min="8" max="8" width="1.85546875" style="48" customWidth="1"/>
    <col min="9" max="9" width="16.7109375" style="121" customWidth="1"/>
    <col min="10" max="10" width="13" style="48" bestFit="1" customWidth="1"/>
    <col min="11" max="11" width="13.42578125" style="48" bestFit="1" customWidth="1"/>
    <col min="12" max="13" width="14.5703125" style="48" bestFit="1" customWidth="1"/>
    <col min="14" max="16384" width="11.28515625" style="48"/>
  </cols>
  <sheetData>
    <row r="1" spans="1:9" s="115" customFormat="1" ht="18" customHeight="1">
      <c r="A1" s="22" t="s">
        <v>71</v>
      </c>
      <c r="B1" s="114"/>
      <c r="C1" s="114"/>
      <c r="D1" s="116"/>
      <c r="E1" s="116"/>
      <c r="F1" s="116"/>
    </row>
    <row r="2" spans="1:9" s="119" customFormat="1" ht="18" customHeight="1">
      <c r="A2" s="45" t="s">
        <v>44</v>
      </c>
      <c r="B2" s="45"/>
      <c r="C2" s="45"/>
      <c r="D2" s="45"/>
      <c r="E2" s="117"/>
      <c r="F2" s="118"/>
    </row>
    <row r="3" spans="1:9" s="4" customFormat="1" ht="9.9499999999999993" customHeight="1">
      <c r="A3" s="237"/>
      <c r="B3" s="237"/>
      <c r="C3" s="237"/>
      <c r="D3" s="237"/>
      <c r="E3" s="237"/>
      <c r="F3" s="237"/>
      <c r="G3" s="237"/>
    </row>
    <row r="4" spans="1:9" s="4" customFormat="1" ht="16.5" customHeight="1">
      <c r="A4" s="163"/>
      <c r="B4" s="163"/>
      <c r="C4" s="163"/>
      <c r="D4" s="163"/>
      <c r="E4" s="163"/>
      <c r="G4" s="234" t="s">
        <v>47</v>
      </c>
      <c r="H4" s="234"/>
      <c r="I4" s="234"/>
    </row>
    <row r="5" spans="1:9" s="4" customFormat="1" ht="16.5" customHeight="1">
      <c r="A5" s="163"/>
      <c r="B5" s="163"/>
      <c r="C5" s="163"/>
      <c r="D5" s="163"/>
      <c r="E5" s="163"/>
      <c r="G5" s="234" t="s">
        <v>109</v>
      </c>
      <c r="H5" s="234"/>
      <c r="I5" s="234"/>
    </row>
    <row r="6" spans="1:9" s="4" customFormat="1" ht="16.5" customHeight="1">
      <c r="A6" s="163"/>
      <c r="B6" s="163"/>
      <c r="C6" s="163"/>
      <c r="D6" s="163"/>
      <c r="E6" s="163"/>
      <c r="F6" s="11" t="s">
        <v>0</v>
      </c>
      <c r="G6" s="174">
        <v>2020</v>
      </c>
      <c r="H6" s="174"/>
      <c r="I6" s="174">
        <v>2019</v>
      </c>
    </row>
    <row r="7" spans="1:9" ht="16.5" customHeight="1">
      <c r="E7" s="48"/>
      <c r="F7" s="11"/>
      <c r="G7" s="235" t="s">
        <v>72</v>
      </c>
      <c r="H7" s="235"/>
      <c r="I7" s="235"/>
    </row>
    <row r="8" spans="1:9" ht="16.5" customHeight="1">
      <c r="A8" s="36" t="s">
        <v>40</v>
      </c>
      <c r="B8" s="36"/>
      <c r="C8" s="36"/>
      <c r="D8" s="15"/>
      <c r="E8" s="48"/>
      <c r="F8" s="178"/>
      <c r="G8" s="87"/>
      <c r="I8" s="87"/>
    </row>
    <row r="9" spans="1:9" ht="16.5" customHeight="1">
      <c r="A9" s="48" t="s">
        <v>91</v>
      </c>
      <c r="B9" s="36"/>
      <c r="C9" s="36"/>
      <c r="D9" s="15"/>
      <c r="E9" s="48"/>
      <c r="F9" s="178"/>
      <c r="G9" s="50">
        <v>2191809290</v>
      </c>
      <c r="I9" s="50">
        <v>2773176475</v>
      </c>
    </row>
    <row r="10" spans="1:9" ht="16.5" customHeight="1">
      <c r="A10" s="48" t="s">
        <v>121</v>
      </c>
      <c r="B10" s="36"/>
      <c r="C10" s="36"/>
      <c r="D10" s="15"/>
      <c r="E10" s="48"/>
      <c r="F10" s="178"/>
      <c r="G10" s="99">
        <v>-55268549</v>
      </c>
      <c r="I10" s="99">
        <v>-47847309</v>
      </c>
    </row>
    <row r="11" spans="1:9" ht="16.5" customHeight="1">
      <c r="A11" s="162" t="s">
        <v>52</v>
      </c>
      <c r="B11" s="36"/>
      <c r="C11" s="36"/>
      <c r="D11" s="15"/>
      <c r="E11" s="48"/>
      <c r="F11" s="178"/>
      <c r="G11" s="120">
        <f>SUM(G9:G10)</f>
        <v>2136540741</v>
      </c>
      <c r="I11" s="120">
        <f>SUM(I9:I10)</f>
        <v>2725329166</v>
      </c>
    </row>
    <row r="12" spans="1:9" ht="16.5" customHeight="1">
      <c r="A12" s="162" t="s">
        <v>144</v>
      </c>
      <c r="B12" s="162"/>
      <c r="C12" s="162"/>
      <c r="D12" s="162"/>
      <c r="E12" s="48"/>
      <c r="F12" s="178"/>
      <c r="H12" s="122"/>
    </row>
    <row r="13" spans="1:9" ht="16.5" customHeight="1">
      <c r="A13" s="236" t="s">
        <v>161</v>
      </c>
      <c r="B13" s="236"/>
      <c r="C13" s="236"/>
      <c r="D13" s="236"/>
      <c r="E13" s="48"/>
      <c r="F13" s="178"/>
      <c r="G13" s="50">
        <v>559014608</v>
      </c>
      <c r="H13" s="122"/>
      <c r="I13" s="50">
        <v>-60013851</v>
      </c>
    </row>
    <row r="14" spans="1:9" ht="16.5" customHeight="1">
      <c r="A14" s="162" t="s">
        <v>167</v>
      </c>
      <c r="B14" s="162"/>
      <c r="C14" s="162"/>
      <c r="D14" s="162"/>
      <c r="E14" s="48"/>
      <c r="F14" s="178"/>
      <c r="G14" s="50"/>
      <c r="H14" s="122"/>
      <c r="I14" s="50"/>
    </row>
    <row r="15" spans="1:9" ht="16.5" customHeight="1">
      <c r="A15" s="162" t="s">
        <v>168</v>
      </c>
      <c r="B15" s="162"/>
      <c r="C15" s="162"/>
      <c r="D15" s="162"/>
      <c r="E15" s="48"/>
      <c r="F15" s="178"/>
      <c r="G15" s="123">
        <v>-9251889</v>
      </c>
      <c r="H15" s="122"/>
      <c r="I15" s="123">
        <v>-1760323</v>
      </c>
    </row>
    <row r="16" spans="1:9" ht="16.5" customHeight="1">
      <c r="A16" s="162" t="s">
        <v>92</v>
      </c>
      <c r="B16" s="162"/>
      <c r="C16" s="162"/>
      <c r="D16" s="162"/>
      <c r="E16" s="48"/>
      <c r="F16" s="178"/>
      <c r="G16" s="124">
        <f>SUM(G11:G15)</f>
        <v>2686303460</v>
      </c>
      <c r="H16" s="122"/>
      <c r="I16" s="124">
        <f>SUM(I11:I15)</f>
        <v>2663554992</v>
      </c>
    </row>
    <row r="17" spans="1:13" ht="16.5" customHeight="1">
      <c r="A17" s="162" t="s">
        <v>59</v>
      </c>
      <c r="B17" s="162"/>
      <c r="C17" s="162"/>
      <c r="D17" s="162"/>
      <c r="E17" s="48"/>
      <c r="F17" s="178" t="s">
        <v>7</v>
      </c>
      <c r="G17" s="124">
        <v>21111392</v>
      </c>
      <c r="H17" s="122"/>
      <c r="I17" s="124">
        <v>19027306</v>
      </c>
    </row>
    <row r="18" spans="1:13" ht="16.5" customHeight="1">
      <c r="A18" s="162" t="s">
        <v>13</v>
      </c>
      <c r="B18" s="162"/>
      <c r="C18" s="162"/>
      <c r="D18" s="162"/>
      <c r="E18" s="48"/>
      <c r="F18" s="41"/>
      <c r="G18" s="105">
        <v>93324458</v>
      </c>
      <c r="H18" s="121"/>
      <c r="I18" s="105">
        <v>91003395</v>
      </c>
    </row>
    <row r="19" spans="1:13" ht="16.5" customHeight="1">
      <c r="A19" s="162" t="s">
        <v>146</v>
      </c>
      <c r="D19" s="162"/>
      <c r="E19" s="48"/>
      <c r="F19" s="178"/>
      <c r="G19" s="105">
        <v>-115909041</v>
      </c>
      <c r="H19" s="121"/>
      <c r="I19" s="105">
        <v>37686819</v>
      </c>
      <c r="K19" s="227"/>
      <c r="L19" s="226"/>
      <c r="M19" s="226"/>
    </row>
    <row r="20" spans="1:13" ht="16.5" customHeight="1">
      <c r="A20" s="162" t="s">
        <v>169</v>
      </c>
      <c r="D20" s="162"/>
      <c r="E20" s="48"/>
      <c r="F20" s="178"/>
      <c r="G20" s="105">
        <v>20549086</v>
      </c>
      <c r="H20" s="121"/>
      <c r="I20" s="105">
        <v>10028623</v>
      </c>
    </row>
    <row r="21" spans="1:13" ht="16.5" customHeight="1">
      <c r="A21" s="48" t="s">
        <v>15</v>
      </c>
      <c r="E21" s="48"/>
      <c r="F21" s="178"/>
      <c r="G21" s="105">
        <v>225029</v>
      </c>
      <c r="I21" s="105">
        <v>17602000</v>
      </c>
    </row>
    <row r="22" spans="1:13" ht="16.5" customHeight="1">
      <c r="A22" s="15" t="s">
        <v>41</v>
      </c>
      <c r="C22" s="15"/>
      <c r="D22" s="15"/>
      <c r="E22" s="48"/>
      <c r="F22" s="178"/>
      <c r="G22" s="102">
        <f>SUM(G16:G21)</f>
        <v>2705604384</v>
      </c>
      <c r="H22" s="125"/>
      <c r="I22" s="102">
        <f>SUM(I16:I21)</f>
        <v>2838903135</v>
      </c>
    </row>
    <row r="23" spans="1:13" ht="9.75" customHeight="1">
      <c r="A23" s="15"/>
      <c r="B23" s="15"/>
      <c r="C23" s="15"/>
      <c r="D23" s="15"/>
      <c r="E23" s="48"/>
      <c r="F23" s="178"/>
      <c r="G23" s="42"/>
      <c r="H23" s="125"/>
      <c r="I23" s="42"/>
    </row>
    <row r="24" spans="1:13" ht="16.5" customHeight="1">
      <c r="A24" s="36" t="s">
        <v>27</v>
      </c>
      <c r="B24" s="36"/>
      <c r="C24" s="36"/>
      <c r="D24" s="15"/>
      <c r="E24" s="48"/>
      <c r="F24" s="48"/>
      <c r="G24" s="87"/>
      <c r="H24" s="88"/>
      <c r="I24" s="87"/>
    </row>
    <row r="25" spans="1:13" ht="16.5" customHeight="1">
      <c r="A25" s="48" t="s">
        <v>77</v>
      </c>
      <c r="E25" s="48"/>
      <c r="F25" s="48"/>
      <c r="G25" s="99">
        <v>1576901383</v>
      </c>
      <c r="H25" s="88"/>
      <c r="I25" s="99">
        <v>1706275991</v>
      </c>
    </row>
    <row r="26" spans="1:13" ht="16.5" customHeight="1">
      <c r="A26" s="48" t="s">
        <v>122</v>
      </c>
      <c r="B26" s="162"/>
      <c r="E26" s="48"/>
      <c r="F26" s="178" t="s">
        <v>7</v>
      </c>
      <c r="G26" s="126">
        <v>-25835120</v>
      </c>
      <c r="H26" s="121"/>
      <c r="I26" s="126">
        <v>-16903086</v>
      </c>
    </row>
    <row r="27" spans="1:13" ht="16.5" customHeight="1">
      <c r="A27" s="162" t="s">
        <v>50</v>
      </c>
      <c r="E27" s="48"/>
      <c r="F27" s="178"/>
      <c r="G27" s="105">
        <f>SUM(G25:G26)</f>
        <v>1551066263</v>
      </c>
      <c r="H27" s="121"/>
      <c r="I27" s="105">
        <f>SUM(I25:I26)</f>
        <v>1689372905</v>
      </c>
    </row>
    <row r="28" spans="1:13" ht="16.5" customHeight="1">
      <c r="A28" s="48" t="s">
        <v>48</v>
      </c>
      <c r="E28" s="48"/>
      <c r="F28" s="178"/>
      <c r="G28" s="105">
        <v>343879217</v>
      </c>
      <c r="H28" s="121"/>
      <c r="I28" s="105">
        <v>430270496</v>
      </c>
    </row>
    <row r="29" spans="1:13" ht="16.5" customHeight="1">
      <c r="A29" s="48" t="s">
        <v>12</v>
      </c>
      <c r="E29" s="48"/>
      <c r="F29" s="178"/>
      <c r="G29" s="105">
        <v>78906267</v>
      </c>
      <c r="H29" s="121"/>
      <c r="I29" s="105">
        <v>122273986</v>
      </c>
    </row>
    <row r="30" spans="1:13" ht="16.5" customHeight="1">
      <c r="A30" s="48" t="s">
        <v>14</v>
      </c>
      <c r="E30" s="48"/>
      <c r="F30" s="178">
        <v>13</v>
      </c>
      <c r="G30" s="105">
        <v>322361497</v>
      </c>
      <c r="H30" s="121"/>
      <c r="I30" s="105">
        <v>400370332</v>
      </c>
    </row>
    <row r="31" spans="1:13" ht="16.5" customHeight="1">
      <c r="A31" s="48" t="s">
        <v>147</v>
      </c>
      <c r="E31" s="48"/>
      <c r="F31" s="178">
        <v>13</v>
      </c>
      <c r="G31" s="129">
        <v>395730</v>
      </c>
      <c r="H31" s="121"/>
      <c r="I31" s="129">
        <v>0</v>
      </c>
    </row>
    <row r="32" spans="1:13" ht="16.5" customHeight="1">
      <c r="A32" s="48" t="s">
        <v>177</v>
      </c>
      <c r="E32" s="48"/>
      <c r="F32" s="178">
        <v>16</v>
      </c>
      <c r="G32" s="129">
        <v>141322225</v>
      </c>
      <c r="H32" s="121"/>
      <c r="I32" s="129">
        <v>0</v>
      </c>
      <c r="K32" s="226"/>
      <c r="L32" s="226"/>
      <c r="M32" s="228"/>
    </row>
    <row r="33" spans="1:9" ht="16.5" customHeight="1">
      <c r="A33" s="15" t="s">
        <v>36</v>
      </c>
      <c r="C33" s="15"/>
      <c r="D33" s="15"/>
      <c r="E33" s="48"/>
      <c r="F33" s="178"/>
      <c r="G33" s="102">
        <f>SUM(G27:G32)</f>
        <v>2437931199</v>
      </c>
      <c r="H33" s="125"/>
      <c r="I33" s="102">
        <f>SUM(I27:I30)</f>
        <v>2642287719</v>
      </c>
    </row>
    <row r="34" spans="1:9" ht="16.5" customHeight="1">
      <c r="A34" s="4" t="s">
        <v>68</v>
      </c>
      <c r="B34" s="4"/>
      <c r="C34" s="4"/>
      <c r="D34" s="4"/>
      <c r="E34" s="48"/>
      <c r="F34" s="43"/>
      <c r="G34" s="103">
        <f>G22-G33</f>
        <v>267673185</v>
      </c>
      <c r="H34" s="127"/>
      <c r="I34" s="103">
        <f>I22-I33</f>
        <v>196615416</v>
      </c>
    </row>
    <row r="35" spans="1:9" ht="16.5" customHeight="1">
      <c r="A35" s="48" t="s">
        <v>69</v>
      </c>
      <c r="D35" s="15"/>
      <c r="E35" s="48"/>
      <c r="F35" s="178">
        <v>15</v>
      </c>
      <c r="G35" s="105">
        <v>49642570</v>
      </c>
      <c r="H35" s="121"/>
      <c r="I35" s="105">
        <v>35325191</v>
      </c>
    </row>
    <row r="36" spans="1:9" ht="16.5" customHeight="1">
      <c r="A36" s="4" t="s">
        <v>53</v>
      </c>
      <c r="B36" s="4"/>
      <c r="C36" s="4"/>
      <c r="D36" s="15"/>
      <c r="E36" s="48"/>
      <c r="F36" s="178"/>
      <c r="G36" s="67">
        <f>G34-G35</f>
        <v>218030615</v>
      </c>
      <c r="H36" s="127"/>
      <c r="I36" s="67">
        <f>I34-I35</f>
        <v>161290225</v>
      </c>
    </row>
    <row r="37" spans="1:9" ht="9.6" customHeight="1">
      <c r="A37" s="4"/>
      <c r="B37" s="4"/>
      <c r="C37" s="4"/>
      <c r="D37" s="15"/>
      <c r="E37" s="48"/>
      <c r="F37" s="178"/>
      <c r="G37" s="127"/>
      <c r="H37" s="127"/>
      <c r="I37" s="127"/>
    </row>
    <row r="38" spans="1:9" ht="16.5" customHeight="1">
      <c r="A38" s="4" t="s">
        <v>54</v>
      </c>
      <c r="B38" s="4"/>
      <c r="C38" s="4"/>
      <c r="D38" s="15"/>
      <c r="E38" s="48"/>
      <c r="F38" s="178"/>
      <c r="G38" s="127"/>
      <c r="H38" s="127"/>
      <c r="I38" s="127"/>
    </row>
    <row r="39" spans="1:9" ht="16.5" customHeight="1">
      <c r="A39" s="3" t="s">
        <v>93</v>
      </c>
      <c r="B39" s="3"/>
      <c r="C39" s="3"/>
      <c r="D39" s="36"/>
      <c r="E39" s="48"/>
      <c r="F39" s="178"/>
      <c r="G39" s="127"/>
      <c r="H39" s="127"/>
      <c r="I39" s="127"/>
    </row>
    <row r="40" spans="1:9" ht="16.5" customHeight="1">
      <c r="A40" s="3"/>
      <c r="B40" s="162" t="s">
        <v>166</v>
      </c>
      <c r="C40" s="3"/>
      <c r="D40" s="36"/>
      <c r="E40" s="48"/>
      <c r="F40" s="178"/>
      <c r="G40" s="127"/>
      <c r="H40" s="127"/>
      <c r="I40" s="127"/>
    </row>
    <row r="41" spans="1:9" ht="16.5" customHeight="1">
      <c r="B41" s="162" t="s">
        <v>148</v>
      </c>
      <c r="C41" s="162" t="s">
        <v>149</v>
      </c>
      <c r="D41" s="15"/>
      <c r="E41" s="48"/>
      <c r="F41" s="178"/>
      <c r="G41" s="100">
        <v>629474365</v>
      </c>
      <c r="H41" s="127"/>
      <c r="I41" s="100">
        <v>280191869</v>
      </c>
    </row>
    <row r="42" spans="1:9" ht="16.5" customHeight="1">
      <c r="B42" s="162" t="s">
        <v>150</v>
      </c>
      <c r="C42" s="162"/>
      <c r="D42" s="15"/>
      <c r="E42" s="48"/>
      <c r="F42" s="178"/>
      <c r="G42" s="100"/>
      <c r="H42" s="127"/>
      <c r="I42" s="100"/>
    </row>
    <row r="43" spans="1:9" ht="16.5" customHeight="1">
      <c r="B43" s="162"/>
      <c r="C43" s="162" t="s">
        <v>171</v>
      </c>
      <c r="D43" s="15"/>
      <c r="E43" s="48"/>
      <c r="F43" s="178"/>
      <c r="G43" s="129">
        <v>100384046</v>
      </c>
      <c r="H43" s="127"/>
      <c r="I43" s="129">
        <v>0</v>
      </c>
    </row>
    <row r="44" spans="1:9" ht="16.5" customHeight="1">
      <c r="B44" s="162" t="s">
        <v>95</v>
      </c>
      <c r="C44" s="162"/>
      <c r="D44" s="15"/>
      <c r="E44" s="48"/>
      <c r="F44" s="178"/>
      <c r="G44" s="100"/>
      <c r="H44" s="127"/>
      <c r="I44" s="100"/>
    </row>
    <row r="45" spans="1:9" ht="16.5" customHeight="1">
      <c r="C45" s="162" t="s">
        <v>102</v>
      </c>
      <c r="D45" s="15"/>
      <c r="E45" s="48"/>
      <c r="F45" s="178"/>
      <c r="G45" s="101">
        <v>-145971683</v>
      </c>
      <c r="H45" s="127"/>
      <c r="I45" s="101">
        <v>-56038374</v>
      </c>
    </row>
    <row r="46" spans="1:9" ht="16.5" customHeight="1">
      <c r="A46" s="4" t="s">
        <v>94</v>
      </c>
      <c r="B46" s="15"/>
      <c r="C46" s="15"/>
      <c r="D46" s="15"/>
      <c r="E46" s="48"/>
      <c r="F46" s="178"/>
      <c r="G46" s="104">
        <f>SUM(G41:G45)</f>
        <v>583886728</v>
      </c>
      <c r="H46" s="127"/>
      <c r="I46" s="104">
        <f>SUM(I41:I45)</f>
        <v>224153495</v>
      </c>
    </row>
    <row r="47" spans="1:9" ht="16.5" customHeight="1" thickBot="1">
      <c r="A47" s="4" t="s">
        <v>28</v>
      </c>
      <c r="B47" s="4"/>
      <c r="C47" s="4"/>
      <c r="D47" s="15"/>
      <c r="E47" s="48"/>
      <c r="F47" s="178"/>
      <c r="G47" s="141">
        <f>SUM(G36+G46)</f>
        <v>801917343</v>
      </c>
      <c r="H47" s="127"/>
      <c r="I47" s="141">
        <f>SUM(I36+I46)</f>
        <v>385443720</v>
      </c>
    </row>
    <row r="48" spans="1:9" ht="9.75" customHeight="1" thickTop="1">
      <c r="A48" s="4"/>
      <c r="B48" s="4"/>
      <c r="C48" s="4"/>
      <c r="D48" s="15"/>
      <c r="E48" s="48"/>
      <c r="F48" s="178"/>
      <c r="G48" s="127"/>
      <c r="H48" s="127"/>
      <c r="I48" s="127"/>
    </row>
    <row r="49" spans="1:9" ht="16.5" customHeight="1" thickBot="1">
      <c r="A49" s="4" t="s">
        <v>132</v>
      </c>
      <c r="B49" s="44"/>
      <c r="C49" s="44"/>
      <c r="D49" s="4"/>
      <c r="E49" s="48"/>
      <c r="F49" s="178">
        <v>17</v>
      </c>
      <c r="G49" s="142">
        <f>+G36/200000000</f>
        <v>1.0901530749999999</v>
      </c>
      <c r="H49" s="79"/>
      <c r="I49" s="142">
        <f>+I36/200000000</f>
        <v>0.80645112500000005</v>
      </c>
    </row>
    <row r="50" spans="1:9" ht="18" customHeight="1" thickTop="1"/>
    <row r="51" spans="1:9" s="115" customFormat="1" ht="18" customHeight="1">
      <c r="A51" s="22" t="s">
        <v>71</v>
      </c>
      <c r="B51" s="114"/>
      <c r="C51" s="114"/>
      <c r="D51" s="116"/>
      <c r="E51" s="116"/>
      <c r="F51" s="116"/>
    </row>
    <row r="52" spans="1:9" s="119" customFormat="1" ht="18" customHeight="1">
      <c r="A52" s="45" t="s">
        <v>44</v>
      </c>
      <c r="B52" s="45"/>
      <c r="C52" s="45"/>
      <c r="D52" s="45"/>
      <c r="E52" s="117"/>
      <c r="F52" s="118"/>
    </row>
    <row r="53" spans="1:9" s="4" customFormat="1" ht="6.6" customHeight="1">
      <c r="A53" s="237"/>
      <c r="B53" s="237"/>
      <c r="C53" s="237"/>
      <c r="D53" s="237"/>
      <c r="E53" s="237"/>
      <c r="F53" s="237"/>
      <c r="G53" s="237"/>
    </row>
    <row r="54" spans="1:9" s="4" customFormat="1" ht="17.100000000000001" customHeight="1">
      <c r="A54" s="163"/>
      <c r="B54" s="163"/>
      <c r="C54" s="163"/>
      <c r="D54" s="163"/>
      <c r="E54" s="163"/>
      <c r="G54" s="234" t="s">
        <v>110</v>
      </c>
      <c r="H54" s="234"/>
      <c r="I54" s="234"/>
    </row>
    <row r="55" spans="1:9" s="4" customFormat="1" ht="17.100000000000001" customHeight="1">
      <c r="A55" s="163"/>
      <c r="B55" s="163"/>
      <c r="C55" s="163"/>
      <c r="D55" s="163"/>
      <c r="E55" s="163"/>
      <c r="G55" s="234" t="s">
        <v>109</v>
      </c>
      <c r="H55" s="234"/>
      <c r="I55" s="234"/>
    </row>
    <row r="56" spans="1:9" s="4" customFormat="1" ht="17.100000000000001" customHeight="1">
      <c r="A56" s="163"/>
      <c r="B56" s="163"/>
      <c r="C56" s="163"/>
      <c r="D56" s="163"/>
      <c r="E56" s="163"/>
      <c r="F56" s="11" t="s">
        <v>0</v>
      </c>
      <c r="G56" s="174">
        <v>2020</v>
      </c>
      <c r="H56" s="174"/>
      <c r="I56" s="174">
        <v>2019</v>
      </c>
    </row>
    <row r="57" spans="1:9" ht="17.100000000000001" customHeight="1">
      <c r="E57" s="48"/>
      <c r="F57" s="11"/>
      <c r="G57" s="235" t="s">
        <v>72</v>
      </c>
      <c r="H57" s="235"/>
      <c r="I57" s="235"/>
    </row>
    <row r="58" spans="1:9" ht="17.100000000000001" customHeight="1">
      <c r="A58" s="36" t="s">
        <v>40</v>
      </c>
      <c r="B58" s="36"/>
      <c r="C58" s="36"/>
      <c r="D58" s="15"/>
      <c r="E58" s="48"/>
      <c r="F58" s="178"/>
      <c r="G58" s="87"/>
      <c r="I58" s="87"/>
    </row>
    <row r="59" spans="1:9" ht="17.100000000000001" customHeight="1">
      <c r="A59" s="48" t="s">
        <v>91</v>
      </c>
      <c r="B59" s="36"/>
      <c r="C59" s="36"/>
      <c r="D59" s="15"/>
      <c r="E59" s="48"/>
      <c r="F59" s="178"/>
      <c r="G59" s="50">
        <v>4980622609</v>
      </c>
      <c r="I59" s="50">
        <v>5618561509</v>
      </c>
    </row>
    <row r="60" spans="1:9" ht="17.100000000000001" customHeight="1">
      <c r="A60" s="48" t="s">
        <v>121</v>
      </c>
      <c r="B60" s="36"/>
      <c r="C60" s="36"/>
      <c r="D60" s="15"/>
      <c r="E60" s="48"/>
      <c r="F60" s="178"/>
      <c r="G60" s="99">
        <v>-174121195</v>
      </c>
      <c r="I60" s="99">
        <v>-107312355</v>
      </c>
    </row>
    <row r="61" spans="1:9" ht="17.100000000000001" customHeight="1">
      <c r="A61" s="162" t="s">
        <v>52</v>
      </c>
      <c r="B61" s="36"/>
      <c r="C61" s="36"/>
      <c r="D61" s="15"/>
      <c r="E61" s="48"/>
      <c r="F61" s="178"/>
      <c r="G61" s="120">
        <f>SUM(G59:G60)</f>
        <v>4806501414</v>
      </c>
      <c r="I61" s="120">
        <f>SUM(I59:I60)</f>
        <v>5511249154</v>
      </c>
    </row>
    <row r="62" spans="1:9" ht="17.100000000000001" customHeight="1">
      <c r="A62" s="162" t="s">
        <v>144</v>
      </c>
      <c r="B62" s="162"/>
      <c r="C62" s="162"/>
      <c r="D62" s="162"/>
      <c r="E62" s="48"/>
      <c r="F62" s="178"/>
      <c r="H62" s="122"/>
    </row>
    <row r="63" spans="1:9" ht="17.100000000000001" customHeight="1">
      <c r="A63" s="236" t="s">
        <v>161</v>
      </c>
      <c r="B63" s="236"/>
      <c r="C63" s="236"/>
      <c r="D63" s="236"/>
      <c r="E63" s="48"/>
      <c r="F63" s="178"/>
      <c r="G63" s="50">
        <v>521076464</v>
      </c>
      <c r="H63" s="122"/>
      <c r="I63" s="50">
        <v>-230804369</v>
      </c>
    </row>
    <row r="64" spans="1:9" ht="17.100000000000001" customHeight="1">
      <c r="A64" s="162" t="s">
        <v>145</v>
      </c>
      <c r="B64" s="162"/>
      <c r="C64" s="162"/>
      <c r="D64" s="162"/>
      <c r="E64" s="48"/>
      <c r="F64" s="178"/>
      <c r="G64" s="50"/>
      <c r="H64" s="122"/>
      <c r="I64" s="50"/>
    </row>
    <row r="65" spans="1:14" ht="17.100000000000001" customHeight="1">
      <c r="A65" s="162" t="s">
        <v>162</v>
      </c>
      <c r="B65" s="162"/>
      <c r="C65" s="162"/>
      <c r="D65" s="162"/>
      <c r="E65" s="48"/>
      <c r="F65" s="178"/>
      <c r="G65" s="123">
        <v>51496085</v>
      </c>
      <c r="H65" s="122"/>
      <c r="I65" s="123">
        <v>-29086643</v>
      </c>
      <c r="K65" s="226"/>
    </row>
    <row r="66" spans="1:14" ht="17.100000000000001" customHeight="1">
      <c r="A66" s="162" t="s">
        <v>92</v>
      </c>
      <c r="B66" s="162"/>
      <c r="C66" s="162"/>
      <c r="D66" s="162"/>
      <c r="E66" s="48"/>
      <c r="F66" s="178"/>
      <c r="G66" s="124">
        <f>SUM(G61:G65)</f>
        <v>5379073963</v>
      </c>
      <c r="H66" s="122"/>
      <c r="I66" s="124">
        <f>SUM(I61:I65)</f>
        <v>5251358142</v>
      </c>
    </row>
    <row r="67" spans="1:14" ht="17.100000000000001" customHeight="1">
      <c r="A67" s="162" t="s">
        <v>59</v>
      </c>
      <c r="B67" s="162"/>
      <c r="C67" s="162"/>
      <c r="D67" s="162"/>
      <c r="E67" s="48"/>
      <c r="F67" s="178" t="s">
        <v>7</v>
      </c>
      <c r="G67" s="90">
        <v>74806777</v>
      </c>
      <c r="H67" s="136"/>
      <c r="I67" s="90">
        <v>35807078</v>
      </c>
    </row>
    <row r="68" spans="1:14" ht="17.100000000000001" customHeight="1">
      <c r="A68" s="162" t="s">
        <v>13</v>
      </c>
      <c r="B68" s="162"/>
      <c r="C68" s="162"/>
      <c r="D68" s="162"/>
      <c r="E68" s="48"/>
      <c r="F68" s="41"/>
      <c r="G68" s="137">
        <v>184312760</v>
      </c>
      <c r="H68" s="138"/>
      <c r="I68" s="137">
        <v>173076310</v>
      </c>
    </row>
    <row r="69" spans="1:14" ht="17.100000000000001" customHeight="1">
      <c r="A69" s="162" t="s">
        <v>146</v>
      </c>
      <c r="D69" s="162"/>
      <c r="E69" s="48"/>
      <c r="F69" s="178"/>
      <c r="G69" s="137">
        <v>-111306441</v>
      </c>
      <c r="H69" s="138"/>
      <c r="I69" s="137">
        <v>47857778</v>
      </c>
      <c r="K69" s="227"/>
      <c r="L69" s="227"/>
      <c r="M69" s="226"/>
      <c r="N69" s="226"/>
    </row>
    <row r="70" spans="1:14" ht="17.100000000000001" customHeight="1">
      <c r="A70" s="162" t="s">
        <v>127</v>
      </c>
      <c r="D70" s="162"/>
      <c r="E70" s="48"/>
      <c r="F70" s="178"/>
      <c r="G70" s="137">
        <v>-21933065</v>
      </c>
      <c r="H70" s="138"/>
      <c r="I70" s="137">
        <v>9408045</v>
      </c>
    </row>
    <row r="71" spans="1:14" ht="17.100000000000001" customHeight="1">
      <c r="A71" s="48" t="s">
        <v>15</v>
      </c>
      <c r="E71" s="48"/>
      <c r="F71" s="178"/>
      <c r="G71" s="137">
        <v>7838489</v>
      </c>
      <c r="H71" s="13"/>
      <c r="I71" s="137">
        <v>32651004</v>
      </c>
    </row>
    <row r="72" spans="1:14" ht="17.100000000000001" customHeight="1">
      <c r="A72" s="15" t="s">
        <v>41</v>
      </c>
      <c r="C72" s="15"/>
      <c r="D72" s="15"/>
      <c r="E72" s="48"/>
      <c r="F72" s="178"/>
      <c r="G72" s="102">
        <f>SUM(G66:G71)</f>
        <v>5512792483</v>
      </c>
      <c r="H72" s="125"/>
      <c r="I72" s="102">
        <f>SUM(I66:I71)</f>
        <v>5550158357</v>
      </c>
      <c r="K72" s="227"/>
      <c r="L72" s="227"/>
      <c r="M72" s="227"/>
      <c r="N72" s="227"/>
    </row>
    <row r="73" spans="1:14" ht="6.6" customHeight="1">
      <c r="A73" s="15"/>
      <c r="B73" s="15"/>
      <c r="C73" s="15"/>
      <c r="D73" s="15"/>
      <c r="E73" s="48"/>
      <c r="F73" s="178"/>
      <c r="G73" s="42"/>
      <c r="H73" s="125"/>
      <c r="I73" s="42"/>
    </row>
    <row r="74" spans="1:14" ht="17.100000000000001" customHeight="1">
      <c r="A74" s="36" t="s">
        <v>27</v>
      </c>
      <c r="B74" s="36"/>
      <c r="C74" s="36"/>
      <c r="D74" s="15"/>
      <c r="E74" s="48"/>
      <c r="F74" s="48"/>
      <c r="G74" s="87"/>
      <c r="H74" s="88"/>
      <c r="I74" s="87"/>
    </row>
    <row r="75" spans="1:14" ht="17.100000000000001" customHeight="1">
      <c r="A75" s="48" t="s">
        <v>77</v>
      </c>
      <c r="E75" s="48"/>
      <c r="F75" s="48"/>
      <c r="G75" s="99">
        <v>3388854406</v>
      </c>
      <c r="H75" s="88"/>
      <c r="I75" s="99">
        <v>3361198106</v>
      </c>
    </row>
    <row r="76" spans="1:14" ht="17.100000000000001" customHeight="1">
      <c r="A76" s="48" t="s">
        <v>122</v>
      </c>
      <c r="B76" s="162"/>
      <c r="E76" s="48"/>
      <c r="F76" s="178" t="s">
        <v>7</v>
      </c>
      <c r="G76" s="126">
        <v>-92871851</v>
      </c>
      <c r="H76" s="121"/>
      <c r="I76" s="126">
        <v>-53595244</v>
      </c>
    </row>
    <row r="77" spans="1:14" ht="17.100000000000001" customHeight="1">
      <c r="A77" s="162" t="s">
        <v>50</v>
      </c>
      <c r="E77" s="48"/>
      <c r="F77" s="178"/>
      <c r="G77" s="105">
        <f>SUM(G75:G76)</f>
        <v>3295982555</v>
      </c>
      <c r="H77" s="121"/>
      <c r="I77" s="105">
        <f>SUM(I75:I76)</f>
        <v>3307602862</v>
      </c>
    </row>
    <row r="78" spans="1:14" ht="17.100000000000001" customHeight="1">
      <c r="A78" s="48" t="s">
        <v>48</v>
      </c>
      <c r="E78" s="48"/>
      <c r="F78" s="178"/>
      <c r="G78" s="105">
        <v>779595797</v>
      </c>
      <c r="H78" s="121"/>
      <c r="I78" s="105">
        <v>864713088</v>
      </c>
    </row>
    <row r="79" spans="1:14" ht="17.100000000000001" customHeight="1">
      <c r="A79" s="48" t="s">
        <v>12</v>
      </c>
      <c r="E79" s="48"/>
      <c r="F79" s="178"/>
      <c r="G79" s="105">
        <v>164797238</v>
      </c>
      <c r="H79" s="121"/>
      <c r="I79" s="105">
        <v>234912937</v>
      </c>
    </row>
    <row r="80" spans="1:14" ht="17.100000000000001" customHeight="1">
      <c r="A80" s="48" t="s">
        <v>14</v>
      </c>
      <c r="E80" s="48"/>
      <c r="F80" s="178">
        <v>13</v>
      </c>
      <c r="G80" s="105">
        <v>630636201</v>
      </c>
      <c r="H80" s="121"/>
      <c r="I80" s="105">
        <v>773647448</v>
      </c>
      <c r="K80" s="226"/>
      <c r="L80" s="226"/>
      <c r="M80" s="226"/>
    </row>
    <row r="81" spans="1:13" ht="17.100000000000001" customHeight="1">
      <c r="A81" s="48" t="s">
        <v>147</v>
      </c>
      <c r="E81" s="48"/>
      <c r="F81" s="178">
        <v>13</v>
      </c>
      <c r="G81" s="105">
        <v>810374</v>
      </c>
      <c r="H81" s="121"/>
      <c r="I81" s="129">
        <v>0</v>
      </c>
      <c r="K81" s="226"/>
      <c r="L81" s="226"/>
      <c r="M81" s="226"/>
    </row>
    <row r="82" spans="1:13" ht="17.100000000000001" customHeight="1">
      <c r="A82" s="48" t="s">
        <v>177</v>
      </c>
      <c r="E82" s="48"/>
      <c r="F82" s="178">
        <v>16</v>
      </c>
      <c r="G82" s="105">
        <v>141212164</v>
      </c>
      <c r="H82" s="121"/>
      <c r="I82" s="129">
        <v>0</v>
      </c>
      <c r="K82" s="226"/>
      <c r="L82" s="226"/>
      <c r="M82" s="226"/>
    </row>
    <row r="83" spans="1:13" ht="17.100000000000001" customHeight="1">
      <c r="A83" s="15" t="s">
        <v>36</v>
      </c>
      <c r="C83" s="15"/>
      <c r="D83" s="15"/>
      <c r="E83" s="48"/>
      <c r="F83" s="178"/>
      <c r="G83" s="102">
        <f>SUM(G77:G82)</f>
        <v>5013034329</v>
      </c>
      <c r="H83" s="125"/>
      <c r="I83" s="102">
        <f>SUM(I77:I80)</f>
        <v>5180876335</v>
      </c>
      <c r="K83" s="226"/>
      <c r="L83" s="226"/>
      <c r="M83" s="226"/>
    </row>
    <row r="84" spans="1:13" ht="17.100000000000001" customHeight="1">
      <c r="A84" s="4" t="s">
        <v>68</v>
      </c>
      <c r="B84" s="4"/>
      <c r="C84" s="4"/>
      <c r="D84" s="4"/>
      <c r="E84" s="48"/>
      <c r="F84" s="43"/>
      <c r="G84" s="103">
        <f>G72-G83</f>
        <v>499758154</v>
      </c>
      <c r="H84" s="127"/>
      <c r="I84" s="103">
        <f>I72-I83</f>
        <v>369282022</v>
      </c>
    </row>
    <row r="85" spans="1:13" ht="17.100000000000001" customHeight="1">
      <c r="A85" s="48" t="s">
        <v>69</v>
      </c>
      <c r="D85" s="15"/>
      <c r="E85" s="48"/>
      <c r="F85" s="178">
        <v>15</v>
      </c>
      <c r="G85" s="105">
        <v>90044752</v>
      </c>
      <c r="H85" s="121"/>
      <c r="I85" s="105">
        <v>65642024</v>
      </c>
    </row>
    <row r="86" spans="1:13" ht="17.100000000000001" customHeight="1">
      <c r="A86" s="4" t="s">
        <v>53</v>
      </c>
      <c r="B86" s="4"/>
      <c r="C86" s="4"/>
      <c r="D86" s="15"/>
      <c r="E86" s="48"/>
      <c r="F86" s="178"/>
      <c r="G86" s="143">
        <f>G84-G85</f>
        <v>409713402</v>
      </c>
      <c r="H86" s="127"/>
      <c r="I86" s="143">
        <f>I84-I85</f>
        <v>303639998</v>
      </c>
    </row>
    <row r="87" spans="1:13" ht="6.6" customHeight="1">
      <c r="A87" s="4"/>
      <c r="B87" s="4"/>
      <c r="C87" s="4"/>
      <c r="D87" s="15"/>
      <c r="E87" s="48"/>
      <c r="F87" s="178"/>
      <c r="G87" s="127"/>
      <c r="H87" s="127"/>
      <c r="I87" s="127"/>
    </row>
    <row r="88" spans="1:13" ht="17.100000000000001" customHeight="1">
      <c r="A88" s="4" t="s">
        <v>170</v>
      </c>
      <c r="B88" s="4"/>
      <c r="C88" s="4"/>
      <c r="D88" s="15"/>
      <c r="E88" s="48"/>
      <c r="F88" s="178"/>
      <c r="G88" s="127"/>
      <c r="H88" s="127"/>
      <c r="I88" s="127"/>
    </row>
    <row r="89" spans="1:13" ht="17.100000000000001" customHeight="1">
      <c r="A89" s="3" t="s">
        <v>128</v>
      </c>
      <c r="B89" s="139"/>
      <c r="C89" s="139"/>
      <c r="D89" s="139"/>
      <c r="E89" s="48"/>
      <c r="F89" s="128"/>
      <c r="G89" s="100"/>
      <c r="H89" s="122"/>
      <c r="I89" s="100"/>
      <c r="L89" s="226"/>
    </row>
    <row r="90" spans="1:13" ht="17.100000000000001" customHeight="1">
      <c r="B90" s="48" t="s">
        <v>129</v>
      </c>
      <c r="E90" s="48"/>
      <c r="F90" s="223"/>
      <c r="G90" s="129">
        <v>0</v>
      </c>
      <c r="H90" s="129"/>
      <c r="I90" s="129">
        <v>9679621</v>
      </c>
      <c r="L90" s="228"/>
    </row>
    <row r="91" spans="1:13" ht="17.100000000000001" customHeight="1">
      <c r="B91" s="224" t="s">
        <v>131</v>
      </c>
      <c r="C91" s="224"/>
      <c r="D91" s="224"/>
      <c r="E91" s="48"/>
      <c r="F91" s="223"/>
      <c r="G91" s="129"/>
      <c r="H91" s="140"/>
      <c r="I91" s="140"/>
    </row>
    <row r="92" spans="1:13" ht="17.100000000000001" customHeight="1">
      <c r="A92" s="224"/>
      <c r="C92" s="224" t="s">
        <v>130</v>
      </c>
      <c r="E92" s="48"/>
      <c r="F92" s="223"/>
      <c r="G92" s="130">
        <v>0</v>
      </c>
      <c r="H92" s="129"/>
      <c r="I92" s="130">
        <v>-1935924</v>
      </c>
    </row>
    <row r="93" spans="1:13" s="13" customFormat="1" ht="18" customHeight="1">
      <c r="A93" s="4"/>
      <c r="B93" s="4"/>
      <c r="C93" s="4"/>
      <c r="D93" s="15"/>
      <c r="E93" s="48"/>
      <c r="F93" s="178"/>
      <c r="G93" s="131">
        <f>SUM(G90:G92)</f>
        <v>0</v>
      </c>
      <c r="H93" s="132"/>
      <c r="I93" s="131">
        <f>SUM(I90:I92)</f>
        <v>7743697</v>
      </c>
    </row>
    <row r="94" spans="1:13" ht="17.100000000000001" customHeight="1">
      <c r="A94" s="3" t="s">
        <v>93</v>
      </c>
      <c r="B94" s="3"/>
      <c r="C94" s="3"/>
      <c r="D94" s="36"/>
      <c r="E94" s="48"/>
      <c r="F94" s="178"/>
      <c r="G94" s="127"/>
      <c r="H94" s="127"/>
      <c r="I94" s="127"/>
    </row>
    <row r="95" spans="1:13" ht="17.100000000000001" customHeight="1">
      <c r="B95" s="162" t="s">
        <v>163</v>
      </c>
      <c r="C95" s="3"/>
      <c r="D95" s="36"/>
      <c r="E95" s="48"/>
      <c r="F95" s="178"/>
      <c r="G95" s="100"/>
      <c r="H95" s="127"/>
      <c r="I95" s="48"/>
    </row>
    <row r="96" spans="1:13" ht="17.100000000000001" customHeight="1">
      <c r="B96" s="162" t="s">
        <v>148</v>
      </c>
      <c r="C96" s="162" t="s">
        <v>149</v>
      </c>
      <c r="D96" s="15"/>
      <c r="E96" s="48"/>
      <c r="F96" s="178"/>
      <c r="G96" s="100">
        <v>-475891731</v>
      </c>
      <c r="H96" s="127"/>
      <c r="I96" s="100">
        <v>559854096</v>
      </c>
    </row>
    <row r="97" spans="1:9" ht="17.100000000000001" customHeight="1">
      <c r="B97" s="162" t="s">
        <v>150</v>
      </c>
      <c r="C97" s="162"/>
      <c r="D97" s="15"/>
      <c r="E97" s="48"/>
      <c r="F97" s="178"/>
      <c r="G97" s="100"/>
      <c r="H97" s="127"/>
      <c r="I97" s="100"/>
    </row>
    <row r="98" spans="1:9" ht="17.100000000000001" customHeight="1">
      <c r="B98" s="162"/>
      <c r="C98" s="162" t="s">
        <v>171</v>
      </c>
      <c r="D98" s="15"/>
      <c r="E98" s="48"/>
      <c r="F98" s="178"/>
      <c r="G98" s="100">
        <v>100384046</v>
      </c>
      <c r="H98" s="127"/>
      <c r="I98" s="129">
        <v>0</v>
      </c>
    </row>
    <row r="99" spans="1:9" ht="17.100000000000001" customHeight="1">
      <c r="B99" s="162" t="s">
        <v>95</v>
      </c>
      <c r="C99" s="162"/>
      <c r="D99" s="15"/>
      <c r="E99" s="48"/>
      <c r="F99" s="178"/>
      <c r="G99" s="100"/>
      <c r="H99" s="127"/>
      <c r="I99" s="100"/>
    </row>
    <row r="100" spans="1:9" ht="17.100000000000001" customHeight="1">
      <c r="C100" s="162" t="s">
        <v>102</v>
      </c>
      <c r="D100" s="15"/>
      <c r="E100" s="48"/>
      <c r="F100" s="178"/>
      <c r="G100" s="101">
        <v>75101537</v>
      </c>
      <c r="H100" s="127"/>
      <c r="I100" s="101">
        <v>-111970819</v>
      </c>
    </row>
    <row r="101" spans="1:9" ht="17.100000000000001" customHeight="1">
      <c r="C101" s="162"/>
      <c r="D101" s="15"/>
      <c r="E101" s="48"/>
      <c r="F101" s="178"/>
      <c r="G101" s="101">
        <f>SUM(G95:G100)</f>
        <v>-300406148</v>
      </c>
      <c r="H101" s="127"/>
      <c r="I101" s="101">
        <f>SUM(I96:I100)</f>
        <v>447883277</v>
      </c>
    </row>
    <row r="102" spans="1:9" ht="17.100000000000001" customHeight="1">
      <c r="A102" s="4" t="s">
        <v>172</v>
      </c>
      <c r="B102" s="15"/>
      <c r="C102" s="15"/>
      <c r="D102" s="15"/>
      <c r="E102" s="48"/>
      <c r="F102" s="178"/>
      <c r="G102" s="104">
        <f>SUM(G93:G100)</f>
        <v>-300406148</v>
      </c>
      <c r="H102" s="127"/>
      <c r="I102" s="104">
        <f>SUM(I93:I100)</f>
        <v>455626974</v>
      </c>
    </row>
    <row r="103" spans="1:9" ht="17.100000000000001" customHeight="1" thickBot="1">
      <c r="A103" s="4" t="s">
        <v>28</v>
      </c>
      <c r="B103" s="4"/>
      <c r="C103" s="4"/>
      <c r="D103" s="15"/>
      <c r="E103" s="48"/>
      <c r="F103" s="178"/>
      <c r="G103" s="144">
        <f>SUM(G86+G102)</f>
        <v>109307254</v>
      </c>
      <c r="H103" s="127"/>
      <c r="I103" s="144">
        <f>SUM(I86+I102)</f>
        <v>759266972</v>
      </c>
    </row>
    <row r="104" spans="1:9" ht="6.6" customHeight="1" thickTop="1">
      <c r="A104" s="4"/>
      <c r="B104" s="4"/>
      <c r="C104" s="4"/>
      <c r="D104" s="15"/>
      <c r="E104" s="48"/>
      <c r="F104" s="178"/>
      <c r="G104" s="127"/>
      <c r="H104" s="127"/>
      <c r="I104" s="127"/>
    </row>
    <row r="105" spans="1:9" ht="17.100000000000001" customHeight="1" thickBot="1">
      <c r="A105" s="4" t="s">
        <v>132</v>
      </c>
      <c r="B105" s="44"/>
      <c r="C105" s="44"/>
      <c r="D105" s="4"/>
      <c r="E105" s="48"/>
      <c r="F105" s="178">
        <v>17</v>
      </c>
      <c r="G105" s="145">
        <f>+G86/200000000</f>
        <v>2.0485670100000002</v>
      </c>
      <c r="H105" s="79"/>
      <c r="I105" s="145">
        <f>+I86/200000000</f>
        <v>1.5181999900000001</v>
      </c>
    </row>
    <row r="106" spans="1:9" ht="18" customHeight="1" thickTop="1"/>
  </sheetData>
  <mergeCells count="10">
    <mergeCell ref="G54:I54"/>
    <mergeCell ref="G55:I55"/>
    <mergeCell ref="G57:I57"/>
    <mergeCell ref="A63:D63"/>
    <mergeCell ref="A3:G3"/>
    <mergeCell ref="G4:I4"/>
    <mergeCell ref="G5:I5"/>
    <mergeCell ref="G7:I7"/>
    <mergeCell ref="A13:D13"/>
    <mergeCell ref="A53:G53"/>
  </mergeCells>
  <phoneticPr fontId="17" type="noConversion"/>
  <pageMargins left="0.7" right="0.7" top="0.48" bottom="0.5" header="0.5" footer="0.5"/>
  <pageSetup paperSize="9" scale="81" firstPageNumber="4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50"/>
  <sheetViews>
    <sheetView topLeftCell="C19" zoomScale="85" zoomScaleNormal="85" zoomScaleSheetLayoutView="85" workbookViewId="0">
      <selection activeCell="K47" sqref="K47"/>
    </sheetView>
  </sheetViews>
  <sheetFormatPr defaultColWidth="11" defaultRowHeight="20.25" customHeight="1"/>
  <cols>
    <col min="1" max="1" width="53.7109375" style="6" customWidth="1"/>
    <col min="2" max="2" width="5.140625" style="6" customWidth="1"/>
    <col min="3" max="3" width="15.7109375" style="2" customWidth="1"/>
    <col min="4" max="4" width="1.28515625" style="2" customWidth="1"/>
    <col min="5" max="5" width="12.7109375" style="2" customWidth="1"/>
    <col min="6" max="6" width="1.28515625" style="2" customWidth="1"/>
    <col min="7" max="7" width="13.140625" style="2" customWidth="1"/>
    <col min="8" max="8" width="1.28515625" style="2" customWidth="1"/>
    <col min="9" max="9" width="15.28515625" style="2" customWidth="1"/>
    <col min="10" max="10" width="1.28515625" style="2" customWidth="1"/>
    <col min="11" max="11" width="18.7109375" style="2" customWidth="1"/>
    <col min="12" max="12" width="1.28515625" style="2" customWidth="1"/>
    <col min="13" max="13" width="15.28515625" style="2" customWidth="1"/>
    <col min="14" max="16384" width="11" style="2"/>
  </cols>
  <sheetData>
    <row r="1" spans="1:16" ht="20.25" customHeight="1">
      <c r="A1" s="22" t="s">
        <v>71</v>
      </c>
    </row>
    <row r="2" spans="1:16" s="8" customFormat="1" ht="20.25" customHeight="1">
      <c r="A2" s="241" t="s">
        <v>39</v>
      </c>
      <c r="B2" s="241"/>
      <c r="C2" s="241"/>
      <c r="D2" s="241"/>
      <c r="E2" s="241"/>
      <c r="F2" s="241"/>
      <c r="G2" s="20"/>
      <c r="H2" s="20"/>
      <c r="I2" s="20"/>
      <c r="J2" s="20"/>
      <c r="L2" s="20"/>
      <c r="M2" s="20"/>
    </row>
    <row r="3" spans="1:16" s="8" customFormat="1" ht="20.25" customHeight="1">
      <c r="A3" s="159"/>
      <c r="B3" s="159"/>
      <c r="C3" s="159"/>
      <c r="D3" s="159"/>
      <c r="E3" s="159"/>
      <c r="F3" s="159"/>
      <c r="G3" s="20"/>
      <c r="H3" s="20"/>
      <c r="I3" s="20"/>
      <c r="J3" s="20"/>
      <c r="K3" s="32"/>
      <c r="L3" s="20"/>
      <c r="M3" s="20"/>
    </row>
    <row r="4" spans="1:16" s="10" customFormat="1" ht="19.5" customHeight="1">
      <c r="A4" s="28"/>
      <c r="B4" s="28"/>
      <c r="C4" s="16"/>
      <c r="D4" s="158"/>
      <c r="E4" s="240"/>
      <c r="F4" s="240"/>
      <c r="G4" s="240"/>
      <c r="H4" s="240"/>
      <c r="I4" s="240"/>
      <c r="J4" s="158"/>
      <c r="K4" s="106" t="s">
        <v>97</v>
      </c>
      <c r="L4" s="158"/>
      <c r="M4" s="16"/>
    </row>
    <row r="5" spans="1:16" s="10" customFormat="1" ht="19.5" customHeight="1">
      <c r="A5" s="28"/>
      <c r="B5" s="28"/>
      <c r="C5" s="16"/>
      <c r="D5" s="158"/>
      <c r="E5" s="158"/>
      <c r="F5" s="158"/>
      <c r="G5" s="239" t="s">
        <v>10</v>
      </c>
      <c r="H5" s="239"/>
      <c r="I5" s="239"/>
      <c r="J5" s="158"/>
      <c r="K5" s="157" t="s">
        <v>31</v>
      </c>
      <c r="L5" s="158"/>
      <c r="M5" s="16"/>
    </row>
    <row r="6" spans="1:16" s="10" customFormat="1" ht="19.5" customHeight="1">
      <c r="A6" s="28"/>
      <c r="B6" s="28"/>
      <c r="C6" s="16"/>
      <c r="D6" s="158"/>
      <c r="E6" s="158"/>
      <c r="F6" s="158"/>
      <c r="G6" s="158"/>
      <c r="H6" s="158"/>
      <c r="I6" s="158"/>
      <c r="J6" s="158"/>
      <c r="K6" s="76" t="s">
        <v>151</v>
      </c>
      <c r="L6" s="158"/>
      <c r="M6" s="16"/>
    </row>
    <row r="7" spans="1:16" s="10" customFormat="1" ht="19.5" customHeight="1">
      <c r="A7" s="28"/>
      <c r="B7" s="28"/>
      <c r="C7" s="158" t="s">
        <v>3</v>
      </c>
      <c r="D7" s="21"/>
      <c r="E7" s="158"/>
      <c r="F7" s="21"/>
      <c r="G7" s="21"/>
      <c r="H7" s="21"/>
      <c r="I7" s="158"/>
      <c r="J7" s="158"/>
      <c r="K7" s="76" t="s">
        <v>152</v>
      </c>
      <c r="L7" s="158"/>
      <c r="M7" s="21"/>
    </row>
    <row r="8" spans="1:16" s="10" customFormat="1" ht="19.5" customHeight="1">
      <c r="A8" s="28"/>
      <c r="B8" s="28"/>
      <c r="C8" s="158"/>
      <c r="D8" s="21"/>
      <c r="E8" s="158"/>
      <c r="F8" s="21"/>
      <c r="G8" s="21"/>
      <c r="H8" s="21"/>
      <c r="I8" s="158"/>
      <c r="J8" s="158"/>
      <c r="K8" s="76" t="s">
        <v>153</v>
      </c>
      <c r="L8" s="158"/>
      <c r="M8" s="21"/>
    </row>
    <row r="9" spans="1:16" s="10" customFormat="1" ht="19.5" customHeight="1">
      <c r="A9" s="28"/>
      <c r="B9" s="28"/>
      <c r="C9" s="89" t="s">
        <v>96</v>
      </c>
      <c r="D9" s="158"/>
      <c r="E9" s="89" t="s">
        <v>78</v>
      </c>
      <c r="F9" s="33"/>
      <c r="G9" s="158" t="s">
        <v>18</v>
      </c>
      <c r="H9" s="158"/>
      <c r="I9" s="158"/>
      <c r="J9" s="158"/>
      <c r="K9" s="76" t="s">
        <v>154</v>
      </c>
      <c r="L9" s="158"/>
      <c r="M9" s="158" t="s">
        <v>2</v>
      </c>
    </row>
    <row r="10" spans="1:16" s="5" customFormat="1" ht="19.5" customHeight="1">
      <c r="A10" s="31" t="s">
        <v>7</v>
      </c>
      <c r="B10" s="14" t="s">
        <v>0</v>
      </c>
      <c r="C10" s="158" t="s">
        <v>4</v>
      </c>
      <c r="D10" s="158"/>
      <c r="E10" s="89" t="s">
        <v>79</v>
      </c>
      <c r="F10" s="33"/>
      <c r="G10" s="158" t="s">
        <v>17</v>
      </c>
      <c r="H10" s="158"/>
      <c r="I10" s="158" t="s">
        <v>5</v>
      </c>
      <c r="J10" s="158"/>
      <c r="K10" s="77" t="s">
        <v>155</v>
      </c>
      <c r="L10" s="158"/>
      <c r="M10" s="158" t="s">
        <v>19</v>
      </c>
    </row>
    <row r="11" spans="1:16" s="13" customFormat="1" ht="19.5" customHeight="1">
      <c r="A11" s="31"/>
      <c r="B11" s="31"/>
      <c r="C11" s="238" t="s">
        <v>72</v>
      </c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12"/>
      <c r="O11" s="12"/>
      <c r="P11" s="9"/>
    </row>
    <row r="12" spans="1:16" ht="20.25" customHeight="1">
      <c r="A12" s="35" t="s">
        <v>124</v>
      </c>
      <c r="B12" s="35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spans="1:16" ht="20.25" customHeight="1">
      <c r="A13" s="15" t="s">
        <v>125</v>
      </c>
      <c r="B13" s="17"/>
      <c r="C13" s="94">
        <v>200000000</v>
      </c>
      <c r="D13" s="94"/>
      <c r="E13" s="94">
        <v>427500000</v>
      </c>
      <c r="F13" s="94"/>
      <c r="G13" s="94">
        <v>20000000</v>
      </c>
      <c r="H13" s="94"/>
      <c r="I13" s="94">
        <v>5296231525</v>
      </c>
      <c r="J13" s="94"/>
      <c r="K13" s="94">
        <v>80635682</v>
      </c>
      <c r="L13" s="94"/>
      <c r="M13" s="94">
        <f>SUM(C13:K13)</f>
        <v>6024367207</v>
      </c>
    </row>
    <row r="14" spans="1:16" ht="20.25" customHeight="1">
      <c r="A14" s="15" t="s">
        <v>116</v>
      </c>
      <c r="B14" s="17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</row>
    <row r="15" spans="1:16" ht="20.25" customHeight="1">
      <c r="A15" s="15" t="s">
        <v>112</v>
      </c>
      <c r="B15" s="17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</row>
    <row r="16" spans="1:16" ht="20.25" customHeight="1">
      <c r="A16" s="36" t="s">
        <v>117</v>
      </c>
      <c r="B16" s="1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</row>
    <row r="17" spans="1:13" ht="20.25" customHeight="1">
      <c r="A17" s="48" t="s">
        <v>113</v>
      </c>
      <c r="B17" s="17">
        <v>18</v>
      </c>
      <c r="C17" s="108">
        <v>0</v>
      </c>
      <c r="D17" s="107"/>
      <c r="E17" s="108">
        <v>0</v>
      </c>
      <c r="F17" s="107"/>
      <c r="G17" s="108">
        <v>0</v>
      </c>
      <c r="H17" s="107"/>
      <c r="I17" s="109">
        <v>-406000000</v>
      </c>
      <c r="J17" s="107"/>
      <c r="K17" s="108">
        <v>0</v>
      </c>
      <c r="L17" s="107"/>
      <c r="M17" s="109">
        <f>SUM(C17:K17)</f>
        <v>-406000000</v>
      </c>
    </row>
    <row r="18" spans="1:13" ht="20.25" customHeight="1">
      <c r="A18" s="15" t="s">
        <v>123</v>
      </c>
      <c r="B18" s="17"/>
      <c r="C18" s="111">
        <v>0</v>
      </c>
      <c r="D18" s="94"/>
      <c r="E18" s="111">
        <v>0</v>
      </c>
      <c r="F18" s="94"/>
      <c r="G18" s="111">
        <v>0</v>
      </c>
      <c r="H18" s="94"/>
      <c r="I18" s="112">
        <f>SUM(I17)</f>
        <v>-406000000</v>
      </c>
      <c r="J18" s="94"/>
      <c r="K18" s="111">
        <v>0</v>
      </c>
      <c r="L18" s="94"/>
      <c r="M18" s="112">
        <f>SUM(C18:K18)</f>
        <v>-406000000</v>
      </c>
    </row>
    <row r="19" spans="1:13" ht="20.25" customHeight="1">
      <c r="A19" s="19" t="s">
        <v>32</v>
      </c>
      <c r="B19" s="1"/>
      <c r="C19" s="24"/>
      <c r="D19" s="24"/>
      <c r="E19" s="24"/>
      <c r="F19" s="24"/>
      <c r="G19" s="24"/>
      <c r="H19" s="34"/>
      <c r="I19" s="24"/>
      <c r="J19" s="24"/>
      <c r="K19" s="24"/>
      <c r="L19" s="24"/>
      <c r="M19" s="24"/>
    </row>
    <row r="20" spans="1:13" ht="20.25" customHeight="1">
      <c r="A20" s="75" t="s">
        <v>55</v>
      </c>
      <c r="B20" s="1"/>
      <c r="C20" s="78">
        <v>0</v>
      </c>
      <c r="D20" s="78"/>
      <c r="E20" s="78">
        <v>0</v>
      </c>
      <c r="F20" s="78"/>
      <c r="G20" s="78">
        <v>0</v>
      </c>
      <c r="H20" s="78"/>
      <c r="I20" s="85">
        <v>303639998</v>
      </c>
      <c r="J20" s="85"/>
      <c r="K20" s="78">
        <v>0</v>
      </c>
      <c r="L20" s="85"/>
      <c r="M20" s="85">
        <f>SUM(C20:K20)</f>
        <v>303639998</v>
      </c>
    </row>
    <row r="21" spans="1:13" ht="20.25" customHeight="1">
      <c r="A21" s="7" t="s">
        <v>33</v>
      </c>
      <c r="B21" s="17"/>
      <c r="C21" s="93">
        <v>0</v>
      </c>
      <c r="D21" s="90"/>
      <c r="E21" s="93">
        <v>0</v>
      </c>
      <c r="F21" s="91"/>
      <c r="G21" s="93">
        <v>0</v>
      </c>
      <c r="H21" s="91"/>
      <c r="I21" s="93">
        <v>7743697</v>
      </c>
      <c r="J21" s="85"/>
      <c r="K21" s="92">
        <v>447883277</v>
      </c>
      <c r="L21" s="85"/>
      <c r="M21" s="92">
        <f>SUM(C21:K21)</f>
        <v>455626974</v>
      </c>
    </row>
    <row r="22" spans="1:13" ht="20.25" customHeight="1">
      <c r="A22" s="18" t="s">
        <v>28</v>
      </c>
      <c r="B22" s="1"/>
      <c r="C22" s="79">
        <f>SUM(C20:C21)</f>
        <v>0</v>
      </c>
      <c r="D22" s="25"/>
      <c r="E22" s="79">
        <f>SUM(E20:E21)</f>
        <v>0</v>
      </c>
      <c r="F22" s="37"/>
      <c r="G22" s="79">
        <f>SUM(G20:G21)</f>
        <v>0</v>
      </c>
      <c r="H22" s="80"/>
      <c r="I22" s="84">
        <f>SUM(I20:I21)</f>
        <v>311383695</v>
      </c>
      <c r="J22" s="84"/>
      <c r="K22" s="84">
        <f>SUM(K20:K21)</f>
        <v>447883277</v>
      </c>
      <c r="L22" s="86"/>
      <c r="M22" s="84">
        <f>SUM(I22:K22)</f>
        <v>759266972</v>
      </c>
    </row>
    <row r="23" spans="1:13" ht="20.25" customHeight="1" thickBot="1">
      <c r="A23" s="18" t="s">
        <v>126</v>
      </c>
      <c r="B23" s="1"/>
      <c r="C23" s="27">
        <f>SUM(C13)</f>
        <v>200000000</v>
      </c>
      <c r="D23" s="23"/>
      <c r="E23" s="27">
        <f>SUM(E13)</f>
        <v>427500000</v>
      </c>
      <c r="F23" s="23"/>
      <c r="G23" s="27">
        <f>SUM(G13)</f>
        <v>20000000</v>
      </c>
      <c r="H23" s="23"/>
      <c r="I23" s="27">
        <f>SUM(I13+I18+I22)</f>
        <v>5201615220</v>
      </c>
      <c r="J23" s="23"/>
      <c r="K23" s="27">
        <f>SUM(K13+K18+K22)</f>
        <v>528518959</v>
      </c>
      <c r="L23" s="26"/>
      <c r="M23" s="27">
        <f>SUM(M13+M18+M22)</f>
        <v>6377634179</v>
      </c>
    </row>
    <row r="24" spans="1:13" ht="20.25" customHeight="1" thickTop="1">
      <c r="B24" s="113"/>
    </row>
    <row r="25" spans="1:13" ht="20.25" customHeight="1">
      <c r="A25" s="22" t="s">
        <v>71</v>
      </c>
    </row>
    <row r="26" spans="1:13" ht="20.25" customHeight="1">
      <c r="A26" s="241" t="s">
        <v>39</v>
      </c>
      <c r="B26" s="241"/>
      <c r="C26" s="241"/>
      <c r="D26" s="241"/>
      <c r="E26" s="241"/>
      <c r="F26" s="241"/>
      <c r="G26" s="20"/>
      <c r="H26" s="20"/>
      <c r="I26" s="20"/>
      <c r="J26" s="20"/>
      <c r="K26" s="8"/>
      <c r="L26" s="20"/>
      <c r="M26" s="20"/>
    </row>
    <row r="27" spans="1:13" ht="20.25" customHeight="1">
      <c r="A27" s="159"/>
      <c r="B27" s="159"/>
      <c r="C27" s="159"/>
      <c r="D27" s="159"/>
      <c r="E27" s="159"/>
      <c r="F27" s="159"/>
      <c r="G27" s="20"/>
      <c r="H27" s="20"/>
      <c r="I27" s="20"/>
      <c r="J27" s="20"/>
      <c r="K27" s="32"/>
      <c r="L27" s="20"/>
      <c r="M27" s="20"/>
    </row>
    <row r="28" spans="1:13" ht="20.25" customHeight="1">
      <c r="A28" s="28"/>
      <c r="B28" s="28"/>
      <c r="C28" s="16"/>
      <c r="D28" s="158"/>
      <c r="E28" s="240"/>
      <c r="F28" s="240"/>
      <c r="G28" s="240"/>
      <c r="H28" s="240"/>
      <c r="I28" s="240"/>
      <c r="J28" s="158"/>
      <c r="K28" s="106" t="s">
        <v>97</v>
      </c>
      <c r="L28" s="158"/>
      <c r="M28" s="16"/>
    </row>
    <row r="29" spans="1:13" ht="20.25" customHeight="1">
      <c r="A29" s="28"/>
      <c r="B29" s="28"/>
      <c r="C29" s="16"/>
      <c r="D29" s="158"/>
      <c r="E29" s="158"/>
      <c r="F29" s="158"/>
      <c r="G29" s="239" t="s">
        <v>10</v>
      </c>
      <c r="H29" s="239"/>
      <c r="I29" s="239"/>
      <c r="J29" s="158"/>
      <c r="K29" s="157" t="s">
        <v>31</v>
      </c>
      <c r="L29" s="158"/>
      <c r="M29" s="16"/>
    </row>
    <row r="30" spans="1:13" ht="20.25" customHeight="1">
      <c r="A30" s="28"/>
      <c r="B30" s="28"/>
      <c r="C30" s="16"/>
      <c r="D30" s="158"/>
      <c r="E30" s="158"/>
      <c r="F30" s="158"/>
      <c r="G30" s="158"/>
      <c r="H30" s="158"/>
      <c r="I30" s="158"/>
      <c r="J30" s="158"/>
      <c r="K30" s="76" t="s">
        <v>151</v>
      </c>
      <c r="L30" s="158"/>
      <c r="M30" s="16"/>
    </row>
    <row r="31" spans="1:13" ht="20.25" customHeight="1">
      <c r="A31" s="28"/>
      <c r="B31" s="28"/>
      <c r="C31" s="158" t="s">
        <v>3</v>
      </c>
      <c r="D31" s="21"/>
      <c r="E31" s="158"/>
      <c r="F31" s="21"/>
      <c r="G31" s="21"/>
      <c r="H31" s="21"/>
      <c r="I31" s="158"/>
      <c r="J31" s="158"/>
      <c r="K31" s="76" t="s">
        <v>152</v>
      </c>
      <c r="L31" s="158"/>
      <c r="M31" s="21"/>
    </row>
    <row r="32" spans="1:13" ht="20.25" customHeight="1">
      <c r="A32" s="28"/>
      <c r="B32" s="28"/>
      <c r="C32" s="158"/>
      <c r="D32" s="21"/>
      <c r="E32" s="158"/>
      <c r="F32" s="21"/>
      <c r="G32" s="21"/>
      <c r="H32" s="21"/>
      <c r="I32" s="158"/>
      <c r="J32" s="158"/>
      <c r="K32" s="76" t="s">
        <v>153</v>
      </c>
      <c r="L32" s="158"/>
      <c r="M32" s="21"/>
    </row>
    <row r="33" spans="1:13" ht="20.25" customHeight="1">
      <c r="A33" s="28"/>
      <c r="B33" s="28"/>
      <c r="C33" s="89" t="s">
        <v>96</v>
      </c>
      <c r="D33" s="158"/>
      <c r="E33" s="89" t="s">
        <v>78</v>
      </c>
      <c r="F33" s="33"/>
      <c r="G33" s="158" t="s">
        <v>18</v>
      </c>
      <c r="H33" s="158"/>
      <c r="I33" s="158"/>
      <c r="J33" s="158"/>
      <c r="K33" s="76" t="s">
        <v>154</v>
      </c>
      <c r="L33" s="158"/>
      <c r="M33" s="158" t="s">
        <v>2</v>
      </c>
    </row>
    <row r="34" spans="1:13" ht="20.25" customHeight="1">
      <c r="A34" s="31" t="s">
        <v>7</v>
      </c>
      <c r="B34" s="14" t="s">
        <v>0</v>
      </c>
      <c r="C34" s="158" t="s">
        <v>4</v>
      </c>
      <c r="D34" s="158"/>
      <c r="E34" s="89" t="s">
        <v>79</v>
      </c>
      <c r="F34" s="33"/>
      <c r="G34" s="158" t="s">
        <v>17</v>
      </c>
      <c r="H34" s="158"/>
      <c r="I34" s="158" t="s">
        <v>5</v>
      </c>
      <c r="J34" s="158"/>
      <c r="K34" s="77" t="s">
        <v>155</v>
      </c>
      <c r="L34" s="158"/>
      <c r="M34" s="158" t="s">
        <v>19</v>
      </c>
    </row>
    <row r="35" spans="1:13" ht="20.25" customHeight="1">
      <c r="A35" s="31"/>
      <c r="B35" s="31"/>
      <c r="C35" s="238" t="s">
        <v>72</v>
      </c>
      <c r="D35" s="238"/>
      <c r="E35" s="238"/>
      <c r="F35" s="238"/>
      <c r="G35" s="238"/>
      <c r="H35" s="238"/>
      <c r="I35" s="238"/>
      <c r="J35" s="238"/>
      <c r="K35" s="238"/>
      <c r="L35" s="238"/>
      <c r="M35" s="238"/>
    </row>
    <row r="36" spans="1:13" ht="20.25" customHeight="1">
      <c r="A36" s="35" t="s">
        <v>164</v>
      </c>
      <c r="B36" s="35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</row>
    <row r="37" spans="1:13" ht="20.25" customHeight="1">
      <c r="A37" s="35" t="s">
        <v>165</v>
      </c>
      <c r="B37" s="35"/>
      <c r="C37" s="230">
        <v>200000000</v>
      </c>
      <c r="D37" s="231"/>
      <c r="E37" s="230">
        <v>427500000</v>
      </c>
      <c r="F37" s="231"/>
      <c r="G37" s="230">
        <v>20000000</v>
      </c>
      <c r="H37" s="56"/>
      <c r="I37" s="230">
        <v>5553077271</v>
      </c>
      <c r="J37" s="230"/>
      <c r="K37" s="230">
        <v>343062137</v>
      </c>
      <c r="L37" s="230"/>
      <c r="M37" s="230">
        <f>SUM(C37:K37)</f>
        <v>6543639408</v>
      </c>
    </row>
    <row r="38" spans="1:13" ht="20.25" customHeight="1">
      <c r="A38" s="146" t="s">
        <v>156</v>
      </c>
      <c r="B38" s="17">
        <v>3</v>
      </c>
      <c r="C38" s="108">
        <v>0</v>
      </c>
      <c r="D38" s="107"/>
      <c r="E38" s="108">
        <v>0</v>
      </c>
      <c r="F38" s="107"/>
      <c r="G38" s="108">
        <v>0</v>
      </c>
      <c r="H38" s="48"/>
      <c r="I38" s="214">
        <v>-2506747</v>
      </c>
      <c r="J38" s="214"/>
      <c r="K38" s="214">
        <v>279049838</v>
      </c>
      <c r="L38" s="214"/>
      <c r="M38" s="214">
        <f>SUM(C38:K38)</f>
        <v>276543091</v>
      </c>
    </row>
    <row r="39" spans="1:13" ht="20.25" customHeight="1">
      <c r="A39" s="35" t="s">
        <v>141</v>
      </c>
      <c r="B39" s="35"/>
      <c r="C39" s="212">
        <f>SUM(C37:C38)</f>
        <v>200000000</v>
      </c>
      <c r="D39" s="15"/>
      <c r="E39" s="212">
        <f>SUM(E37:E38)</f>
        <v>427500000</v>
      </c>
      <c r="F39" s="15"/>
      <c r="G39" s="212">
        <f>SUM(G37:G38)</f>
        <v>20000000</v>
      </c>
      <c r="H39" s="48"/>
      <c r="I39" s="212">
        <f>SUM(I37:I38)</f>
        <v>5550570524</v>
      </c>
      <c r="J39" s="213"/>
      <c r="K39" s="212">
        <f>SUM(K37:K38)</f>
        <v>622111975</v>
      </c>
      <c r="L39" s="213"/>
      <c r="M39" s="212">
        <f>SUM(C39:K39)</f>
        <v>6820182499</v>
      </c>
    </row>
    <row r="40" spans="1:13" ht="20.25" customHeight="1">
      <c r="A40" s="15" t="s">
        <v>116</v>
      </c>
      <c r="B40" s="17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</row>
    <row r="41" spans="1:13" ht="20.25" customHeight="1">
      <c r="A41" s="15" t="s">
        <v>112</v>
      </c>
      <c r="B41" s="17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</row>
    <row r="42" spans="1:13" ht="20.25" customHeight="1">
      <c r="A42" s="36" t="s">
        <v>117</v>
      </c>
      <c r="B42" s="1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</row>
    <row r="43" spans="1:13" ht="20.25" customHeight="1">
      <c r="A43" s="48" t="s">
        <v>113</v>
      </c>
      <c r="B43" s="17">
        <v>18</v>
      </c>
      <c r="C43" s="108">
        <v>0</v>
      </c>
      <c r="D43" s="107"/>
      <c r="E43" s="108">
        <v>0</v>
      </c>
      <c r="F43" s="107"/>
      <c r="G43" s="108">
        <v>0</v>
      </c>
      <c r="H43" s="107"/>
      <c r="I43" s="109">
        <v>-406000000</v>
      </c>
      <c r="J43" s="107"/>
      <c r="K43" s="108">
        <v>0</v>
      </c>
      <c r="L43" s="107"/>
      <c r="M43" s="109">
        <f>SUM(C43:K43)</f>
        <v>-406000000</v>
      </c>
    </row>
    <row r="44" spans="1:13" ht="20.25" customHeight="1">
      <c r="A44" s="15" t="s">
        <v>123</v>
      </c>
      <c r="B44" s="17"/>
      <c r="C44" s="111">
        <v>0</v>
      </c>
      <c r="D44" s="94"/>
      <c r="E44" s="111">
        <v>0</v>
      </c>
      <c r="F44" s="94"/>
      <c r="G44" s="111">
        <v>0</v>
      </c>
      <c r="H44" s="94"/>
      <c r="I44" s="112">
        <f>SUM(I43)</f>
        <v>-406000000</v>
      </c>
      <c r="J44" s="94"/>
      <c r="K44" s="111">
        <v>0</v>
      </c>
      <c r="L44" s="94"/>
      <c r="M44" s="112">
        <f>SUM(C44:K44)</f>
        <v>-406000000</v>
      </c>
    </row>
    <row r="45" spans="1:13" ht="20.25" customHeight="1">
      <c r="A45" s="19" t="s">
        <v>175</v>
      </c>
      <c r="B45" s="1"/>
      <c r="C45" s="24"/>
      <c r="D45" s="24"/>
      <c r="E45" s="24"/>
      <c r="F45" s="24"/>
      <c r="G45" s="24"/>
      <c r="H45" s="34"/>
      <c r="I45" s="24"/>
      <c r="J45" s="24"/>
      <c r="K45" s="24"/>
      <c r="L45" s="24"/>
      <c r="M45" s="24"/>
    </row>
    <row r="46" spans="1:13" ht="20.25" customHeight="1">
      <c r="A46" s="75" t="s">
        <v>55</v>
      </c>
      <c r="B46" s="1"/>
      <c r="C46" s="147">
        <v>0</v>
      </c>
      <c r="D46" s="147"/>
      <c r="E46" s="147">
        <v>0</v>
      </c>
      <c r="F46" s="147"/>
      <c r="G46" s="147">
        <v>0</v>
      </c>
      <c r="H46" s="147"/>
      <c r="I46" s="85">
        <f>'PL4-5'!G86</f>
        <v>409713402</v>
      </c>
      <c r="J46" s="85"/>
      <c r="K46" s="147">
        <v>0</v>
      </c>
      <c r="L46" s="85"/>
      <c r="M46" s="85">
        <f>SUM(C46:K46)</f>
        <v>409713402</v>
      </c>
    </row>
    <row r="47" spans="1:13" ht="20.25" customHeight="1">
      <c r="A47" s="229" t="s">
        <v>173</v>
      </c>
      <c r="B47" s="17"/>
      <c r="C47" s="148">
        <v>0</v>
      </c>
      <c r="D47" s="124"/>
      <c r="E47" s="148">
        <v>0</v>
      </c>
      <c r="F47" s="149"/>
      <c r="G47" s="148">
        <v>0</v>
      </c>
      <c r="H47" s="149"/>
      <c r="I47" s="148">
        <f>'PL4-5'!G93</f>
        <v>0</v>
      </c>
      <c r="J47" s="85"/>
      <c r="K47" s="92">
        <f>'PL4-5'!G102</f>
        <v>-300406148</v>
      </c>
      <c r="L47" s="85"/>
      <c r="M47" s="92">
        <f>SUM(C47:K47)</f>
        <v>-300406148</v>
      </c>
    </row>
    <row r="48" spans="1:13" ht="20.25" customHeight="1">
      <c r="A48" s="18" t="s">
        <v>174</v>
      </c>
      <c r="B48" s="1"/>
      <c r="C48" s="79">
        <f>SUM(C46:C47)</f>
        <v>0</v>
      </c>
      <c r="D48" s="25"/>
      <c r="E48" s="79">
        <f>SUM(E46:E47)</f>
        <v>0</v>
      </c>
      <c r="F48" s="37"/>
      <c r="G48" s="79">
        <f>SUM(G46:G47)</f>
        <v>0</v>
      </c>
      <c r="H48" s="80"/>
      <c r="I48" s="84">
        <f>SUM(I46:I47)</f>
        <v>409713402</v>
      </c>
      <c r="J48" s="84"/>
      <c r="K48" s="84">
        <f>SUM(K46:K47)</f>
        <v>-300406148</v>
      </c>
      <c r="L48" s="86"/>
      <c r="M48" s="84">
        <f>SUM(I48:K48)</f>
        <v>109307254</v>
      </c>
    </row>
    <row r="49" spans="1:13" ht="20.25" customHeight="1" thickBot="1">
      <c r="A49" s="18" t="s">
        <v>142</v>
      </c>
      <c r="B49" s="1"/>
      <c r="C49" s="27">
        <f>C39+C44+C48</f>
        <v>200000000</v>
      </c>
      <c r="D49" s="23"/>
      <c r="E49" s="27">
        <f>E39+E44+E48</f>
        <v>427500000</v>
      </c>
      <c r="F49" s="23"/>
      <c r="G49" s="27">
        <f>G39+G44+G48</f>
        <v>20000000</v>
      </c>
      <c r="H49" s="23"/>
      <c r="I49" s="27">
        <f>I39+I44+I48</f>
        <v>5554283926</v>
      </c>
      <c r="J49" s="23"/>
      <c r="K49" s="27">
        <f>K39+K44+K48</f>
        <v>321705827</v>
      </c>
      <c r="L49" s="26"/>
      <c r="M49" s="27">
        <f>M39+M44+M48</f>
        <v>6523489753</v>
      </c>
    </row>
    <row r="50" spans="1:13" ht="20.25" customHeight="1" thickTop="1"/>
  </sheetData>
  <mergeCells count="8">
    <mergeCell ref="C35:M35"/>
    <mergeCell ref="G5:I5"/>
    <mergeCell ref="C11:M11"/>
    <mergeCell ref="E4:I4"/>
    <mergeCell ref="A2:F2"/>
    <mergeCell ref="A26:F26"/>
    <mergeCell ref="E28:I28"/>
    <mergeCell ref="G29:I29"/>
  </mergeCells>
  <pageMargins left="0.8" right="0.6" top="0.48" bottom="0.5" header="0.5" footer="0.5"/>
  <pageSetup paperSize="9" scale="85" firstPageNumber="6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24" max="16383" man="1"/>
  </rowBreaks>
  <ignoredErrors>
    <ignoredError sqref="M17 M38 M4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47"/>
  <sheetViews>
    <sheetView topLeftCell="C22" zoomScaleNormal="100" zoomScaleSheetLayoutView="100" workbookViewId="0">
      <selection activeCell="I9" sqref="I9"/>
    </sheetView>
  </sheetViews>
  <sheetFormatPr defaultColWidth="9.140625" defaultRowHeight="18.75" customHeight="1"/>
  <cols>
    <col min="1" max="1" width="9.140625" style="59"/>
    <col min="2" max="2" width="53.5703125" style="60" customWidth="1"/>
    <col min="3" max="3" width="6.5703125" style="60" customWidth="1"/>
    <col min="4" max="4" width="1" style="61" hidden="1" customWidth="1"/>
    <col min="5" max="5" width="15.28515625" style="8" customWidth="1"/>
    <col min="6" max="6" width="1.28515625" style="62" customWidth="1"/>
    <col min="7" max="7" width="15.28515625" style="8" customWidth="1"/>
    <col min="8" max="8" width="12" style="8" bestFit="1" customWidth="1"/>
    <col min="9" max="9" width="14" style="8" bestFit="1" customWidth="1"/>
    <col min="10" max="10" width="13.5703125" style="8" bestFit="1" customWidth="1"/>
    <col min="11" max="11" width="15.140625" style="216" bestFit="1" customWidth="1"/>
    <col min="12" max="16384" width="9.140625" style="8"/>
  </cols>
  <sheetData>
    <row r="1" spans="1:11" s="46" customFormat="1" ht="18.75" customHeight="1">
      <c r="A1" s="22" t="s">
        <v>71</v>
      </c>
      <c r="B1" s="63"/>
      <c r="C1" s="63"/>
      <c r="D1" s="64"/>
      <c r="E1" s="65"/>
      <c r="F1" s="66"/>
      <c r="G1" s="65"/>
      <c r="K1" s="215"/>
    </row>
    <row r="2" spans="1:11" ht="18.75" customHeight="1">
      <c r="A2" s="244" t="s">
        <v>63</v>
      </c>
      <c r="B2" s="244"/>
      <c r="C2" s="244"/>
      <c r="D2" s="244"/>
      <c r="E2" s="244"/>
      <c r="F2" s="244"/>
      <c r="G2" s="244"/>
    </row>
    <row r="3" spans="1:11" ht="14.45" customHeight="1">
      <c r="A3" s="160"/>
      <c r="B3" s="160"/>
      <c r="C3" s="160"/>
      <c r="D3" s="47"/>
      <c r="F3" s="8"/>
    </row>
    <row r="4" spans="1:11" ht="17.100000000000001" customHeight="1">
      <c r="A4" s="160"/>
      <c r="B4" s="160"/>
      <c r="C4" s="160"/>
      <c r="D4" s="47"/>
      <c r="E4" s="242" t="s">
        <v>110</v>
      </c>
      <c r="F4" s="243"/>
      <c r="G4" s="243"/>
    </row>
    <row r="5" spans="1:11" ht="17.100000000000001" customHeight="1">
      <c r="A5" s="160"/>
      <c r="B5" s="160"/>
      <c r="C5" s="160"/>
      <c r="D5" s="47"/>
      <c r="E5" s="245" t="s">
        <v>109</v>
      </c>
      <c r="F5" s="234"/>
      <c r="G5" s="234"/>
    </row>
    <row r="6" spans="1:11" ht="17.100000000000001" customHeight="1">
      <c r="A6" s="39"/>
      <c r="B6" s="39"/>
      <c r="C6" s="11" t="s">
        <v>0</v>
      </c>
      <c r="D6" s="11"/>
      <c r="E6" s="174">
        <v>2020</v>
      </c>
      <c r="F6" s="174"/>
      <c r="G6" s="174">
        <v>2019</v>
      </c>
    </row>
    <row r="7" spans="1:11" ht="17.100000000000001" customHeight="1">
      <c r="A7" s="39"/>
      <c r="B7" s="39"/>
      <c r="C7" s="39"/>
      <c r="D7" s="11"/>
      <c r="E7" s="235" t="s">
        <v>72</v>
      </c>
      <c r="F7" s="235"/>
      <c r="G7" s="235"/>
    </row>
    <row r="8" spans="1:11" s="9" customFormat="1" ht="17.100000000000001" customHeight="1">
      <c r="A8" s="3" t="s">
        <v>20</v>
      </c>
      <c r="B8" s="36"/>
      <c r="C8" s="36"/>
      <c r="D8" s="17"/>
      <c r="K8" s="217"/>
    </row>
    <row r="9" spans="1:11" s="49" customFormat="1" ht="17.100000000000001" customHeight="1">
      <c r="A9" s="29" t="s">
        <v>98</v>
      </c>
      <c r="B9" s="48"/>
      <c r="C9" s="48"/>
      <c r="D9" s="17"/>
      <c r="E9" s="50">
        <v>4974970440</v>
      </c>
      <c r="F9" s="50"/>
      <c r="G9" s="50">
        <v>5731398366</v>
      </c>
      <c r="K9" s="218"/>
    </row>
    <row r="10" spans="1:11" s="49" customFormat="1" ht="17.100000000000001" customHeight="1">
      <c r="A10" s="29" t="s">
        <v>99</v>
      </c>
      <c r="B10" s="48"/>
      <c r="C10" s="48"/>
      <c r="D10" s="17"/>
      <c r="E10" s="50">
        <v>110752382</v>
      </c>
      <c r="F10" s="50"/>
      <c r="G10" s="50">
        <v>-11091307</v>
      </c>
      <c r="K10" s="218"/>
    </row>
    <row r="11" spans="1:11" s="49" customFormat="1" ht="17.100000000000001" customHeight="1">
      <c r="A11" s="29" t="s">
        <v>60</v>
      </c>
      <c r="B11" s="48"/>
      <c r="C11" s="48"/>
      <c r="D11" s="17"/>
      <c r="E11" s="50">
        <v>94707343</v>
      </c>
      <c r="F11" s="50"/>
      <c r="G11" s="50">
        <v>115391320</v>
      </c>
      <c r="K11" s="218"/>
    </row>
    <row r="12" spans="1:11" s="49" customFormat="1" ht="17.100000000000001" customHeight="1">
      <c r="A12" s="29" t="s">
        <v>100</v>
      </c>
      <c r="B12" s="48"/>
      <c r="C12" s="48"/>
      <c r="D12" s="17"/>
      <c r="E12" s="50">
        <v>83824296</v>
      </c>
      <c r="F12" s="50"/>
      <c r="G12" s="50">
        <v>61209439</v>
      </c>
      <c r="K12" s="218"/>
    </row>
    <row r="13" spans="1:11" s="49" customFormat="1" ht="17.100000000000001" customHeight="1">
      <c r="A13" s="29" t="s">
        <v>15</v>
      </c>
      <c r="B13" s="48"/>
      <c r="C13" s="48"/>
      <c r="D13" s="17"/>
      <c r="E13" s="50">
        <v>12214677</v>
      </c>
      <c r="F13" s="50"/>
      <c r="G13" s="50">
        <v>29832104</v>
      </c>
      <c r="K13" s="218"/>
    </row>
    <row r="14" spans="1:11" s="49" customFormat="1" ht="17.100000000000001" customHeight="1">
      <c r="A14" s="29" t="s">
        <v>105</v>
      </c>
      <c r="B14" s="48"/>
      <c r="C14" s="48"/>
      <c r="D14" s="17"/>
      <c r="E14" s="50">
        <v>-3566768973</v>
      </c>
      <c r="F14" s="50"/>
      <c r="G14" s="50">
        <v>-3390827046</v>
      </c>
      <c r="K14" s="218"/>
    </row>
    <row r="15" spans="1:11" s="49" customFormat="1" ht="17.100000000000001" customHeight="1">
      <c r="A15" s="29" t="s">
        <v>61</v>
      </c>
      <c r="B15" s="48"/>
      <c r="C15" s="48"/>
      <c r="D15" s="17"/>
      <c r="E15" s="50">
        <v>-774365118</v>
      </c>
      <c r="F15" s="50"/>
      <c r="G15" s="50">
        <v>-897065949</v>
      </c>
      <c r="K15" s="218"/>
    </row>
    <row r="16" spans="1:11" s="49" customFormat="1" ht="17.100000000000001" customHeight="1">
      <c r="A16" s="29" t="s">
        <v>12</v>
      </c>
      <c r="B16" s="48"/>
      <c r="C16" s="48"/>
      <c r="D16" s="17"/>
      <c r="E16" s="50">
        <v>-176046146</v>
      </c>
      <c r="F16" s="50"/>
      <c r="G16" s="50">
        <v>-222397441</v>
      </c>
      <c r="K16" s="218"/>
    </row>
    <row r="17" spans="1:13" s="49" customFormat="1" ht="17.100000000000001" customHeight="1">
      <c r="A17" s="29" t="s">
        <v>14</v>
      </c>
      <c r="B17" s="48"/>
      <c r="C17" s="48"/>
      <c r="D17" s="17"/>
      <c r="E17" s="50">
        <v>-610513626</v>
      </c>
      <c r="F17" s="50"/>
      <c r="G17" s="50">
        <v>-653748584</v>
      </c>
      <c r="I17" s="218"/>
      <c r="J17" s="222"/>
      <c r="K17" s="218"/>
    </row>
    <row r="18" spans="1:13" s="49" customFormat="1" ht="17.100000000000001" customHeight="1">
      <c r="A18" s="30" t="s">
        <v>56</v>
      </c>
      <c r="B18" s="48"/>
      <c r="C18" s="48"/>
      <c r="D18" s="17"/>
      <c r="E18" s="50">
        <v>-66165034</v>
      </c>
      <c r="F18" s="50"/>
      <c r="G18" s="50">
        <v>-113604601</v>
      </c>
      <c r="I18" s="218"/>
      <c r="J18" s="222"/>
      <c r="K18" s="218"/>
    </row>
    <row r="19" spans="1:13" s="49" customFormat="1" ht="17.100000000000001" customHeight="1">
      <c r="A19" s="29" t="s">
        <v>157</v>
      </c>
      <c r="B19" s="48"/>
      <c r="C19" s="48"/>
      <c r="D19" s="17"/>
      <c r="E19" s="50">
        <v>4870930362</v>
      </c>
      <c r="F19" s="50"/>
      <c r="G19" s="50">
        <v>7038568043</v>
      </c>
      <c r="H19" s="50"/>
      <c r="K19" s="218"/>
    </row>
    <row r="20" spans="1:13" s="49" customFormat="1" ht="17.100000000000001" customHeight="1">
      <c r="A20" s="29" t="s">
        <v>158</v>
      </c>
      <c r="B20" s="48"/>
      <c r="C20" s="48"/>
      <c r="D20" s="17"/>
      <c r="E20" s="50">
        <v>-3770478137</v>
      </c>
      <c r="F20" s="50"/>
      <c r="G20" s="50">
        <v>-7428632949</v>
      </c>
      <c r="H20" s="50"/>
      <c r="K20" s="218"/>
    </row>
    <row r="21" spans="1:13" s="51" customFormat="1" ht="17.100000000000001" customHeight="1">
      <c r="A21" s="4" t="s">
        <v>134</v>
      </c>
      <c r="B21" s="15"/>
      <c r="C21" s="15"/>
      <c r="D21" s="43"/>
      <c r="E21" s="67">
        <f>SUM(E9:E20)</f>
        <v>1183062466</v>
      </c>
      <c r="F21" s="37"/>
      <c r="G21" s="67">
        <f>SUM(G9:G20)</f>
        <v>259031395</v>
      </c>
      <c r="H21" s="50"/>
      <c r="J21" s="37"/>
      <c r="K21" s="219"/>
    </row>
    <row r="22" spans="1:13" s="51" customFormat="1" ht="11.1" customHeight="1">
      <c r="A22" s="4"/>
      <c r="B22" s="15"/>
      <c r="C22" s="15"/>
      <c r="D22" s="43"/>
      <c r="E22" s="37"/>
      <c r="F22" s="37"/>
      <c r="G22" s="37"/>
      <c r="K22" s="219"/>
    </row>
    <row r="23" spans="1:13" ht="17.100000000000001" customHeight="1">
      <c r="A23" s="3" t="s">
        <v>49</v>
      </c>
      <c r="B23" s="40"/>
      <c r="C23" s="40"/>
      <c r="D23" s="17"/>
      <c r="E23" s="68"/>
      <c r="F23" s="69"/>
      <c r="G23" s="68"/>
    </row>
    <row r="24" spans="1:13" ht="17.100000000000001" customHeight="1">
      <c r="A24" s="156" t="s">
        <v>57</v>
      </c>
      <c r="B24" s="3"/>
      <c r="C24" s="3"/>
      <c r="D24" s="17"/>
      <c r="E24" s="68"/>
      <c r="F24" s="69"/>
      <c r="G24" s="68"/>
    </row>
    <row r="25" spans="1:13" ht="17.100000000000001" customHeight="1">
      <c r="A25" s="29" t="s">
        <v>103</v>
      </c>
      <c r="B25" s="7"/>
      <c r="C25" s="7"/>
      <c r="D25" s="17"/>
      <c r="E25" s="133">
        <v>55120</v>
      </c>
      <c r="F25" s="134"/>
      <c r="G25" s="133">
        <v>3050634</v>
      </c>
    </row>
    <row r="26" spans="1:13" s="82" customFormat="1" ht="17.100000000000001" customHeight="1">
      <c r="A26" s="156" t="s">
        <v>65</v>
      </c>
      <c r="B26" s="156"/>
      <c r="C26" s="156"/>
      <c r="D26" s="17"/>
      <c r="E26" s="133">
        <f>E25</f>
        <v>55120</v>
      </c>
      <c r="F26" s="135"/>
      <c r="G26" s="133">
        <f>G25</f>
        <v>3050634</v>
      </c>
      <c r="K26" s="220"/>
    </row>
    <row r="27" spans="1:13" s="82" customFormat="1" ht="11.1" customHeight="1">
      <c r="A27" s="4"/>
      <c r="B27" s="4"/>
      <c r="C27" s="4"/>
      <c r="D27" s="43"/>
      <c r="E27" s="81"/>
      <c r="F27" s="71"/>
      <c r="G27" s="81"/>
      <c r="K27" s="220"/>
      <c r="M27" s="82" t="s">
        <v>7</v>
      </c>
    </row>
    <row r="28" spans="1:13" s="82" customFormat="1" ht="17.100000000000001" customHeight="1">
      <c r="A28" s="156" t="s">
        <v>133</v>
      </c>
      <c r="B28" s="4"/>
      <c r="C28" s="4"/>
      <c r="D28" s="43"/>
      <c r="E28" s="81"/>
      <c r="F28" s="71"/>
      <c r="G28" s="81"/>
      <c r="K28" s="220"/>
    </row>
    <row r="29" spans="1:13" ht="17.100000000000001" customHeight="1">
      <c r="A29" s="29" t="s">
        <v>104</v>
      </c>
      <c r="B29" s="7"/>
      <c r="C29" s="7"/>
      <c r="D29" s="17"/>
      <c r="E29" s="83">
        <v>-21946273</v>
      </c>
      <c r="F29" s="70"/>
      <c r="G29" s="83">
        <v>-25637859</v>
      </c>
    </row>
    <row r="30" spans="1:13" ht="17.100000000000001" customHeight="1">
      <c r="A30" s="156" t="s">
        <v>66</v>
      </c>
      <c r="B30" s="156"/>
      <c r="C30" s="156"/>
      <c r="D30" s="17"/>
      <c r="E30" s="95">
        <f>SUM(E29)</f>
        <v>-21946273</v>
      </c>
      <c r="F30" s="96"/>
      <c r="G30" s="95">
        <f>SUM(G29)</f>
        <v>-25637859</v>
      </c>
    </row>
    <row r="31" spans="1:13" ht="17.100000000000001" customHeight="1">
      <c r="A31" s="4" t="s">
        <v>118</v>
      </c>
      <c r="B31" s="4"/>
      <c r="C31" s="4"/>
      <c r="D31" s="17"/>
      <c r="E31" s="97">
        <f>SUM(E26+E30)</f>
        <v>-21891153</v>
      </c>
      <c r="F31" s="72"/>
      <c r="G31" s="97">
        <f>SUM(G26+G30)</f>
        <v>-22587225</v>
      </c>
      <c r="J31" s="62"/>
      <c r="K31" s="219"/>
    </row>
    <row r="32" spans="1:13" ht="11.1" customHeight="1">
      <c r="A32" s="4"/>
      <c r="B32" s="4"/>
      <c r="C32" s="4"/>
      <c r="D32" s="17"/>
      <c r="E32" s="98"/>
      <c r="F32" s="72"/>
      <c r="G32" s="98"/>
    </row>
    <row r="33" spans="1:11" ht="17.100000000000001" customHeight="1">
      <c r="A33" s="3" t="s">
        <v>114</v>
      </c>
      <c r="B33" s="4"/>
      <c r="C33" s="4"/>
      <c r="D33" s="17"/>
      <c r="E33" s="98"/>
      <c r="F33" s="72"/>
      <c r="G33" s="98"/>
    </row>
    <row r="34" spans="1:11" ht="17.100000000000001" customHeight="1">
      <c r="A34" s="156" t="s">
        <v>159</v>
      </c>
      <c r="B34" s="4"/>
      <c r="C34" s="17"/>
      <c r="D34" s="17"/>
      <c r="E34" s="68">
        <v>-12256224</v>
      </c>
      <c r="F34" s="110"/>
      <c r="G34" s="225">
        <v>0</v>
      </c>
    </row>
    <row r="35" spans="1:11" ht="17.100000000000001" customHeight="1">
      <c r="A35" s="156" t="s">
        <v>160</v>
      </c>
      <c r="B35" s="4"/>
      <c r="C35" s="17"/>
      <c r="D35" s="17"/>
      <c r="E35" s="68">
        <v>-810374</v>
      </c>
      <c r="F35" s="110"/>
      <c r="G35" s="225">
        <v>0</v>
      </c>
    </row>
    <row r="36" spans="1:11" ht="17.100000000000001" customHeight="1">
      <c r="A36" s="156" t="s">
        <v>115</v>
      </c>
      <c r="B36" s="4"/>
      <c r="C36" s="17">
        <v>18</v>
      </c>
      <c r="D36" s="17"/>
      <c r="E36" s="68">
        <v>-406000000</v>
      </c>
      <c r="F36" s="110"/>
      <c r="G36" s="68">
        <v>-406000000</v>
      </c>
    </row>
    <row r="37" spans="1:11" ht="17.100000000000001" customHeight="1">
      <c r="A37" s="4" t="s">
        <v>119</v>
      </c>
      <c r="B37" s="4"/>
      <c r="C37" s="4"/>
      <c r="D37" s="17"/>
      <c r="E37" s="97">
        <f>SUM(E34:E36)</f>
        <v>-419066598</v>
      </c>
      <c r="F37" s="72"/>
      <c r="G37" s="97">
        <f>SUM(G36)</f>
        <v>-406000000</v>
      </c>
      <c r="J37" s="62"/>
      <c r="K37" s="219"/>
    </row>
    <row r="38" spans="1:11" ht="11.1" customHeight="1">
      <c r="A38" s="4"/>
      <c r="B38" s="4"/>
      <c r="C38" s="4"/>
      <c r="D38" s="17"/>
      <c r="E38" s="98"/>
      <c r="F38" s="72"/>
      <c r="G38" s="98"/>
    </row>
    <row r="39" spans="1:11" ht="18.75" customHeight="1">
      <c r="A39" s="38" t="s">
        <v>176</v>
      </c>
      <c r="B39" s="38"/>
      <c r="C39" s="38"/>
      <c r="D39" s="17"/>
      <c r="E39" s="72">
        <f>E21+E31+E37</f>
        <v>742104715</v>
      </c>
      <c r="F39" s="71"/>
      <c r="G39" s="72">
        <f>G21+G31+G37</f>
        <v>-169555830</v>
      </c>
    </row>
    <row r="40" spans="1:11" ht="18.75" customHeight="1">
      <c r="A40" s="52" t="s">
        <v>86</v>
      </c>
      <c r="B40" s="7"/>
      <c r="C40" s="7"/>
      <c r="D40" s="17"/>
      <c r="E40" s="73">
        <v>434352896</v>
      </c>
      <c r="F40" s="70"/>
      <c r="G40" s="73">
        <v>763357324</v>
      </c>
    </row>
    <row r="41" spans="1:11" ht="18.75" customHeight="1" thickBot="1">
      <c r="A41" s="44" t="s">
        <v>111</v>
      </c>
      <c r="B41" s="4"/>
      <c r="C41" s="17">
        <v>4</v>
      </c>
      <c r="D41" s="17">
        <v>4</v>
      </c>
      <c r="E41" s="74">
        <f>SUM(E39:E40)</f>
        <v>1176457611</v>
      </c>
      <c r="F41" s="71"/>
      <c r="G41" s="74">
        <f>SUM(G39:G40)</f>
        <v>593801494</v>
      </c>
      <c r="J41" s="62"/>
      <c r="K41" s="219"/>
    </row>
    <row r="42" spans="1:11" s="56" customFormat="1" ht="18.75" customHeight="1" thickTop="1">
      <c r="A42" s="53"/>
      <c r="B42" s="54"/>
      <c r="C42" s="54"/>
      <c r="D42" s="55"/>
      <c r="E42" s="57"/>
      <c r="F42" s="57"/>
      <c r="G42" s="57"/>
      <c r="K42" s="221"/>
    </row>
    <row r="43" spans="1:11" s="56" customFormat="1" ht="18.75" customHeight="1">
      <c r="A43" s="58"/>
      <c r="B43" s="54"/>
      <c r="C43" s="54"/>
      <c r="D43" s="55"/>
      <c r="E43" s="57"/>
      <c r="F43" s="57"/>
      <c r="G43" s="57"/>
      <c r="K43" s="221"/>
    </row>
    <row r="44" spans="1:11" s="56" customFormat="1" ht="18.75" customHeight="1">
      <c r="A44" s="53"/>
      <c r="B44" s="54"/>
      <c r="C44" s="54"/>
      <c r="D44" s="55"/>
      <c r="E44" s="57"/>
      <c r="F44" s="57"/>
      <c r="G44" s="57"/>
      <c r="K44" s="221"/>
    </row>
    <row r="45" spans="1:11" s="56" customFormat="1" ht="18.75" customHeight="1">
      <c r="A45" s="53"/>
      <c r="B45" s="54"/>
      <c r="C45" s="54"/>
      <c r="D45" s="55"/>
      <c r="E45" s="57"/>
      <c r="F45" s="57"/>
      <c r="G45" s="57"/>
      <c r="K45" s="221"/>
    </row>
    <row r="46" spans="1:11" s="56" customFormat="1" ht="18.75" customHeight="1">
      <c r="A46" s="53"/>
      <c r="B46" s="54"/>
      <c r="C46" s="54"/>
      <c r="D46" s="55"/>
      <c r="F46" s="57"/>
      <c r="K46" s="221"/>
    </row>
    <row r="47" spans="1:11" s="56" customFormat="1" ht="18.75" customHeight="1">
      <c r="A47" s="53"/>
      <c r="B47" s="54"/>
      <c r="C47" s="54"/>
      <c r="D47" s="55"/>
      <c r="F47" s="57"/>
      <c r="K47" s="221"/>
    </row>
  </sheetData>
  <mergeCells count="4">
    <mergeCell ref="E4:G4"/>
    <mergeCell ref="A2:G2"/>
    <mergeCell ref="E5:G5"/>
    <mergeCell ref="E7:G7"/>
  </mergeCells>
  <phoneticPr fontId="17" type="noConversion"/>
  <pageMargins left="0.8" right="0.8" top="0.48" bottom="0.5" header="0.5" footer="0.5"/>
  <pageSetup paperSize="9" scale="85" firstPageNumber="8" orientation="portrait" useFirstPageNumber="1" r:id="rId1"/>
  <headerFooter alignWithMargins="0">
    <oddFooter>&amp;L  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NAV000</vt:lpstr>
      <vt:lpstr>fs</vt:lpstr>
      <vt:lpstr>PL4-5</vt:lpstr>
      <vt:lpstr>SH6-7</vt:lpstr>
      <vt:lpstr>cf8</vt:lpstr>
      <vt:lpstr>'cf8'!Print_Area</vt:lpstr>
      <vt:lpstr>fs!Print_Area</vt:lpstr>
      <vt:lpstr>'PL4-5'!Print_Area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Chanchai, Sakulkoedsin</dc:creator>
  <cp:lastModifiedBy>Windows User</cp:lastModifiedBy>
  <cp:lastPrinted>2020-08-11T07:47:55Z</cp:lastPrinted>
  <dcterms:created xsi:type="dcterms:W3CDTF">1997-11-01T09:46:40Z</dcterms:created>
  <dcterms:modified xsi:type="dcterms:W3CDTF">2020-08-11T10:02:21Z</dcterms:modified>
</cp:coreProperties>
</file>