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20\+NNCL\72. Q2'2020\FS Process\File for set\"/>
    </mc:Choice>
  </mc:AlternateContent>
  <xr:revisionPtr revIDLastSave="0" documentId="13_ncr:1_{6EA14291-546E-42DC-B004-5CD26EC7A975}" xr6:coauthVersionLast="44" xr6:coauthVersionMax="44" xr10:uidLastSave="{00000000-0000-0000-0000-000000000000}"/>
  <bookViews>
    <workbookView xWindow="-110" yWindow="-110" windowWidth="19420" windowHeight="10420" tabRatio="709" xr2:uid="{00000000-000D-0000-FFFF-FFFF00000000}"/>
  </bookViews>
  <sheets>
    <sheet name="BL3-5" sheetId="1" r:id="rId1"/>
    <sheet name="PL6" sheetId="13" r:id="rId2"/>
    <sheet name="PL7" sheetId="19" r:id="rId3"/>
    <sheet name="PL8" sheetId="18" r:id="rId4"/>
    <sheet name="PL9" sheetId="20" r:id="rId5"/>
    <sheet name="SH10" sheetId="14" r:id="rId6"/>
    <sheet name="SH11" sheetId="22" r:id="rId7"/>
    <sheet name="SH12" sheetId="15" r:id="rId8"/>
    <sheet name="SH13" sheetId="23" r:id="rId9"/>
    <sheet name="CF14-15" sheetId="16" r:id="rId10"/>
  </sheets>
  <definedNames>
    <definedName name="_xlnm.Print_Area" localSheetId="0">'BL3-5'!$A$1:$I$108</definedName>
    <definedName name="_xlnm.Print_Area" localSheetId="9">'CF14-15'!$A$1:$I$91</definedName>
    <definedName name="_xlnm.Print_Area" localSheetId="1">'PL6'!$A$1:$I$35</definedName>
    <definedName name="_xlnm.Print_Area" localSheetId="5">'SH10'!$A$1:$Q$32</definedName>
    <definedName name="_xlnm.Print_Area" localSheetId="6">'SH11'!$A$1:$R$31</definedName>
    <definedName name="_xlnm.Print_Area" localSheetId="7">'SH12'!$A$1:$M$24</definedName>
    <definedName name="_xlnm.Print_Area" localSheetId="8">'SH13'!$A$1:$R$29</definedName>
    <definedName name="_xlnm.Print_Titles" localSheetId="1">'PL6'!$1:$10</definedName>
    <definedName name="_xlnm.Print_Titles" localSheetId="3">'PL8'!$1:$10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5" i="16" l="1"/>
  <c r="C85" i="16"/>
  <c r="G76" i="1" l="1"/>
  <c r="C64" i="1" l="1"/>
  <c r="C78" i="1" s="1"/>
  <c r="E64" i="1"/>
  <c r="I64" i="1"/>
  <c r="G64" i="1"/>
  <c r="C26" i="16" l="1"/>
  <c r="G15" i="16"/>
  <c r="C15" i="16"/>
  <c r="G14" i="16"/>
  <c r="C14" i="16"/>
  <c r="P19" i="22" l="1"/>
  <c r="N19" i="22"/>
  <c r="L19" i="22"/>
  <c r="J19" i="22"/>
  <c r="H19" i="22"/>
  <c r="F19" i="22"/>
  <c r="P17" i="23"/>
  <c r="N17" i="23"/>
  <c r="L17" i="23"/>
  <c r="J17" i="23"/>
  <c r="H17" i="23"/>
  <c r="F17" i="23"/>
  <c r="R16" i="23"/>
  <c r="R17" i="23" s="1"/>
  <c r="R18" i="22"/>
  <c r="R19" i="22" s="1"/>
  <c r="I15" i="16" l="1"/>
  <c r="E15" i="16"/>
  <c r="H29" i="23"/>
  <c r="R28" i="23"/>
  <c r="N28" i="23"/>
  <c r="P26" i="23"/>
  <c r="L26" i="23"/>
  <c r="J26" i="23"/>
  <c r="H26" i="23"/>
  <c r="F26" i="23"/>
  <c r="P29" i="23"/>
  <c r="L29" i="23"/>
  <c r="J29" i="23"/>
  <c r="F29" i="23"/>
  <c r="R15" i="23"/>
  <c r="R11" i="23"/>
  <c r="M15" i="15"/>
  <c r="G23" i="15"/>
  <c r="E23" i="15"/>
  <c r="I21" i="15"/>
  <c r="G21" i="15"/>
  <c r="E21" i="15"/>
  <c r="M16" i="15"/>
  <c r="K16" i="15"/>
  <c r="K23" i="15" s="1"/>
  <c r="I16" i="15"/>
  <c r="I23" i="15" s="1"/>
  <c r="G16" i="15"/>
  <c r="E16" i="15"/>
  <c r="R17" i="22"/>
  <c r="K20" i="15"/>
  <c r="M20" i="15" s="1"/>
  <c r="K19" i="15"/>
  <c r="K21" i="15" s="1"/>
  <c r="J31" i="22"/>
  <c r="F31" i="22"/>
  <c r="N30" i="22"/>
  <c r="R30" i="22" s="1"/>
  <c r="P28" i="22"/>
  <c r="L28" i="22"/>
  <c r="J28" i="22"/>
  <c r="H28" i="22"/>
  <c r="F28" i="22"/>
  <c r="P13" i="22"/>
  <c r="P31" i="22" s="1"/>
  <c r="N13" i="22"/>
  <c r="L13" i="22"/>
  <c r="L31" i="22" s="1"/>
  <c r="J13" i="22"/>
  <c r="H13" i="22"/>
  <c r="H31" i="22" s="1"/>
  <c r="F13" i="22"/>
  <c r="R12" i="22"/>
  <c r="R11" i="22"/>
  <c r="K28" i="14"/>
  <c r="M28" i="14" s="1"/>
  <c r="I31" i="13"/>
  <c r="E31" i="13"/>
  <c r="E26" i="13"/>
  <c r="E19" i="13"/>
  <c r="E28" i="18"/>
  <c r="E32" i="18"/>
  <c r="E26" i="18"/>
  <c r="K29" i="14"/>
  <c r="I32" i="18"/>
  <c r="I28" i="18"/>
  <c r="I26" i="18"/>
  <c r="G26" i="18"/>
  <c r="C26" i="18"/>
  <c r="I28" i="13"/>
  <c r="I26" i="13"/>
  <c r="G26" i="13"/>
  <c r="C26" i="13"/>
  <c r="C19" i="13"/>
  <c r="E104" i="1"/>
  <c r="C28" i="13" l="1"/>
  <c r="C31" i="13" s="1"/>
  <c r="C34" i="13" s="1"/>
  <c r="M19" i="15"/>
  <c r="M21" i="15" s="1"/>
  <c r="M23" i="15" s="1"/>
  <c r="R13" i="22"/>
  <c r="E28" i="13"/>
  <c r="E35" i="18"/>
  <c r="I82" i="16" l="1"/>
  <c r="I71" i="16"/>
  <c r="I45" i="16"/>
  <c r="I27" i="16"/>
  <c r="I23" i="16"/>
  <c r="I14" i="16"/>
  <c r="E82" i="16"/>
  <c r="E71" i="16"/>
  <c r="E27" i="16"/>
  <c r="E26" i="16"/>
  <c r="E23" i="16"/>
  <c r="E14" i="16"/>
  <c r="G32" i="14"/>
  <c r="O30" i="14"/>
  <c r="I30" i="14"/>
  <c r="G30" i="14"/>
  <c r="E30" i="14"/>
  <c r="M29" i="14"/>
  <c r="Q29" i="14" s="1"/>
  <c r="O25" i="14"/>
  <c r="O32" i="14" s="1"/>
  <c r="K25" i="14"/>
  <c r="I25" i="14"/>
  <c r="I32" i="14" s="1"/>
  <c r="G25" i="14"/>
  <c r="E25" i="14"/>
  <c r="E32" i="14" s="1"/>
  <c r="Q24" i="14"/>
  <c r="Q25" i="14" s="1"/>
  <c r="M24" i="14"/>
  <c r="M25" i="14" s="1"/>
  <c r="Q15" i="14"/>
  <c r="O15" i="14"/>
  <c r="M15" i="14"/>
  <c r="Q11" i="14"/>
  <c r="M11" i="14"/>
  <c r="I16" i="20" l="1"/>
  <c r="E16" i="20"/>
  <c r="I19" i="18"/>
  <c r="E19" i="18"/>
  <c r="I16" i="19"/>
  <c r="E16" i="19"/>
  <c r="I19" i="13"/>
  <c r="I104" i="1"/>
  <c r="I76" i="1"/>
  <c r="E76" i="1"/>
  <c r="C76" i="1"/>
  <c r="I78" i="1"/>
  <c r="I106" i="1" s="1"/>
  <c r="E78" i="1"/>
  <c r="E106" i="1" s="1"/>
  <c r="I34" i="1"/>
  <c r="G34" i="1"/>
  <c r="E34" i="1"/>
  <c r="C34" i="1"/>
  <c r="I20" i="1"/>
  <c r="G20" i="1"/>
  <c r="E20" i="1"/>
  <c r="C20" i="1"/>
  <c r="E36" i="1" l="1"/>
  <c r="I36" i="1"/>
  <c r="G78" i="1"/>
  <c r="G36" i="1"/>
  <c r="C36" i="1"/>
  <c r="G16" i="20" l="1"/>
  <c r="N25" i="23" s="1"/>
  <c r="R25" i="23" s="1"/>
  <c r="C16" i="20"/>
  <c r="N27" i="22" s="1"/>
  <c r="R27" i="22" s="1"/>
  <c r="G16" i="19"/>
  <c r="C16" i="19"/>
  <c r="G19" i="18" l="1"/>
  <c r="G28" i="18" s="1"/>
  <c r="G32" i="18" s="1"/>
  <c r="C19" i="18"/>
  <c r="C28" i="18" s="1"/>
  <c r="C32" i="18" s="1"/>
  <c r="C35" i="18" s="1"/>
  <c r="C12" i="16" l="1"/>
  <c r="N26" i="22"/>
  <c r="R26" i="22" s="1"/>
  <c r="G82" i="16"/>
  <c r="C71" i="16"/>
  <c r="G71" i="16"/>
  <c r="C82" i="16"/>
  <c r="G19" i="13"/>
  <c r="G28" i="13" s="1"/>
  <c r="G31" i="13" s="1"/>
  <c r="R28" i="22" l="1"/>
  <c r="R31" i="22" s="1"/>
  <c r="N28" i="22"/>
  <c r="N31" i="22" s="1"/>
  <c r="C102" i="1" s="1"/>
  <c r="C104" i="1" s="1"/>
  <c r="C106" i="1" s="1"/>
  <c r="C29" i="16"/>
  <c r="C44" i="16" s="1"/>
  <c r="C46" i="16" s="1"/>
  <c r="C84" i="16" s="1"/>
  <c r="C86" i="16" s="1"/>
  <c r="C21" i="19" l="1"/>
  <c r="C23" i="19" s="1"/>
  <c r="C18" i="19"/>
  <c r="C26" i="19" s="1"/>
  <c r="C28" i="19" s="1"/>
  <c r="E34" i="13"/>
  <c r="E21" i="19" l="1"/>
  <c r="E23" i="19" s="1"/>
  <c r="E18" i="19"/>
  <c r="E26" i="19" s="1"/>
  <c r="E28" i="19" s="1"/>
  <c r="G34" i="13"/>
  <c r="G18" i="19" l="1"/>
  <c r="G26" i="19" s="1"/>
  <c r="G28" i="19" s="1"/>
  <c r="G21" i="19"/>
  <c r="G23" i="19" s="1"/>
  <c r="I34" i="13"/>
  <c r="I21" i="19" l="1"/>
  <c r="I23" i="19" s="1"/>
  <c r="I18" i="19"/>
  <c r="I26" i="19" s="1"/>
  <c r="I28" i="19" s="1"/>
  <c r="C21" i="20" l="1"/>
  <c r="C23" i="20" s="1"/>
  <c r="C18" i="20"/>
  <c r="C26" i="20" s="1"/>
  <c r="C28" i="20" s="1"/>
  <c r="K30" i="14" l="1"/>
  <c r="K32" i="14" s="1"/>
  <c r="Q28" i="14" l="1"/>
  <c r="Q30" i="14" s="1"/>
  <c r="Q32" i="14" s="1"/>
  <c r="M30" i="14"/>
  <c r="M32" i="14" s="1"/>
  <c r="G35" i="18"/>
  <c r="I35" i="18"/>
  <c r="G12" i="16" l="1"/>
  <c r="G29" i="16" s="1"/>
  <c r="G44" i="16" s="1"/>
  <c r="G46" i="16" s="1"/>
  <c r="G84" i="16" s="1"/>
  <c r="G86" i="16" s="1"/>
  <c r="N24" i="23"/>
  <c r="I21" i="20"/>
  <c r="I23" i="20" s="1"/>
  <c r="I12" i="16"/>
  <c r="I29" i="16" s="1"/>
  <c r="I44" i="16" s="1"/>
  <c r="I46" i="16" s="1"/>
  <c r="I84" i="16" s="1"/>
  <c r="I86" i="16" s="1"/>
  <c r="I18" i="20"/>
  <c r="I26" i="20" s="1"/>
  <c r="I28" i="20" s="1"/>
  <c r="E12" i="16"/>
  <c r="E18" i="20"/>
  <c r="E26" i="20" s="1"/>
  <c r="E28" i="20" s="1"/>
  <c r="E21" i="20"/>
  <c r="E23" i="20" s="1"/>
  <c r="G18" i="20"/>
  <c r="G26" i="20" s="1"/>
  <c r="G28" i="20" s="1"/>
  <c r="G21" i="20"/>
  <c r="G23" i="20" s="1"/>
  <c r="R24" i="23" l="1"/>
  <c r="R26" i="23" s="1"/>
  <c r="R29" i="23" s="1"/>
  <c r="N26" i="23"/>
  <c r="N29" i="23" s="1"/>
  <c r="G102" i="1" s="1"/>
  <c r="G104" i="1" s="1"/>
  <c r="G106" i="1" s="1"/>
  <c r="E29" i="16"/>
  <c r="E44" i="16" s="1"/>
  <c r="E46" i="16" s="1"/>
  <c r="E84" i="16" s="1"/>
  <c r="E86" i="16" s="1"/>
</calcChain>
</file>

<file path=xl/sharedStrings.xml><?xml version="1.0" encoding="utf-8"?>
<sst xmlns="http://schemas.openxmlformats.org/spreadsheetml/2006/main" count="504" uniqueCount="215">
  <si>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</si>
  <si>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</si>
  <si>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</si>
  <si>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</si>
  <si>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</si>
  <si>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</si>
  <si>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</si>
  <si>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</si>
  <si>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</si>
  <si>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</si>
  <si>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</si>
  <si>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</si>
  <si>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</si>
  <si>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</si>
  <si>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</si>
  <si>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</si>
  <si>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</si>
  <si>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</si>
  <si>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</si>
  <si>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</si>
  <si>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</si>
  <si>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</si>
  <si>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</si>
  <si>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</si>
  <si>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</si>
  <si>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</si>
  <si>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</si>
  <si>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</si>
  <si>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</si>
  <si>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</si>
  <si>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</si>
  <si>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</si>
  <si>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</si>
  <si>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</si>
  <si>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</si>
  <si>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</si>
  <si>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</si>
  <si>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การเปลี่ยนแปลงในสินทรัพย์และหนี้สินดำเนินงาน</t>
  </si>
  <si>
    <t xml:space="preserve">รายได้จากการให้บริการ </t>
  </si>
  <si>
    <t>รายได้จากการขายโครงการพัฒนาอสังหาริมทรัพย์</t>
  </si>
  <si>
    <t>ต้นทุนขายโครงการพัฒนาอสังหาริมทรัพย์</t>
  </si>
  <si>
    <t xml:space="preserve">ลูกหนี้การค้า </t>
  </si>
  <si>
    <t>ดอกเบี้ยรับ</t>
  </si>
  <si>
    <t xml:space="preserve">ที่ดิน อาคารและอุปกรณ์ </t>
  </si>
  <si>
    <t>รายได้ค่าเช่า</t>
  </si>
  <si>
    <t>ลูกหนี้การค้า</t>
  </si>
  <si>
    <t xml:space="preserve">   ยังไม่ได้จัดสรร</t>
  </si>
  <si>
    <t>ค่าใช้จ่ายในการบริหาร</t>
  </si>
  <si>
    <t>ต้นทุนทางการเงิน</t>
  </si>
  <si>
    <t>ยังไม่ได้จัดสรร</t>
  </si>
  <si>
    <t>เงินเบิกเกินบัญชีธนาคาร</t>
  </si>
  <si>
    <t xml:space="preserve">   ชำระภายในหนึ่งปี</t>
  </si>
  <si>
    <t>โครงการอสังหาริมทรัพย์ระหว่างการพัฒนา</t>
  </si>
  <si>
    <t>เงินลงทุนระยะยาวอื่น</t>
  </si>
  <si>
    <t>อสังหาริมทรัพย์เพื่อการลงทุน</t>
  </si>
  <si>
    <t>งบแสดงฐานะการเงิน</t>
  </si>
  <si>
    <t>หนี้สินและส่วนของผู้ถือหุ้น</t>
  </si>
  <si>
    <t>งบการเงินเฉพาะกิจการ</t>
  </si>
  <si>
    <t>31 ธันวาคม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</si>
  <si>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</si>
  <si>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</si>
  <si>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</si>
  <si>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(พันบาท)</t>
  </si>
  <si>
    <t>(ไม่ได้ตรวจสอบ)</t>
  </si>
  <si>
    <t>สินทรัพย์ภาษีเงินได้รอการตัดบัญชี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</si>
  <si>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</si>
  <si>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</si>
  <si>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</si>
  <si>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รายการที่ไม่ใช่เงินสด</t>
  </si>
  <si>
    <t>รายได้เงินอุดหนุนจากรัฐบาล</t>
  </si>
  <si>
    <t>ซื้ออุปกรณ์โดยยังมิได้ชำระเงิน</t>
  </si>
  <si>
    <t>เงินประกันค่าสาธารณูปโภครับจากลูกค้า</t>
  </si>
  <si>
    <t>เงินลงทุนในการร่วมค้า</t>
  </si>
  <si>
    <t xml:space="preserve">   จัดสรรแล้ว</t>
  </si>
  <si>
    <t xml:space="preserve">     กำไร</t>
  </si>
  <si>
    <t>กำไรขาดทุนเบ็ดเสร็จอื่น</t>
  </si>
  <si>
    <t>ลูกหนี้กรมสรรพากร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</si>
  <si>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</si>
  <si>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</si>
  <si>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</si>
  <si>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รายได้รอตัดบัญชีที่ถึงกำหนดรับรู้ภายในหนึ่งปี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</si>
  <si>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</si>
  <si>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</si>
  <si>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</t>
  </si>
  <si>
    <t>ส่วนเกินมูลค่าหุ้นสามัญ</t>
  </si>
  <si>
    <t xml:space="preserve">      ทุนสำรองตามกฎหมาย</t>
  </si>
  <si>
    <t>มูลค่าหุ้นสามัญ</t>
  </si>
  <si>
    <t>รับรู้รายได้เงินอุดหนุนจากรัฐบาลรอตัดบัญชีเป็นรายได้</t>
  </si>
  <si>
    <t>ต้นทุนการให้บริการ</t>
  </si>
  <si>
    <t>กระแสเงินสดสุทธิได้มาจากกิจกรรมดำเนินงาน</t>
  </si>
  <si>
    <t>เงินสดรับจากการขายอุปกรณ์</t>
  </si>
  <si>
    <t>ดอกเบี้ยจ่าย</t>
  </si>
  <si>
    <t>ซื้ออุปกรณ์ตามสัญญาเช่าการเงิน</t>
  </si>
  <si>
    <t>เงินปันผลรับ</t>
  </si>
  <si>
    <t>รับรู้รายได้รอตัดบัญชีเป็นรายได้</t>
  </si>
  <si>
    <t>ประมาณการหนี้สินสำหรับผลประโยชน์พนักงาน</t>
  </si>
  <si>
    <t>ตามกฎหมาย</t>
  </si>
  <si>
    <t>ทุนสำรอง</t>
  </si>
  <si>
    <t>กำไรจากการจำหน่ายอุปกรณ์</t>
  </si>
  <si>
    <t>เงินกู้ยืมระยะยาวจากสถาบันการเงิน</t>
  </si>
  <si>
    <t>เงินสดรับจากเงินกู้ยืมจากสถาบันการเงิน</t>
  </si>
  <si>
    <t>เงินกู้ยืมระยะยาวจากสถาบันการเงินที่ถึงกำหนด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</si>
  <si>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</si>
  <si>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</si>
  <si>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กระแสเงินสดสุทธิใช้ไปในกิจกรรมจัดหาเงิน</t>
  </si>
  <si>
    <t>30 มิถุนายน</t>
  </si>
  <si>
    <t>วันที่ 30 มิถุนายน</t>
  </si>
  <si>
    <t>กำไรขาดทุนเบ็ดเสร็จรวมสำหรับงวด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</si>
  <si>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</si>
  <si>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</si>
  <si>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</si>
  <si>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</si>
  <si>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</si>
  <si>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รวมการจัดสรรส่วนทุนให้ผู้ถือหุ้น</t>
  </si>
  <si>
    <t>ขาดทุนจากการด้อยค่าที่ดิน อาคารและอุปกรณ์</t>
  </si>
  <si>
    <t>ขาดทุนจากการตัดจำหน่ายที่ดิน อาคารและอุปกรณ์</t>
  </si>
  <si>
    <t>เงินรับจากค่าตอบแทนการให้ใช้โครงสร้างพื้นฐาน</t>
  </si>
  <si>
    <t>เงินสดจ่ายเพื่อซื้ออสังหาริมทรัพย์เพื่อการลงทุน</t>
  </si>
  <si>
    <t>โอนโครงการอสังหาริมทรัพย์ระหว่างการพัฒนา</t>
  </si>
  <si>
    <t xml:space="preserve">     เป็นอสังหาริมทรัพย์เพื่อการลงทุน</t>
  </si>
  <si>
    <t xml:space="preserve">     เป็นที่ดิน อาคาร และอุปกรณ์</t>
  </si>
  <si>
    <t>รายได้จากการให้ใช้พื้นที่และโครงสร้างพื้นฐาน</t>
  </si>
  <si>
    <t>กระแสเงินสดสุทธิได้มาจากการดำเนินงาน</t>
  </si>
  <si>
    <t>เงินปันผลจ่ายให้ผู้ถือหุ้นของบริษัท</t>
  </si>
  <si>
    <t>เงินสดจ่ายเพื่อซื้ออาคารและอุปกรณ์</t>
  </si>
  <si>
    <t>เงินสดจ่ายชำระค่าหุ้นในการร่วมค้า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</si>
  <si>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</si>
  <si>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</si>
  <si>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</si>
  <si>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รายได้ค่าบริการค้างรับ</t>
  </si>
  <si>
    <t>ลูกหนี้หมุนเวียนอื่น</t>
  </si>
  <si>
    <t>เงินฝากประจำกับสถาบันการเงิน</t>
  </si>
  <si>
    <t>เงินลงทุนในบริษัทย่อย</t>
  </si>
  <si>
    <t>ลูกหนี้ไม่หมุนเวียนอื่น</t>
  </si>
  <si>
    <t xml:space="preserve">เงินกู้ยืมระยะสั้นจากสถาบันการเงิน </t>
  </si>
  <si>
    <t>เจ้าหนี้หมุนเวียนอื่น</t>
  </si>
  <si>
    <t>รายได้รอตัดบัญชีกิจการที่เกี่ยวข้องกันที่ถึงกำหนด</t>
  </si>
  <si>
    <t>เจ้าหนี้ไม่หมุนเวียนอื่น</t>
  </si>
  <si>
    <t>รายได้รอตัดบัญชีกิจการที่เกี่ยวข้องกัน</t>
  </si>
  <si>
    <t>งบการเงินรวม</t>
  </si>
  <si>
    <t>บริษัท นวนคร จำกัด (มหาชน) และบริษัทย่อย</t>
  </si>
  <si>
    <t>ต้นทุนในการจัดจำหน่าย</t>
  </si>
  <si>
    <t>กำไรก่อนค่าใช้จ่ายภาษีเงินได้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</si>
  <si>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</si>
  <si>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</si>
  <si>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ส่วนของ</t>
  </si>
  <si>
    <t>ผู้ถือหุ้นของ</t>
  </si>
  <si>
    <t>ส่วนได้เสีย</t>
  </si>
  <si>
    <t>บริษัทใหญ่</t>
  </si>
  <si>
    <t>ที่ไม่มีอำนาจควบคุม</t>
  </si>
  <si>
    <t>-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</si>
  <si>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</si>
  <si>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เงินทุนที่ได้รับจากผู้ถือหุ้นที่ไม่มีอำนาจควบคุมของบริษัทย่อย</t>
  </si>
  <si>
    <t xml:space="preserve">     รวมการเปลี่ยนแปลงในส่วนได้เสียในบริษัทย่อย</t>
  </si>
  <si>
    <t xml:space="preserve">     กำไรขาดทุนเบ็ดเสร็จอื่น</t>
  </si>
  <si>
    <t>ปรับรายการที่กระทบกำไรเป็นเงินสดรับ</t>
  </si>
  <si>
    <t>ค่าใช้จ่ายภาษีเงินได้</t>
  </si>
  <si>
    <t>ประมาณการหนี้สินสำหรับผลประโยชน์พนักงานจ่าย</t>
  </si>
  <si>
    <t>เงินสดจ่ายเพื่อชำระคืนเงินกู้ยืมระยะยาวจากสถาบันการเงิน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</si>
  <si>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</si>
  <si>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</si>
  <si>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</si>
  <si>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</si>
  <si>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</si>
  <si>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</si>
  <si>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</si>
  <si>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เงินสดและรายการเทียบเท่าเงินสดเพิ่มขึ้น (ลดลง) สุทธิ</t>
  </si>
  <si>
    <t>การแบ่งปันกำไร</t>
  </si>
  <si>
    <t xml:space="preserve">การแบ่งปันกำไรขาดทุนเบ็ดเสร็จรวม </t>
  </si>
  <si>
    <t>เงินเบิกเกินบัญชีธนาคารเพิ่มขึ้น (ลดลง)</t>
  </si>
  <si>
    <t>กำไรขาดทุนเบ็ดเสร็จอื่นสำหรับงวด - สุทธิจากภาษีเงินได้</t>
  </si>
  <si>
    <t>เงินสดจ่ายเพื่อให้กู้ยืมระยะสั้นแก่บริษัทย่อย</t>
  </si>
  <si>
    <t>สินทรัพย์ทางการเงินหมุนเวียนอื่น</t>
  </si>
  <si>
    <t>เงินให้กู้ยืมระยะสั้นแก่กิจการที่เกี่ยวข้องกัน</t>
  </si>
  <si>
    <t>เงินฝากสถาบันการเงินที่มีข้อจำกัดในการเบิกใช้</t>
  </si>
  <si>
    <t>สินทรัพย์สิทธิการใช้</t>
  </si>
  <si>
    <t>หนี้สินตามสัญญาเช่าที่ถึงกำหนดชำระภายใน</t>
  </si>
  <si>
    <r>
      <t xml:space="preserve">   หนึ่งปี </t>
    </r>
    <r>
      <rPr>
        <i/>
        <sz val="15"/>
        <rFont val="Angsana New"/>
        <family val="1"/>
      </rPr>
      <t>(2562: หนี้สินตามสัญญาเช่าการเงิน</t>
    </r>
  </si>
  <si>
    <t xml:space="preserve">   ที่ถึงกำหนดชำระภายในหนึ่งปี)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</si>
  <si>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</si>
  <si>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 xml:space="preserve">   (หุ้นสามัญจำนวน 2,048,254,862 หุ้น </t>
  </si>
  <si>
    <t xml:space="preserve">      มูลค่า 1 บาทต่อหุ้น)</t>
  </si>
  <si>
    <t xml:space="preserve">      สำรองหุ้นทุนซื้อคืน</t>
  </si>
  <si>
    <t>หุ้นทุนซื้อคืน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</si>
  <si>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</si>
  <si>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</si>
  <si>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</si>
  <si>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บริษัท นวนคร จำกัด (มหาชน)</t>
  </si>
  <si>
    <t>งบการเงินที่แสดง</t>
  </si>
  <si>
    <t>เงินลงทุนตาม</t>
  </si>
  <si>
    <t>วิธีส่วนได้เสีย</t>
  </si>
  <si>
    <t>กำไรจากกิจกรรมดำเนินงาน</t>
  </si>
  <si>
    <t>ส่วนแบ่งกำไร (ขาดทุน) ของการร่วมค้าที่ใช้วิธีส่วนได้เสีย</t>
  </si>
  <si>
    <t>งบการเงินที่แสดงเงินลงทุนตามวิธีส่วนได้เสีย</t>
  </si>
  <si>
    <t>สำรอง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</si>
  <si>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</si>
  <si>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</si>
  <si>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 xml:space="preserve">     การซื้อหุ้นทุนซื้อคืน</t>
  </si>
  <si>
    <t xml:space="preserve">     รวมการจัดสรรส่วนทุนให้ผู้ถือหุ้น</t>
  </si>
  <si>
    <t>โอนไปสำรองหุ้นทุนซื้อคืน</t>
  </si>
  <si>
    <t>(กลับรายการค่าเผื่อ) ผลขาดทุนจากการด้อยค่าของ</t>
  </si>
  <si>
    <t xml:space="preserve">   ลูกหนี้การค้า (2562: หนี้สงสัยจะสูญ)</t>
  </si>
  <si>
    <t>กำไรจากการปรับมูลค่ายุติธรรม</t>
  </si>
  <si>
    <t>ส่วนแบ่ง (กำไร) ขาดทุนของการร่วมค้าที่ใช้วิธีส่วนได้เสีย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</si>
  <si>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</si>
  <si>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</si>
  <si>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เงินสดรับจากการชำระบัญชีจากบริษัทย่อย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</si>
  <si>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</t>
    </r>
  </si>
  <si>
    <t xml:space="preserve">  จ่ายเพื่อลดจำนวนหนี้สินซึ่งเกิดขึ้นจากสัญญาเช่าการเงิน)</t>
  </si>
  <si>
    <t>เงินสดจ่ายเพื่อชำระหุ้นทุนซื้อคืน</t>
  </si>
  <si>
    <t>4, 11</t>
  </si>
  <si>
    <t>ภาษีเงินได้จ่ายออก</t>
  </si>
  <si>
    <t>เงินสดจ่ายซื้อเงินลงทุนในการร่วมค้า</t>
  </si>
  <si>
    <t>ภาษีเงินได้ค้างจ่าย</t>
  </si>
  <si>
    <t>กระแสเงินสดสุทธิใช้ไปในกิจกรรมลงทุน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</si>
</sst>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);\(&quot;$&quot;#,##0\)"/>
    <numFmt numFmtId="168" formatCode="_(* #,##0.00_);_(* \(#,##0.00\);_(* &quot;-&quot;_);_(@_)"/>
  </numFmts>
  <fonts count="16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color indexed="10"/>
      <name val="Angsana New"/>
      <family val="1"/>
    </font>
    <font>
      <sz val="15"/>
      <color rgb="FFFFFF0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4">
    <xf numFmtId="0" fontId="0" fillId="0" borderId="0" xfId="0"/>
    <xf numFmtId="0" fontId="0" fillId="0" borderId="0" xfId="0" applyAlignment="1"/>
    <xf numFmtId="0" fontId="0" fillId="0" borderId="0" xfId="0" applyBorder="1" applyAlignment="1"/>
    <xf numFmtId="41" fontId="7" fillId="0" borderId="0" xfId="0" applyNumberFormat="1" applyFont="1" applyFill="1" applyBorder="1" applyAlignment="1"/>
    <xf numFmtId="41" fontId="0" fillId="0" borderId="0" xfId="1" applyNumberFormat="1" applyFont="1" applyFill="1" applyBorder="1" applyAlignment="1">
      <alignment horizontal="center" vertical="top"/>
    </xf>
    <xf numFmtId="41" fontId="0" fillId="0" borderId="0" xfId="0" applyNumberFormat="1" applyFill="1" applyBorder="1" applyAlignment="1"/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4" fontId="0" fillId="0" borderId="0" xfId="0" applyNumberFormat="1" applyAlignment="1"/>
    <xf numFmtId="164" fontId="7" fillId="0" borderId="1" xfId="0" applyNumberFormat="1" applyFont="1" applyFill="1" applyBorder="1" applyAlignment="1"/>
    <xf numFmtId="164" fontId="3" fillId="0" borderId="0" xfId="0" applyNumberFormat="1" applyFont="1" applyFill="1" applyAlignment="1"/>
    <xf numFmtId="0" fontId="4" fillId="0" borderId="0" xfId="0" applyFont="1" applyFill="1" applyAlignment="1"/>
    <xf numFmtId="0" fontId="7" fillId="0" borderId="0" xfId="0" applyFont="1" applyFill="1" applyAlignment="1"/>
    <xf numFmtId="164" fontId="6" fillId="0" borderId="0" xfId="0" applyNumberFormat="1" applyFont="1" applyFill="1" applyAlignment="1"/>
    <xf numFmtId="164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Fill="1" applyAlignment="1">
      <alignment horizontal="right"/>
    </xf>
    <xf numFmtId="37" fontId="2" fillId="0" borderId="0" xfId="0" applyNumberFormat="1" applyFont="1" applyFill="1" applyAlignment="1"/>
    <xf numFmtId="37" fontId="0" fillId="0" borderId="0" xfId="0" applyNumberFormat="1" applyFill="1" applyBorder="1" applyAlignment="1"/>
    <xf numFmtId="37" fontId="0" fillId="0" borderId="0" xfId="0" applyNumberFormat="1" applyFont="1" applyFill="1" applyBorder="1" applyAlignment="1"/>
    <xf numFmtId="37" fontId="7" fillId="0" borderId="1" xfId="0" applyNumberFormat="1" applyFont="1" applyFill="1" applyBorder="1" applyAlignment="1"/>
    <xf numFmtId="37" fontId="7" fillId="0" borderId="0" xfId="0" applyNumberFormat="1" applyFont="1" applyFill="1" applyAlignment="1"/>
    <xf numFmtId="37" fontId="4" fillId="0" borderId="0" xfId="0" applyNumberFormat="1" applyFont="1" applyFill="1" applyAlignment="1"/>
    <xf numFmtId="37" fontId="7" fillId="0" borderId="0" xfId="0" applyNumberFormat="1" applyFont="1" applyFill="1" applyBorder="1" applyAlignment="1"/>
    <xf numFmtId="37" fontId="2" fillId="0" borderId="0" xfId="1" applyNumberFormat="1" applyFont="1" applyFill="1" applyAlignment="1"/>
    <xf numFmtId="37" fontId="0" fillId="0" borderId="2" xfId="0" applyNumberFormat="1" applyFont="1" applyFill="1" applyBorder="1" applyAlignment="1"/>
    <xf numFmtId="37" fontId="7" fillId="0" borderId="3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37" fontId="0" fillId="0" borderId="0" xfId="0" applyNumberFormat="1" applyFill="1" applyBorder="1" applyAlignment="1">
      <alignment horizontal="right"/>
    </xf>
    <xf numFmtId="43" fontId="0" fillId="0" borderId="0" xfId="1" applyFont="1" applyFill="1" applyAlignment="1"/>
    <xf numFmtId="41" fontId="7" fillId="0" borderId="0" xfId="1" applyNumberFormat="1" applyFont="1" applyFill="1" applyBorder="1" applyAlignment="1">
      <alignment horizontal="center" vertical="top"/>
    </xf>
    <xf numFmtId="165" fontId="7" fillId="0" borderId="0" xfId="0" applyNumberFormat="1" applyFont="1" applyFill="1" applyAlignment="1"/>
    <xf numFmtId="0" fontId="0" fillId="0" borderId="0" xfId="0" applyNumberFormat="1" applyFill="1" applyAlignment="1"/>
    <xf numFmtId="0" fontId="8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164" fontId="7" fillId="0" borderId="3" xfId="0" applyNumberFormat="1" applyFont="1" applyFill="1" applyBorder="1" applyAlignment="1"/>
    <xf numFmtId="0" fontId="0" fillId="0" borderId="0" xfId="0" applyFont="1" applyFill="1" applyBorder="1" applyAlignment="1"/>
    <xf numFmtId="166" fontId="0" fillId="0" borderId="0" xfId="0" applyNumberFormat="1" applyFill="1" applyBorder="1" applyAlignment="1"/>
    <xf numFmtId="0" fontId="0" fillId="0" borderId="0" xfId="0" applyNumberForma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/>
    <xf numFmtId="0" fontId="12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66" fontId="0" fillId="0" borderId="0" xfId="1" applyNumberFormat="1" applyFont="1" applyFill="1" applyAlignment="1"/>
    <xf numFmtId="166" fontId="7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0" fillId="0" borderId="0" xfId="0" applyFont="1" applyFill="1" applyAlignment="1">
      <alignment horizontal="center"/>
    </xf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0" fontId="2" fillId="0" borderId="0" xfId="0" applyFont="1" applyFill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0" fontId="11" fillId="0" borderId="0" xfId="0" applyFont="1" applyFill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/>
    <xf numFmtId="0" fontId="4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37" fontId="0" fillId="0" borderId="4" xfId="0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0" fontId="12" fillId="0" borderId="0" xfId="0" applyNumberFormat="1" applyFont="1" applyFill="1" applyAlignment="1"/>
    <xf numFmtId="0" fontId="8" fillId="0" borderId="0" xfId="0" applyNumberFormat="1" applyFont="1" applyFill="1" applyAlignment="1"/>
    <xf numFmtId="43" fontId="7" fillId="0" borderId="0" xfId="1" applyFont="1" applyFill="1" applyBorder="1" applyAlignment="1">
      <alignment horizontal="center"/>
    </xf>
    <xf numFmtId="43" fontId="0" fillId="0" borderId="0" xfId="1" applyFont="1" applyFill="1" applyBorder="1" applyAlignment="1"/>
    <xf numFmtId="166" fontId="0" fillId="0" borderId="0" xfId="1" applyNumberFormat="1" applyFont="1" applyFill="1" applyBorder="1" applyAlignment="1"/>
    <xf numFmtId="166" fontId="7" fillId="0" borderId="0" xfId="1" applyNumberFormat="1" applyFont="1" applyFill="1" applyBorder="1" applyAlignment="1"/>
    <xf numFmtId="43" fontId="0" fillId="0" borderId="0" xfId="1" applyFont="1" applyFill="1"/>
    <xf numFmtId="166" fontId="0" fillId="0" borderId="2" xfId="0" applyNumberFormat="1" applyFont="1" applyFill="1" applyBorder="1" applyAlignment="1"/>
    <xf numFmtId="166" fontId="0" fillId="0" borderId="2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7" fillId="0" borderId="4" xfId="1" applyNumberFormat="1" applyFont="1" applyFill="1" applyBorder="1" applyAlignment="1"/>
    <xf numFmtId="165" fontId="7" fillId="0" borderId="3" xfId="0" applyNumberFormat="1" applyFont="1" applyFill="1" applyBorder="1" applyAlignment="1"/>
    <xf numFmtId="0" fontId="10" fillId="0" borderId="0" xfId="0" applyFont="1" applyFill="1" applyAlignment="1"/>
    <xf numFmtId="0" fontId="13" fillId="0" borderId="0" xfId="0" applyFont="1" applyFill="1" applyAlignment="1"/>
    <xf numFmtId="0" fontId="2" fillId="0" borderId="0" xfId="0" applyFont="1" applyFill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Border="1" applyAlignment="1"/>
    <xf numFmtId="0" fontId="12" fillId="0" borderId="0" xfId="0" applyFont="1" applyFill="1" applyAlignment="1">
      <alignment horizontal="center"/>
    </xf>
    <xf numFmtId="41" fontId="7" fillId="0" borderId="0" xfId="0" applyNumberFormat="1" applyFont="1" applyFill="1" applyAlignment="1"/>
    <xf numFmtId="166" fontId="2" fillId="0" borderId="2" xfId="1" applyNumberFormat="1" applyFont="1" applyFill="1" applyBorder="1" applyAlignment="1">
      <alignment horizontal="center"/>
    </xf>
    <xf numFmtId="41" fontId="0" fillId="0" borderId="0" xfId="0" applyNumberFormat="1" applyFont="1" applyFill="1" applyAlignment="1"/>
    <xf numFmtId="166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right"/>
    </xf>
    <xf numFmtId="43" fontId="2" fillId="0" borderId="0" xfId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vertical="center"/>
    </xf>
    <xf numFmtId="37" fontId="0" fillId="0" borderId="2" xfId="0" applyNumberFormat="1" applyFill="1" applyBorder="1" applyAlignment="1"/>
    <xf numFmtId="0" fontId="0" fillId="0" borderId="0" xfId="0" applyNumberFormat="1" applyFont="1" applyFill="1" applyAlignment="1"/>
    <xf numFmtId="0" fontId="2" fillId="0" borderId="0" xfId="0" applyNumberFormat="1" applyFont="1" applyFill="1" applyAlignment="1">
      <alignment horizontal="center"/>
    </xf>
    <xf numFmtId="166" fontId="2" fillId="0" borderId="0" xfId="1" applyNumberFormat="1" applyFont="1" applyFill="1" applyAlignment="1">
      <alignment horizontal="right"/>
    </xf>
    <xf numFmtId="43" fontId="15" fillId="0" borderId="0" xfId="1" applyFont="1" applyFill="1" applyBorder="1" applyAlignment="1"/>
    <xf numFmtId="43" fontId="14" fillId="0" borderId="0" xfId="1" applyFont="1" applyFill="1" applyBorder="1" applyAlignment="1"/>
    <xf numFmtId="167" fontId="0" fillId="0" borderId="0" xfId="0" applyNumberFormat="1" applyFont="1" applyFill="1" applyAlignment="1"/>
    <xf numFmtId="43" fontId="7" fillId="0" borderId="3" xfId="1" applyNumberFormat="1" applyFont="1" applyFill="1" applyBorder="1" applyAlignment="1">
      <alignment horizontal="center"/>
    </xf>
    <xf numFmtId="37" fontId="7" fillId="0" borderId="3" xfId="0" applyNumberFormat="1" applyFont="1" applyFill="1" applyBorder="1" applyAlignment="1">
      <alignment horizontal="right"/>
    </xf>
    <xf numFmtId="168" fontId="2" fillId="0" borderId="0" xfId="1" applyNumberFormat="1" applyFont="1" applyFill="1" applyAlignment="1"/>
    <xf numFmtId="0" fontId="8" fillId="0" borderId="0" xfId="0" applyFont="1" applyAlignment="1">
      <alignment horizontal="center"/>
    </xf>
    <xf numFmtId="168" fontId="2" fillId="0" borderId="2" xfId="1" applyNumberFormat="1" applyFont="1" applyFill="1" applyBorder="1" applyAlignment="1"/>
    <xf numFmtId="0" fontId="11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7" fillId="0" borderId="0" xfId="0" applyFont="1" applyAlignment="1"/>
    <xf numFmtId="164" fontId="7" fillId="0" borderId="0" xfId="0" applyNumberFormat="1" applyFont="1" applyBorder="1" applyAlignment="1"/>
    <xf numFmtId="0" fontId="0" fillId="0" borderId="0" xfId="0" applyFont="1" applyAlignment="1"/>
    <xf numFmtId="166" fontId="0" fillId="0" borderId="0" xfId="1" applyNumberFormat="1" applyFont="1" applyFill="1" applyBorder="1" applyAlignment="1">
      <alignment horizontal="right"/>
    </xf>
    <xf numFmtId="164" fontId="0" fillId="0" borderId="0" xfId="0" applyNumberFormat="1" applyFont="1" applyBorder="1" applyAlignment="1"/>
    <xf numFmtId="164" fontId="0" fillId="0" borderId="0" xfId="0" applyNumberFormat="1" applyFont="1" applyAlignment="1"/>
    <xf numFmtId="0" fontId="4" fillId="0" borderId="0" xfId="0" applyFont="1" applyAlignment="1"/>
    <xf numFmtId="0" fontId="10" fillId="0" borderId="0" xfId="0" applyFont="1" applyAlignment="1"/>
    <xf numFmtId="0" fontId="13" fillId="0" borderId="0" xfId="0" applyFont="1" applyAlignment="1"/>
    <xf numFmtId="0" fontId="2" fillId="0" borderId="0" xfId="0" applyFont="1" applyAlignment="1">
      <alignment horizontal="right"/>
    </xf>
    <xf numFmtId="0" fontId="4" fillId="0" borderId="0" xfId="0" applyNumberFormat="1" applyFont="1" applyAlignment="1"/>
    <xf numFmtId="0" fontId="0" fillId="0" borderId="0" xfId="0" applyAlignment="1">
      <alignment horizontal="center"/>
    </xf>
    <xf numFmtId="0" fontId="8" fillId="0" borderId="0" xfId="0" applyFont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Font="1" applyBorder="1" applyAlignment="1"/>
    <xf numFmtId="41" fontId="7" fillId="0" borderId="0" xfId="1" applyNumberFormat="1" applyFont="1" applyFill="1" applyBorder="1" applyAlignment="1"/>
    <xf numFmtId="41" fontId="7" fillId="0" borderId="0" xfId="0" applyNumberFormat="1" applyFont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Alignment="1"/>
    <xf numFmtId="43" fontId="0" fillId="0" borderId="2" xfId="1" applyFont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7" fillId="0" borderId="1" xfId="0" applyNumberFormat="1" applyFont="1" applyFill="1" applyBorder="1" applyAlignment="1"/>
    <xf numFmtId="166" fontId="7" fillId="0" borderId="0" xfId="1" applyNumberFormat="1" applyFont="1" applyAlignment="1"/>
    <xf numFmtId="166" fontId="7" fillId="0" borderId="0" xfId="1" applyNumberFormat="1" applyFont="1" applyFill="1" applyAlignment="1"/>
    <xf numFmtId="0" fontId="12" fillId="0" borderId="0" xfId="0" applyFont="1" applyAlignment="1"/>
    <xf numFmtId="166" fontId="7" fillId="0" borderId="1" xfId="1" applyNumberFormat="1" applyFont="1" applyFill="1" applyBorder="1" applyAlignment="1">
      <alignment horizontal="right"/>
    </xf>
    <xf numFmtId="166" fontId="2" fillId="0" borderId="0" xfId="1" applyNumberFormat="1" applyFont="1" applyAlignment="1"/>
    <xf numFmtId="168" fontId="0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0" fillId="0" borderId="0" xfId="0" applyNumberFormat="1" applyFont="1" applyFill="1" applyBorder="1" applyAlignment="1"/>
    <xf numFmtId="41" fontId="2" fillId="0" borderId="0" xfId="1" applyNumberFormat="1" applyFont="1" applyFill="1" applyBorder="1" applyAlignment="1"/>
    <xf numFmtId="168" fontId="0" fillId="0" borderId="2" xfId="1" applyNumberFormat="1" applyFont="1" applyBorder="1" applyAlignment="1">
      <alignment horizontal="right"/>
    </xf>
    <xf numFmtId="41" fontId="0" fillId="0" borderId="2" xfId="0" applyNumberFormat="1" applyFont="1" applyFill="1" applyBorder="1" applyAlignment="1"/>
    <xf numFmtId="41" fontId="7" fillId="0" borderId="2" xfId="1" applyNumberFormat="1" applyFont="1" applyFill="1" applyBorder="1" applyAlignment="1">
      <alignment horizontal="center"/>
    </xf>
    <xf numFmtId="43" fontId="7" fillId="0" borderId="0" xfId="1" applyFont="1" applyBorder="1" applyAlignment="1">
      <alignment horizontal="center"/>
    </xf>
    <xf numFmtId="166" fontId="7" fillId="0" borderId="0" xfId="1" applyNumberFormat="1" applyFont="1" applyBorder="1" applyAlignment="1">
      <alignment horizontal="center"/>
    </xf>
    <xf numFmtId="166" fontId="7" fillId="0" borderId="3" xfId="1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166" fontId="0" fillId="0" borderId="0" xfId="0" applyNumberFormat="1" applyAlignment="1"/>
    <xf numFmtId="0" fontId="7" fillId="0" borderId="0" xfId="0" applyFont="1" applyAlignment="1">
      <alignment horizontal="left" vertical="top" wrapText="1"/>
    </xf>
    <xf numFmtId="168" fontId="7" fillId="0" borderId="2" xfId="1" applyNumberFormat="1" applyFont="1" applyBorder="1" applyAlignment="1">
      <alignment horizontal="right"/>
    </xf>
    <xf numFmtId="0" fontId="8" fillId="0" borderId="0" xfId="0" applyNumberFormat="1" applyFont="1" applyAlignment="1"/>
    <xf numFmtId="0" fontId="8" fillId="0" borderId="0" xfId="0" applyNumberFormat="1" applyFont="1" applyAlignment="1">
      <alignment horizontal="center"/>
    </xf>
    <xf numFmtId="0" fontId="0" fillId="0" borderId="0" xfId="0" applyNumberFormat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6" fontId="0" fillId="0" borderId="2" xfId="1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/>
    <xf numFmtId="41" fontId="7" fillId="0" borderId="2" xfId="1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41" fontId="0" fillId="0" borderId="2" xfId="1" applyNumberFormat="1" applyFont="1" applyBorder="1" applyAlignment="1">
      <alignment horizontal="right"/>
    </xf>
    <xf numFmtId="41" fontId="2" fillId="0" borderId="2" xfId="1" applyNumberFormat="1" applyFont="1" applyFill="1" applyBorder="1" applyAlignment="1"/>
    <xf numFmtId="41" fontId="7" fillId="0" borderId="3" xfId="1" applyNumberFormat="1" applyFont="1" applyBorder="1" applyAlignment="1">
      <alignment horizontal="right"/>
    </xf>
    <xf numFmtId="168" fontId="0" fillId="0" borderId="0" xfId="1" applyNumberFormat="1" applyFont="1" applyFill="1" applyAlignment="1"/>
    <xf numFmtId="0" fontId="8" fillId="0" borderId="0" xfId="0" applyFont="1" applyFill="1" applyBorder="1" applyAlignment="1">
      <alignment horizontal="center"/>
    </xf>
    <xf numFmtId="168" fontId="0" fillId="0" borderId="2" xfId="1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12" fillId="0" borderId="0" xfId="0" applyFont="1"/>
    <xf numFmtId="164" fontId="0" fillId="0" borderId="0" xfId="0" applyNumberFormat="1"/>
    <xf numFmtId="168" fontId="2" fillId="0" borderId="0" xfId="1" applyNumberFormat="1" applyFont="1"/>
    <xf numFmtId="168" fontId="0" fillId="0" borderId="0" xfId="1" applyNumberFormat="1" applyFont="1"/>
    <xf numFmtId="41" fontId="2" fillId="0" borderId="0" xfId="1" applyNumberFormat="1" applyFont="1"/>
    <xf numFmtId="41" fontId="0" fillId="0" borderId="0" xfId="1" applyNumberFormat="1" applyFont="1"/>
    <xf numFmtId="0" fontId="7" fillId="0" borderId="0" xfId="0" applyFont="1"/>
    <xf numFmtId="164" fontId="7" fillId="0" borderId="1" xfId="0" applyNumberFormat="1" applyFont="1" applyBorder="1"/>
    <xf numFmtId="164" fontId="7" fillId="0" borderId="0" xfId="0" applyNumberFormat="1" applyFont="1"/>
    <xf numFmtId="0" fontId="3" fillId="0" borderId="0" xfId="0" applyFont="1"/>
    <xf numFmtId="0" fontId="9" fillId="0" borderId="0" xfId="0" applyFont="1" applyAlignment="1">
      <alignment horizontal="center"/>
    </xf>
    <xf numFmtId="164" fontId="3" fillId="0" borderId="0" xfId="0" applyNumberFormat="1" applyFont="1"/>
    <xf numFmtId="164" fontId="2" fillId="0" borderId="0" xfId="0" applyNumberFormat="1" applyFont="1"/>
    <xf numFmtId="0" fontId="2" fillId="0" borderId="0" xfId="0" applyFont="1"/>
    <xf numFmtId="164" fontId="0" fillId="0" borderId="2" xfId="0" applyNumberFormat="1" applyBorder="1"/>
    <xf numFmtId="164" fontId="7" fillId="0" borderId="2" xfId="0" applyNumberFormat="1" applyFont="1" applyBorder="1"/>
    <xf numFmtId="164" fontId="7" fillId="0" borderId="3" xfId="0" applyNumberFormat="1" applyFont="1" applyBorder="1"/>
    <xf numFmtId="43" fontId="0" fillId="0" borderId="0" xfId="1" applyFont="1"/>
    <xf numFmtId="166" fontId="0" fillId="0" borderId="0" xfId="1" applyNumberFormat="1" applyFont="1"/>
    <xf numFmtId="0" fontId="8" fillId="0" borderId="0" xfId="0" quotePrefix="1" applyFont="1" applyAlignment="1">
      <alignment horizontal="center"/>
    </xf>
    <xf numFmtId="0" fontId="8" fillId="0" borderId="0" xfId="0" applyFont="1"/>
    <xf numFmtId="0" fontId="6" fillId="0" borderId="0" xfId="0" applyFont="1"/>
    <xf numFmtId="164" fontId="6" fillId="0" borderId="0" xfId="0" applyNumberFormat="1" applyFont="1"/>
    <xf numFmtId="164" fontId="0" fillId="0" borderId="3" xfId="0" quotePrefix="1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quotePrefix="1" applyNumberFormat="1" applyAlignment="1">
      <alignment horizontal="right"/>
    </xf>
    <xf numFmtId="0" fontId="7" fillId="0" borderId="0" xfId="0" applyFont="1" applyFill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37" fontId="7" fillId="0" borderId="0" xfId="0" applyNumberFormat="1" applyFont="1"/>
    <xf numFmtId="0" fontId="4" fillId="0" borderId="0" xfId="0" applyFont="1"/>
    <xf numFmtId="0" fontId="10" fillId="0" borderId="0" xfId="0" applyFont="1"/>
    <xf numFmtId="0" fontId="13" fillId="0" borderId="0" xfId="0" applyFont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168" fontId="0" fillId="0" borderId="0" xfId="1" applyNumberFormat="1" applyFont="1" applyAlignment="1">
      <alignment horizontal="right"/>
    </xf>
    <xf numFmtId="37" fontId="0" fillId="0" borderId="0" xfId="0" applyNumberFormat="1"/>
    <xf numFmtId="41" fontId="7" fillId="0" borderId="0" xfId="0" applyNumberFormat="1" applyFont="1"/>
    <xf numFmtId="37" fontId="7" fillId="0" borderId="1" xfId="0" applyNumberFormat="1" applyFont="1" applyBorder="1"/>
    <xf numFmtId="41" fontId="0" fillId="0" borderId="0" xfId="0" applyNumberFormat="1"/>
    <xf numFmtId="41" fontId="0" fillId="0" borderId="0" xfId="1" applyNumberFormat="1" applyFont="1" applyAlignment="1">
      <alignment horizontal="center" vertical="top"/>
    </xf>
    <xf numFmtId="41" fontId="7" fillId="0" borderId="1" xfId="0" applyNumberFormat="1" applyFont="1" applyBorder="1"/>
    <xf numFmtId="166" fontId="7" fillId="0" borderId="0" xfId="1" applyNumberFormat="1" applyFont="1"/>
    <xf numFmtId="166" fontId="0" fillId="0" borderId="0" xfId="1" applyNumberFormat="1" applyFont="1" applyAlignment="1">
      <alignment horizontal="right"/>
    </xf>
    <xf numFmtId="166" fontId="7" fillId="0" borderId="1" xfId="1" applyNumberFormat="1" applyFont="1" applyBorder="1" applyAlignment="1">
      <alignment horizontal="right"/>
    </xf>
    <xf numFmtId="166" fontId="2" fillId="0" borderId="0" xfId="1" applyNumberFormat="1" applyFont="1"/>
    <xf numFmtId="166" fontId="0" fillId="0" borderId="0" xfId="0" applyNumberFormat="1"/>
    <xf numFmtId="41" fontId="0" fillId="0" borderId="0" xfId="1" applyNumberFormat="1" applyFont="1" applyAlignment="1">
      <alignment horizontal="right"/>
    </xf>
    <xf numFmtId="41" fontId="7" fillId="0" borderId="2" xfId="1" applyNumberFormat="1" applyFont="1" applyBorder="1" applyAlignment="1">
      <alignment horizontal="center"/>
    </xf>
    <xf numFmtId="41" fontId="7" fillId="0" borderId="0" xfId="1" applyNumberFormat="1" applyFont="1" applyAlignment="1">
      <alignment horizontal="center" vertical="top"/>
    </xf>
    <xf numFmtId="37" fontId="0" fillId="0" borderId="0" xfId="0" applyNumberFormat="1" applyAlignment="1">
      <alignment horizontal="right"/>
    </xf>
    <xf numFmtId="166" fontId="2" fillId="0" borderId="2" xfId="1" applyNumberFormat="1" applyFont="1" applyBorder="1" applyAlignment="1">
      <alignment horizontal="center"/>
    </xf>
    <xf numFmtId="0" fontId="7" fillId="0" borderId="0" xfId="0" applyFont="1" applyAlignment="1">
      <alignment vertical="top" wrapText="1"/>
    </xf>
    <xf numFmtId="37" fontId="0" fillId="0" borderId="2" xfId="0" applyNumberFormat="1" applyBorder="1"/>
    <xf numFmtId="41" fontId="7" fillId="0" borderId="2" xfId="1" applyNumberFormat="1" applyFont="1" applyBorder="1" applyAlignment="1">
      <alignment horizontal="right"/>
    </xf>
    <xf numFmtId="37" fontId="0" fillId="0" borderId="0" xfId="0" applyNumberFormat="1" applyBorder="1"/>
    <xf numFmtId="41" fontId="0" fillId="0" borderId="0" xfId="1" applyNumberFormat="1" applyFont="1" applyFill="1" applyAlignment="1"/>
    <xf numFmtId="0" fontId="8" fillId="0" borderId="0" xfId="0" applyFont="1" applyAlignment="1">
      <alignment horizontal="center"/>
    </xf>
    <xf numFmtId="164" fontId="2" fillId="0" borderId="0" xfId="0" applyNumberFormat="1" applyFont="1" applyFill="1"/>
    <xf numFmtId="164" fontId="0" fillId="0" borderId="0" xfId="0" applyNumberFormat="1" applyBorder="1"/>
    <xf numFmtId="0" fontId="0" fillId="0" borderId="0" xfId="0" applyBorder="1"/>
    <xf numFmtId="41" fontId="2" fillId="0" borderId="2" xfId="1" applyNumberFormat="1" applyFont="1" applyBorder="1"/>
    <xf numFmtId="164" fontId="0" fillId="0" borderId="0" xfId="0" applyNumberFormat="1" applyFill="1" applyAlignment="1"/>
    <xf numFmtId="41" fontId="2" fillId="0" borderId="0" xfId="1" applyNumberFormat="1" applyFont="1" applyFill="1"/>
    <xf numFmtId="164" fontId="0" fillId="0" borderId="0" xfId="0" applyNumberFormat="1" applyFill="1"/>
    <xf numFmtId="0" fontId="0" fillId="0" borderId="0" xfId="0" applyFill="1"/>
    <xf numFmtId="166" fontId="0" fillId="0" borderId="0" xfId="1" applyNumberFormat="1" applyFont="1" applyFill="1"/>
    <xf numFmtId="41" fontId="0" fillId="0" borderId="2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37" fontId="0" fillId="0" borderId="2" xfId="0" applyNumberFormat="1" applyFill="1" applyBorder="1" applyAlignment="1">
      <alignment horizontal="right"/>
    </xf>
    <xf numFmtId="164" fontId="7" fillId="0" borderId="0" xfId="0" applyNumberFormat="1" applyFont="1" applyFill="1"/>
    <xf numFmtId="37" fontId="7" fillId="0" borderId="0" xfId="0" applyNumberFormat="1" applyFont="1" applyFill="1"/>
    <xf numFmtId="41" fontId="2" fillId="0" borderId="0" xfId="1" applyNumberFormat="1" applyFont="1" applyFill="1" applyAlignment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9"/>
  <sheetViews>
    <sheetView tabSelected="1" view="pageBreakPreview" zoomScale="70" zoomScaleNormal="90" zoomScaleSheetLayoutView="70" workbookViewId="0">
      <selection activeCell="A111" sqref="A111"/>
    </sheetView>
  </sheetViews>
  <sheetFormatPr defaultColWidth="9.09765625" defaultRowHeight="21.75" customHeight="1" x14ac:dyDescent="0.65"/>
  <cols>
    <col min="1" max="1" width="46.296875" style="31" customWidth="1"/>
    <col min="2" max="2" width="9.59765625" style="29" bestFit="1" customWidth="1"/>
    <col min="3" max="3" width="14.09765625" style="31" customWidth="1"/>
    <col min="4" max="4" width="1.3984375" style="31" customWidth="1"/>
    <col min="5" max="5" width="14.09765625" style="31" customWidth="1"/>
    <col min="6" max="6" width="1.3984375" style="31" customWidth="1"/>
    <col min="7" max="7" width="14.09765625" style="31" customWidth="1"/>
    <col min="8" max="8" width="1.3984375" style="31" customWidth="1"/>
    <col min="9" max="9" width="14.09765625" style="31" customWidth="1"/>
    <col min="10" max="10" width="9.09765625" style="1"/>
    <col min="11" max="11" width="11.3984375" style="1" bestFit="1" customWidth="1"/>
    <col min="12" max="12" width="1.69921875" style="1" customWidth="1"/>
    <col min="13" max="13" width="11.296875" style="1" bestFit="1" customWidth="1"/>
    <col min="14" max="14" width="1.296875" style="1" customWidth="1"/>
    <col min="15" max="15" width="12.296875" style="1" customWidth="1"/>
    <col min="16" max="16" width="1.3984375" style="1" customWidth="1"/>
    <col min="17" max="16384" width="9.09765625" style="1"/>
  </cols>
  <sheetData>
    <row r="1" spans="1:10" ht="21.75" customHeight="1" x14ac:dyDescent="0.7">
      <c r="A1" s="12" t="s">
        <v>187</v>
      </c>
    </row>
    <row r="2" spans="1:10" ht="21.75" customHeight="1" x14ac:dyDescent="0.7">
      <c r="A2" s="12" t="s">
        <v>55</v>
      </c>
    </row>
    <row r="3" spans="1:10" ht="21.75" customHeight="1" x14ac:dyDescent="0.65">
      <c r="A3" s="38"/>
      <c r="B3" s="52"/>
      <c r="C3" s="11"/>
      <c r="D3" s="11"/>
      <c r="E3" s="11"/>
      <c r="F3" s="38"/>
      <c r="G3" s="11"/>
      <c r="H3" s="11"/>
      <c r="I3" s="11"/>
      <c r="J3" s="2"/>
    </row>
    <row r="4" spans="1:10" ht="21.75" customHeight="1" x14ac:dyDescent="0.7">
      <c r="A4" s="38"/>
      <c r="B4" s="52"/>
      <c r="C4" s="214" t="s">
        <v>188</v>
      </c>
      <c r="D4"/>
      <c r="E4"/>
      <c r="F4" s="38"/>
      <c r="G4" s="11"/>
      <c r="H4" s="11"/>
      <c r="I4" s="11"/>
      <c r="J4" s="2"/>
    </row>
    <row r="5" spans="1:10" ht="21.75" customHeight="1" x14ac:dyDescent="0.7">
      <c r="A5" s="38"/>
      <c r="B5" s="52"/>
      <c r="C5" s="214" t="s">
        <v>189</v>
      </c>
      <c r="D5"/>
      <c r="E5"/>
      <c r="F5" s="38"/>
      <c r="G5" s="11"/>
      <c r="H5" s="11"/>
      <c r="I5" s="11"/>
      <c r="J5" s="2"/>
    </row>
    <row r="6" spans="1:10" ht="21.75" customHeight="1" x14ac:dyDescent="0.7">
      <c r="A6" s="12"/>
      <c r="C6" s="214" t="s">
        <v>190</v>
      </c>
      <c r="D6" s="191"/>
      <c r="E6" s="214" t="s">
        <v>139</v>
      </c>
      <c r="G6" s="261" t="s">
        <v>57</v>
      </c>
      <c r="H6" s="261"/>
      <c r="I6" s="261"/>
    </row>
    <row r="7" spans="1:10" ht="21.75" customHeight="1" x14ac:dyDescent="0.7">
      <c r="A7" s="12"/>
      <c r="C7" s="59" t="s">
        <v>105</v>
      </c>
      <c r="D7" s="50"/>
      <c r="E7" s="59" t="s">
        <v>58</v>
      </c>
      <c r="G7" s="180" t="s">
        <v>105</v>
      </c>
      <c r="H7" s="181"/>
      <c r="I7" s="180" t="s">
        <v>58</v>
      </c>
    </row>
    <row r="8" spans="1:10" ht="21.75" customHeight="1" x14ac:dyDescent="0.7">
      <c r="A8" s="12" t="s">
        <v>0</v>
      </c>
      <c r="B8" s="60" t="s">
        <v>1</v>
      </c>
      <c r="C8" s="61">
        <v>2563</v>
      </c>
      <c r="D8" s="62"/>
      <c r="E8" s="61">
        <v>2562</v>
      </c>
      <c r="G8" s="61">
        <v>2563</v>
      </c>
      <c r="H8" s="62"/>
      <c r="I8" s="61">
        <v>2562</v>
      </c>
    </row>
    <row r="9" spans="1:10" ht="21.75" customHeight="1" x14ac:dyDescent="0.7">
      <c r="A9" s="12"/>
      <c r="B9" s="60"/>
      <c r="C9" s="42" t="s">
        <v>63</v>
      </c>
      <c r="D9" s="43"/>
      <c r="E9" s="42"/>
      <c r="F9" s="43"/>
      <c r="G9" s="42" t="s">
        <v>63</v>
      </c>
      <c r="H9" s="43"/>
      <c r="I9" s="42"/>
    </row>
    <row r="10" spans="1:10" ht="21.75" customHeight="1" x14ac:dyDescent="0.7">
      <c r="A10" s="12"/>
      <c r="B10" s="60"/>
      <c r="C10" s="260" t="s">
        <v>62</v>
      </c>
      <c r="D10" s="260"/>
      <c r="E10" s="260"/>
      <c r="F10" s="260"/>
      <c r="G10" s="260"/>
      <c r="H10" s="260"/>
      <c r="I10" s="260"/>
    </row>
    <row r="11" spans="1:10" customFormat="1" ht="21.5" customHeight="1" x14ac:dyDescent="0.7">
      <c r="A11" s="185" t="s">
        <v>2</v>
      </c>
      <c r="B11" s="110"/>
      <c r="C11" s="186"/>
      <c r="D11" s="186"/>
      <c r="E11" s="186"/>
      <c r="G11" s="186"/>
      <c r="H11" s="186"/>
      <c r="I11" s="186"/>
    </row>
    <row r="12" spans="1:10" customFormat="1" ht="21.5" customHeight="1" x14ac:dyDescent="0.65">
      <c r="A12" t="s">
        <v>3</v>
      </c>
      <c r="B12" s="110"/>
      <c r="C12" s="186">
        <v>402827</v>
      </c>
      <c r="D12" s="186"/>
      <c r="E12" s="186">
        <v>345842</v>
      </c>
      <c r="G12" s="186">
        <v>402827</v>
      </c>
      <c r="H12" s="186"/>
      <c r="I12" s="186">
        <v>343430</v>
      </c>
      <c r="J12" s="186"/>
    </row>
    <row r="13" spans="1:10" customFormat="1" ht="21.5" customHeight="1" x14ac:dyDescent="0.65">
      <c r="A13" t="s">
        <v>172</v>
      </c>
      <c r="B13" s="110">
        <v>11</v>
      </c>
      <c r="C13" s="186">
        <v>456632</v>
      </c>
      <c r="D13" s="186"/>
      <c r="E13" s="186">
        <v>456102</v>
      </c>
      <c r="G13" s="186">
        <v>456632</v>
      </c>
      <c r="H13" s="186"/>
      <c r="I13" s="186">
        <v>456102</v>
      </c>
      <c r="J13" s="186"/>
    </row>
    <row r="14" spans="1:10" customFormat="1" ht="21.5" customHeight="1" x14ac:dyDescent="0.65">
      <c r="A14" t="s">
        <v>45</v>
      </c>
      <c r="B14" s="110" t="s">
        <v>210</v>
      </c>
      <c r="C14" s="186">
        <v>55533</v>
      </c>
      <c r="D14" s="186"/>
      <c r="E14" s="186">
        <v>54414</v>
      </c>
      <c r="G14" s="186">
        <v>55533</v>
      </c>
      <c r="H14" s="186"/>
      <c r="I14" s="186">
        <v>54414</v>
      </c>
      <c r="J14" s="186"/>
    </row>
    <row r="15" spans="1:10" customFormat="1" ht="21.5" customHeight="1" x14ac:dyDescent="0.65">
      <c r="A15" t="s">
        <v>129</v>
      </c>
      <c r="B15" s="110">
        <v>4</v>
      </c>
      <c r="C15" s="186">
        <v>19336</v>
      </c>
      <c r="D15" s="186"/>
      <c r="E15" s="186">
        <v>20367</v>
      </c>
      <c r="G15" s="186">
        <v>19336</v>
      </c>
      <c r="H15" s="186"/>
      <c r="I15" s="186">
        <v>20367</v>
      </c>
      <c r="J15" s="186"/>
    </row>
    <row r="16" spans="1:10" customFormat="1" ht="21.5" hidden="1" customHeight="1" x14ac:dyDescent="0.65">
      <c r="A16" t="s">
        <v>173</v>
      </c>
      <c r="B16" s="110">
        <v>3</v>
      </c>
      <c r="C16" s="187"/>
      <c r="D16" s="186"/>
      <c r="E16" s="188">
        <v>0</v>
      </c>
      <c r="G16" s="186"/>
      <c r="H16" s="186"/>
      <c r="I16" s="188">
        <v>0</v>
      </c>
      <c r="J16" s="186"/>
    </row>
    <row r="17" spans="1:11" customFormat="1" ht="21.5" customHeight="1" x14ac:dyDescent="0.65">
      <c r="A17" t="s">
        <v>130</v>
      </c>
      <c r="B17" s="110">
        <v>4</v>
      </c>
      <c r="C17" s="189">
        <v>4851</v>
      </c>
      <c r="D17" s="186"/>
      <c r="E17" s="190">
        <v>14255</v>
      </c>
      <c r="G17" s="189">
        <v>4851</v>
      </c>
      <c r="H17" s="186"/>
      <c r="I17" s="190">
        <v>16643</v>
      </c>
      <c r="J17" s="186"/>
    </row>
    <row r="18" spans="1:11" customFormat="1" ht="21.5" customHeight="1" x14ac:dyDescent="0.65">
      <c r="A18" t="s">
        <v>52</v>
      </c>
      <c r="B18" s="110"/>
      <c r="C18" s="186">
        <v>874645</v>
      </c>
      <c r="D18" s="186"/>
      <c r="E18" s="186">
        <v>1056511</v>
      </c>
      <c r="G18" s="186">
        <v>874645</v>
      </c>
      <c r="H18" s="186"/>
      <c r="I18" s="186">
        <v>1056511</v>
      </c>
      <c r="J18" s="186"/>
    </row>
    <row r="19" spans="1:11" customFormat="1" ht="21.5" customHeight="1" x14ac:dyDescent="0.65">
      <c r="A19" t="s">
        <v>4</v>
      </c>
      <c r="B19" s="110"/>
      <c r="C19" s="186">
        <v>1800</v>
      </c>
      <c r="D19" s="186"/>
      <c r="E19" s="186">
        <v>1555</v>
      </c>
      <c r="G19" s="186">
        <v>1800</v>
      </c>
      <c r="H19" s="186"/>
      <c r="I19" s="186">
        <v>1555</v>
      </c>
      <c r="J19" s="186"/>
      <c r="K19" s="186"/>
    </row>
    <row r="20" spans="1:11" customFormat="1" ht="21.5" customHeight="1" x14ac:dyDescent="0.7">
      <c r="A20" s="191" t="s">
        <v>5</v>
      </c>
      <c r="B20" s="110"/>
      <c r="C20" s="192">
        <f>SUM(C12:C19)</f>
        <v>1815624</v>
      </c>
      <c r="D20" s="193"/>
      <c r="E20" s="192">
        <f>SUM(E12:E19)</f>
        <v>1949046</v>
      </c>
      <c r="G20" s="192">
        <f>SUM(G12:G19)</f>
        <v>1815624</v>
      </c>
      <c r="H20" s="193"/>
      <c r="I20" s="192">
        <f>SUM(I12:I19)</f>
        <v>1949022</v>
      </c>
    </row>
    <row r="21" spans="1:11" customFormat="1" ht="15" customHeight="1" x14ac:dyDescent="0.65">
      <c r="A21" s="194"/>
      <c r="B21" s="195"/>
      <c r="C21" s="196"/>
      <c r="D21" s="196"/>
      <c r="E21" s="196"/>
      <c r="F21" s="194"/>
      <c r="G21" s="196"/>
      <c r="H21" s="196"/>
      <c r="I21" s="196"/>
    </row>
    <row r="22" spans="1:11" customFormat="1" ht="21.5" customHeight="1" x14ac:dyDescent="0.7">
      <c r="A22" s="185" t="s">
        <v>6</v>
      </c>
      <c r="B22" s="110"/>
      <c r="C22" s="186"/>
      <c r="D22" s="186"/>
      <c r="E22" s="186"/>
      <c r="G22" s="186"/>
      <c r="H22" s="186"/>
      <c r="I22" s="186"/>
    </row>
    <row r="23" spans="1:11" customFormat="1" ht="21.5" customHeight="1" x14ac:dyDescent="0.65">
      <c r="A23" t="s">
        <v>131</v>
      </c>
      <c r="B23" s="110"/>
      <c r="C23" s="186">
        <v>60000</v>
      </c>
      <c r="D23" s="186"/>
      <c r="E23" s="186">
        <v>60000</v>
      </c>
      <c r="G23" s="186">
        <v>60000</v>
      </c>
      <c r="H23" s="186"/>
      <c r="I23" s="186">
        <v>60000</v>
      </c>
      <c r="J23" s="186"/>
    </row>
    <row r="24" spans="1:11" customFormat="1" ht="21.5" customHeight="1" x14ac:dyDescent="0.65">
      <c r="A24" t="s">
        <v>174</v>
      </c>
      <c r="B24" s="110"/>
      <c r="C24" s="186">
        <v>28014</v>
      </c>
      <c r="D24" s="186"/>
      <c r="E24" s="186">
        <v>28007</v>
      </c>
      <c r="G24" s="186">
        <v>28014</v>
      </c>
      <c r="H24" s="186"/>
      <c r="I24" s="186">
        <v>28007</v>
      </c>
      <c r="J24" s="186"/>
    </row>
    <row r="25" spans="1:11" customFormat="1" ht="21.5" customHeight="1" x14ac:dyDescent="0.65">
      <c r="A25" t="s">
        <v>76</v>
      </c>
      <c r="B25" s="110"/>
      <c r="C25" s="186">
        <v>9371</v>
      </c>
      <c r="D25" s="186"/>
      <c r="E25" s="186">
        <v>1841</v>
      </c>
      <c r="G25" s="186">
        <v>9371</v>
      </c>
      <c r="H25" s="186"/>
      <c r="I25" s="186">
        <v>1841</v>
      </c>
      <c r="J25" s="186"/>
    </row>
    <row r="26" spans="1:11" customFormat="1" ht="21.5" hidden="1" customHeight="1" x14ac:dyDescent="0.65">
      <c r="A26" t="s">
        <v>132</v>
      </c>
      <c r="B26" s="110">
        <v>6</v>
      </c>
      <c r="C26" s="187"/>
      <c r="D26" s="186"/>
      <c r="E26" s="188">
        <v>0</v>
      </c>
      <c r="G26" s="186"/>
      <c r="H26" s="186"/>
      <c r="I26" s="188">
        <v>0</v>
      </c>
      <c r="J26" s="186"/>
    </row>
    <row r="27" spans="1:11" s="198" customFormat="1" ht="21.5" customHeight="1" x14ac:dyDescent="0.65">
      <c r="A27" t="s">
        <v>72</v>
      </c>
      <c r="B27" s="110">
        <v>5</v>
      </c>
      <c r="C27" s="197">
        <v>534192</v>
      </c>
      <c r="D27" s="197"/>
      <c r="E27" s="197">
        <v>521002</v>
      </c>
      <c r="G27" s="245">
        <v>474943</v>
      </c>
      <c r="H27" s="245"/>
      <c r="I27" s="245">
        <v>465930</v>
      </c>
      <c r="J27" s="186"/>
    </row>
    <row r="28" spans="1:11" customFormat="1" ht="21.5" customHeight="1" x14ac:dyDescent="0.65">
      <c r="A28" t="s">
        <v>53</v>
      </c>
      <c r="B28" s="110"/>
      <c r="C28" s="186">
        <v>3404</v>
      </c>
      <c r="D28" s="186"/>
      <c r="E28" s="186">
        <v>3404</v>
      </c>
      <c r="G28" s="186">
        <v>3404</v>
      </c>
      <c r="H28" s="186"/>
      <c r="I28" s="186">
        <v>3404</v>
      </c>
      <c r="J28" s="186"/>
    </row>
    <row r="29" spans="1:11" customFormat="1" ht="21.5" customHeight="1" x14ac:dyDescent="0.65">
      <c r="A29" t="s">
        <v>54</v>
      </c>
      <c r="B29" s="110"/>
      <c r="C29" s="186">
        <v>122435</v>
      </c>
      <c r="D29" s="186"/>
      <c r="E29" s="186">
        <v>125486</v>
      </c>
      <c r="G29" s="186">
        <v>122435</v>
      </c>
      <c r="H29" s="186"/>
      <c r="I29" s="186">
        <v>125486</v>
      </c>
      <c r="J29" s="186"/>
    </row>
    <row r="30" spans="1:11" customFormat="1" ht="21.5" customHeight="1" x14ac:dyDescent="0.65">
      <c r="A30" t="s">
        <v>43</v>
      </c>
      <c r="B30" s="110">
        <v>6</v>
      </c>
      <c r="C30" s="186">
        <v>1549676</v>
      </c>
      <c r="D30" s="186"/>
      <c r="E30" s="186">
        <v>1600477</v>
      </c>
      <c r="G30" s="186">
        <v>1549676</v>
      </c>
      <c r="H30" s="186"/>
      <c r="I30" s="186">
        <v>1600477</v>
      </c>
      <c r="J30" s="186"/>
    </row>
    <row r="31" spans="1:11" customFormat="1" ht="21.5" customHeight="1" x14ac:dyDescent="0.65">
      <c r="A31" t="s">
        <v>175</v>
      </c>
      <c r="B31" s="110">
        <v>6</v>
      </c>
      <c r="C31" s="189">
        <v>15156</v>
      </c>
      <c r="D31" s="186"/>
      <c r="E31" s="187">
        <v>0</v>
      </c>
      <c r="G31" s="189">
        <v>15156</v>
      </c>
      <c r="H31" s="186"/>
      <c r="I31" s="187">
        <v>0</v>
      </c>
      <c r="J31" s="186"/>
    </row>
    <row r="32" spans="1:11" customFormat="1" ht="21.5" customHeight="1" x14ac:dyDescent="0.65">
      <c r="A32" t="s">
        <v>64</v>
      </c>
      <c r="B32" s="110"/>
      <c r="C32" s="186">
        <v>24172</v>
      </c>
      <c r="D32" s="186"/>
      <c r="E32" s="186">
        <v>21400</v>
      </c>
      <c r="G32" s="186">
        <v>24172</v>
      </c>
      <c r="H32" s="186"/>
      <c r="I32" s="186">
        <v>21400</v>
      </c>
      <c r="J32" s="186"/>
    </row>
    <row r="33" spans="1:11" customFormat="1" ht="21.5" customHeight="1" x14ac:dyDescent="0.65">
      <c r="A33" t="s">
        <v>133</v>
      </c>
      <c r="B33" s="110"/>
      <c r="C33" s="199">
        <v>4305</v>
      </c>
      <c r="D33" s="186"/>
      <c r="E33" s="199">
        <v>1835</v>
      </c>
      <c r="G33" s="199">
        <v>4305</v>
      </c>
      <c r="H33" s="186"/>
      <c r="I33" s="199">
        <v>1835</v>
      </c>
      <c r="J33" s="186"/>
    </row>
    <row r="34" spans="1:11" customFormat="1" ht="21.5" customHeight="1" x14ac:dyDescent="0.7">
      <c r="A34" s="191" t="s">
        <v>7</v>
      </c>
      <c r="B34" s="110"/>
      <c r="C34" s="200">
        <f>SUM(C23:C33)</f>
        <v>2350725</v>
      </c>
      <c r="D34" s="193"/>
      <c r="E34" s="200">
        <f>SUM(E23:E33)</f>
        <v>2363452</v>
      </c>
      <c r="G34" s="200">
        <f>SUM(G23:G33)</f>
        <v>2291476</v>
      </c>
      <c r="H34" s="193"/>
      <c r="I34" s="200">
        <f>SUM(I23:I33)</f>
        <v>2308380</v>
      </c>
    </row>
    <row r="35" spans="1:11" customFormat="1" ht="15" customHeight="1" x14ac:dyDescent="0.7">
      <c r="A35" s="191"/>
      <c r="B35" s="110"/>
      <c r="C35" s="186"/>
      <c r="D35" s="186"/>
      <c r="E35" s="186"/>
      <c r="G35" s="186"/>
      <c r="H35" s="186"/>
      <c r="I35" s="186"/>
    </row>
    <row r="36" spans="1:11" customFormat="1" ht="21.5" customHeight="1" thickBot="1" x14ac:dyDescent="0.75">
      <c r="A36" s="191" t="s">
        <v>8</v>
      </c>
      <c r="B36" s="110"/>
      <c r="C36" s="201">
        <f>C20+C34</f>
        <v>4166349</v>
      </c>
      <c r="D36" s="193"/>
      <c r="E36" s="201">
        <f>E20+E34</f>
        <v>4312498</v>
      </c>
      <c r="G36" s="201">
        <f>SUM(G20+G34)</f>
        <v>4107100</v>
      </c>
      <c r="H36" s="193"/>
      <c r="I36" s="201">
        <f>SUM(I20+I34)</f>
        <v>4257402</v>
      </c>
    </row>
    <row r="37" spans="1:11" ht="21.75" customHeight="1" thickTop="1" x14ac:dyDescent="0.7">
      <c r="A37" s="12" t="s">
        <v>187</v>
      </c>
      <c r="C37" s="30"/>
      <c r="D37" s="30"/>
      <c r="E37" s="30"/>
      <c r="F37" s="30"/>
      <c r="G37" s="30"/>
      <c r="H37" s="30"/>
      <c r="I37" s="30"/>
      <c r="J37" s="31"/>
      <c r="K37" s="9"/>
    </row>
    <row r="38" spans="1:11" ht="21.75" customHeight="1" x14ac:dyDescent="0.7">
      <c r="A38" s="12" t="s">
        <v>55</v>
      </c>
      <c r="C38" s="30"/>
      <c r="D38" s="30"/>
      <c r="E38" s="30"/>
      <c r="F38" s="30"/>
      <c r="G38" s="30"/>
      <c r="H38" s="30"/>
      <c r="I38" s="30"/>
    </row>
    <row r="39" spans="1:11" ht="21.75" customHeight="1" x14ac:dyDescent="0.7">
      <c r="A39" s="12"/>
      <c r="C39" s="30"/>
      <c r="D39" s="30"/>
      <c r="E39" s="30"/>
      <c r="F39" s="30"/>
      <c r="G39" s="30"/>
      <c r="H39" s="30"/>
      <c r="I39" s="30"/>
    </row>
    <row r="40" spans="1:11" ht="21.75" customHeight="1" x14ac:dyDescent="0.7">
      <c r="A40" s="12"/>
      <c r="C40" s="214" t="s">
        <v>188</v>
      </c>
      <c r="D40"/>
      <c r="E40"/>
      <c r="F40" s="30"/>
      <c r="G40" s="30"/>
      <c r="H40" s="30"/>
      <c r="I40" s="30"/>
    </row>
    <row r="41" spans="1:11" ht="21.75" customHeight="1" x14ac:dyDescent="0.7">
      <c r="A41" s="12"/>
      <c r="C41" s="214" t="s">
        <v>189</v>
      </c>
      <c r="D41"/>
      <c r="E41"/>
      <c r="F41" s="30"/>
      <c r="G41" s="30"/>
      <c r="H41" s="30"/>
      <c r="I41" s="30"/>
    </row>
    <row r="42" spans="1:11" ht="21.75" customHeight="1" x14ac:dyDescent="0.7">
      <c r="A42" s="12"/>
      <c r="C42" s="214" t="s">
        <v>190</v>
      </c>
      <c r="D42" s="191"/>
      <c r="E42" s="214" t="s">
        <v>139</v>
      </c>
      <c r="G42" s="261" t="s">
        <v>57</v>
      </c>
      <c r="H42" s="261"/>
      <c r="I42" s="261"/>
    </row>
    <row r="43" spans="1:11" ht="21.75" customHeight="1" x14ac:dyDescent="0.7">
      <c r="A43" s="12"/>
      <c r="C43" s="180" t="s">
        <v>105</v>
      </c>
      <c r="D43" s="181"/>
      <c r="E43" s="180" t="s">
        <v>58</v>
      </c>
      <c r="G43" s="180" t="s">
        <v>105</v>
      </c>
      <c r="H43" s="181"/>
      <c r="I43" s="180" t="s">
        <v>58</v>
      </c>
    </row>
    <row r="44" spans="1:11" ht="23" x14ac:dyDescent="0.65">
      <c r="A44" s="179" t="s">
        <v>56</v>
      </c>
      <c r="B44" s="60" t="s">
        <v>1</v>
      </c>
      <c r="C44" s="61">
        <v>2563</v>
      </c>
      <c r="D44" s="62"/>
      <c r="E44" s="61">
        <v>2562</v>
      </c>
      <c r="G44" s="61">
        <v>2563</v>
      </c>
      <c r="H44" s="62"/>
      <c r="I44" s="61">
        <v>2562</v>
      </c>
    </row>
    <row r="45" spans="1:11" ht="21.75" customHeight="1" x14ac:dyDescent="0.7">
      <c r="A45" s="12"/>
      <c r="B45" s="60"/>
      <c r="C45" s="43" t="s">
        <v>63</v>
      </c>
      <c r="D45" s="43"/>
      <c r="E45" s="43"/>
      <c r="F45" s="43"/>
      <c r="G45" s="43" t="s">
        <v>63</v>
      </c>
      <c r="H45" s="43"/>
      <c r="I45" s="43"/>
    </row>
    <row r="46" spans="1:11" ht="21.75" customHeight="1" x14ac:dyDescent="0.7">
      <c r="A46" s="12"/>
      <c r="C46" s="260" t="s">
        <v>62</v>
      </c>
      <c r="D46" s="260"/>
      <c r="E46" s="260"/>
      <c r="F46" s="260"/>
      <c r="G46" s="260"/>
      <c r="H46" s="260"/>
      <c r="I46" s="260"/>
    </row>
    <row r="47" spans="1:11" customFormat="1" ht="23" customHeight="1" x14ac:dyDescent="0.7">
      <c r="A47" s="185" t="s">
        <v>9</v>
      </c>
      <c r="B47" s="110"/>
      <c r="C47" s="186"/>
      <c r="D47" s="186"/>
      <c r="E47" s="186"/>
      <c r="G47" s="186"/>
      <c r="H47" s="186"/>
      <c r="I47" s="186"/>
    </row>
    <row r="48" spans="1:11" customFormat="1" ht="21.5" customHeight="1" x14ac:dyDescent="0.65">
      <c r="A48" s="198" t="s">
        <v>50</v>
      </c>
      <c r="B48" s="110"/>
      <c r="C48" s="250">
        <v>20</v>
      </c>
      <c r="D48" s="251"/>
      <c r="E48" s="251">
        <v>37</v>
      </c>
      <c r="F48" s="252"/>
      <c r="G48" s="250">
        <v>20</v>
      </c>
      <c r="H48" s="186"/>
      <c r="I48" s="186">
        <v>37</v>
      </c>
      <c r="J48" s="186"/>
    </row>
    <row r="49" spans="1:10" customFormat="1" ht="24" hidden="1" customHeight="1" x14ac:dyDescent="0.65">
      <c r="A49" t="s">
        <v>134</v>
      </c>
      <c r="B49" s="110">
        <v>13</v>
      </c>
      <c r="C49" s="79"/>
      <c r="D49" s="251"/>
      <c r="E49" s="79"/>
      <c r="F49" s="252"/>
      <c r="G49" s="79"/>
      <c r="H49" s="186"/>
      <c r="I49" s="202"/>
      <c r="J49" s="186"/>
    </row>
    <row r="50" spans="1:10" customFormat="1" ht="21.5" customHeight="1" x14ac:dyDescent="0.65">
      <c r="A50" t="s">
        <v>10</v>
      </c>
      <c r="B50" s="110"/>
      <c r="C50" s="251">
        <v>29203</v>
      </c>
      <c r="D50" s="251"/>
      <c r="E50" s="251">
        <v>15242</v>
      </c>
      <c r="F50" s="252"/>
      <c r="G50" s="251">
        <v>29203</v>
      </c>
      <c r="H50" s="186"/>
      <c r="I50" s="186">
        <v>15242</v>
      </c>
      <c r="J50" s="186"/>
    </row>
    <row r="51" spans="1:10" customFormat="1" ht="21.5" customHeight="1" x14ac:dyDescent="0.65">
      <c r="A51" t="s">
        <v>135</v>
      </c>
      <c r="B51" s="110">
        <v>4</v>
      </c>
      <c r="C51" s="251">
        <v>84118</v>
      </c>
      <c r="D51" s="251"/>
      <c r="E51" s="251">
        <v>91740</v>
      </c>
      <c r="F51" s="252"/>
      <c r="G51" s="251">
        <v>84118</v>
      </c>
      <c r="H51" s="186"/>
      <c r="I51" s="186">
        <v>91716</v>
      </c>
      <c r="J51" s="186"/>
    </row>
    <row r="52" spans="1:10" customFormat="1" ht="21.5" customHeight="1" x14ac:dyDescent="0.65">
      <c r="A52" t="s">
        <v>77</v>
      </c>
      <c r="B52" s="110"/>
      <c r="C52" s="253">
        <v>1201</v>
      </c>
      <c r="D52" s="251"/>
      <c r="E52" s="253">
        <v>12701</v>
      </c>
      <c r="F52" s="252"/>
      <c r="G52" s="253">
        <v>1201</v>
      </c>
      <c r="H52" s="186"/>
      <c r="I52" s="203">
        <v>12701</v>
      </c>
      <c r="J52" s="186"/>
    </row>
    <row r="53" spans="1:10" customFormat="1" ht="21.5" customHeight="1" x14ac:dyDescent="0.65">
      <c r="A53" t="s">
        <v>78</v>
      </c>
      <c r="B53" s="110"/>
      <c r="C53" s="251"/>
      <c r="D53" s="251"/>
      <c r="E53" s="251"/>
      <c r="F53" s="252"/>
      <c r="G53" s="251"/>
      <c r="H53" s="186"/>
      <c r="I53" s="186"/>
    </row>
    <row r="54" spans="1:10" customFormat="1" ht="21.5" customHeight="1" x14ac:dyDescent="0.65">
      <c r="A54" t="s">
        <v>79</v>
      </c>
      <c r="B54" s="110">
        <v>6</v>
      </c>
      <c r="C54" s="251">
        <v>24610</v>
      </c>
      <c r="D54" s="251"/>
      <c r="E54" s="251">
        <v>24643</v>
      </c>
      <c r="F54" s="252"/>
      <c r="G54" s="251">
        <v>24610</v>
      </c>
      <c r="H54" s="186"/>
      <c r="I54" s="186">
        <v>24643</v>
      </c>
      <c r="J54" s="186"/>
    </row>
    <row r="55" spans="1:10" customFormat="1" ht="21.5" customHeight="1" x14ac:dyDescent="0.65">
      <c r="A55" t="s">
        <v>136</v>
      </c>
      <c r="B55" s="110"/>
      <c r="C55" s="251"/>
      <c r="D55" s="251"/>
      <c r="E55" s="251"/>
      <c r="F55" s="252"/>
      <c r="G55" s="251"/>
      <c r="H55" s="186"/>
      <c r="I55" s="186"/>
    </row>
    <row r="56" spans="1:10" customFormat="1" ht="21.5" customHeight="1" x14ac:dyDescent="0.65">
      <c r="A56" t="s">
        <v>79</v>
      </c>
      <c r="B56" s="110">
        <v>4</v>
      </c>
      <c r="C56" s="251">
        <v>16374</v>
      </c>
      <c r="D56" s="251"/>
      <c r="E56" s="251">
        <v>16374</v>
      </c>
      <c r="F56" s="252"/>
      <c r="G56" s="251">
        <v>16374</v>
      </c>
      <c r="H56" s="186"/>
      <c r="I56" s="186">
        <v>16374</v>
      </c>
      <c r="J56" s="186"/>
    </row>
    <row r="57" spans="1:10" customFormat="1" ht="21.5" customHeight="1" x14ac:dyDescent="0.65">
      <c r="A57" t="s">
        <v>80</v>
      </c>
      <c r="B57" s="204">
        <v>13</v>
      </c>
      <c r="C57" s="251">
        <v>3565</v>
      </c>
      <c r="D57" s="252"/>
      <c r="E57" s="251">
        <v>3565</v>
      </c>
      <c r="F57" s="252"/>
      <c r="G57" s="251">
        <v>3565</v>
      </c>
      <c r="H57" s="186"/>
      <c r="I57" s="186">
        <v>3565</v>
      </c>
      <c r="J57" s="186"/>
    </row>
    <row r="58" spans="1:10" customFormat="1" ht="21.5" customHeight="1" x14ac:dyDescent="0.65">
      <c r="A58" t="s">
        <v>101</v>
      </c>
      <c r="B58" s="110"/>
      <c r="C58" s="186"/>
      <c r="D58" s="186"/>
      <c r="E58" s="186"/>
      <c r="G58" s="186"/>
      <c r="H58" s="186"/>
      <c r="I58" s="186"/>
    </row>
    <row r="59" spans="1:10" customFormat="1" ht="21.5" customHeight="1" x14ac:dyDescent="0.65">
      <c r="A59" t="s">
        <v>51</v>
      </c>
      <c r="B59" s="110">
        <v>11</v>
      </c>
      <c r="C59" s="203">
        <v>36000</v>
      </c>
      <c r="D59" s="186"/>
      <c r="E59" s="203">
        <v>36000</v>
      </c>
      <c r="G59" s="203">
        <v>36000</v>
      </c>
      <c r="H59" s="186"/>
      <c r="I59" s="203">
        <v>36000</v>
      </c>
      <c r="J59" s="186"/>
    </row>
    <row r="60" spans="1:10" customFormat="1" ht="21.5" customHeight="1" x14ac:dyDescent="0.65">
      <c r="A60" t="s">
        <v>176</v>
      </c>
    </row>
    <row r="61" spans="1:10" customFormat="1" ht="21.5" customHeight="1" x14ac:dyDescent="0.65">
      <c r="A61" t="s">
        <v>177</v>
      </c>
    </row>
    <row r="62" spans="1:10" customFormat="1" ht="21.5" customHeight="1" x14ac:dyDescent="0.65">
      <c r="A62" s="205" t="s">
        <v>178</v>
      </c>
      <c r="B62" s="110"/>
      <c r="C62" s="246">
        <v>5874</v>
      </c>
      <c r="D62" s="186"/>
      <c r="E62" s="246">
        <v>5871</v>
      </c>
      <c r="G62" s="246">
        <v>5874</v>
      </c>
      <c r="H62" s="186"/>
      <c r="I62" s="246">
        <v>5871</v>
      </c>
      <c r="J62" s="186"/>
    </row>
    <row r="63" spans="1:10" customFormat="1" ht="21.5" customHeight="1" x14ac:dyDescent="0.65">
      <c r="A63" t="s">
        <v>213</v>
      </c>
      <c r="B63" s="244"/>
      <c r="C63" s="199">
        <v>3063</v>
      </c>
      <c r="D63" s="246"/>
      <c r="E63" s="248">
        <v>0</v>
      </c>
      <c r="F63" s="247"/>
      <c r="G63" s="199">
        <v>3063</v>
      </c>
      <c r="H63" s="246"/>
      <c r="I63" s="248">
        <v>0</v>
      </c>
      <c r="J63" s="186"/>
    </row>
    <row r="64" spans="1:10" customFormat="1" ht="21.5" customHeight="1" x14ac:dyDescent="0.7">
      <c r="A64" s="191" t="s">
        <v>11</v>
      </c>
      <c r="B64" s="110"/>
      <c r="C64" s="200">
        <f>SUM(C48:C63)</f>
        <v>204028</v>
      </c>
      <c r="D64" s="193"/>
      <c r="E64" s="200">
        <f>SUM(E48:E63)</f>
        <v>206173</v>
      </c>
      <c r="G64" s="200">
        <f>SUM(G48:G63)</f>
        <v>204028</v>
      </c>
      <c r="H64" s="193"/>
      <c r="I64" s="200">
        <f>SUM(I48:I63)</f>
        <v>206149</v>
      </c>
    </row>
    <row r="65" spans="1:10" customFormat="1" ht="9.75" customHeight="1" x14ac:dyDescent="0.7">
      <c r="A65" s="191"/>
      <c r="B65" s="110"/>
      <c r="C65" s="186"/>
      <c r="D65" s="186"/>
      <c r="E65" s="186"/>
      <c r="G65" s="186"/>
      <c r="H65" s="186"/>
      <c r="I65" s="186"/>
    </row>
    <row r="66" spans="1:10" customFormat="1" ht="23" customHeight="1" x14ac:dyDescent="0.7">
      <c r="A66" s="185" t="s">
        <v>12</v>
      </c>
      <c r="B66" s="110"/>
      <c r="C66" s="186"/>
      <c r="D66" s="186"/>
      <c r="E66" s="186"/>
      <c r="G66" s="186"/>
      <c r="H66" s="186"/>
      <c r="I66" s="186"/>
    </row>
    <row r="67" spans="1:10" s="198" customFormat="1" ht="21.5" customHeight="1" x14ac:dyDescent="0.65">
      <c r="A67" t="s">
        <v>81</v>
      </c>
      <c r="B67" s="110">
        <v>4</v>
      </c>
      <c r="C67" s="197">
        <v>5774</v>
      </c>
      <c r="D67" s="197"/>
      <c r="E67" s="197">
        <v>5522</v>
      </c>
      <c r="G67" s="197">
        <v>5774</v>
      </c>
      <c r="H67" s="197"/>
      <c r="I67" s="197">
        <v>5522</v>
      </c>
      <c r="J67" s="186"/>
    </row>
    <row r="68" spans="1:10" customFormat="1" ht="21.5" customHeight="1" x14ac:dyDescent="0.65">
      <c r="A68" t="s">
        <v>137</v>
      </c>
      <c r="B68" s="110"/>
      <c r="C68" s="187">
        <v>0</v>
      </c>
      <c r="D68" s="186"/>
      <c r="E68" s="186">
        <v>142</v>
      </c>
      <c r="G68" s="187">
        <v>0</v>
      </c>
      <c r="H68" s="186"/>
      <c r="I68" s="186">
        <v>142</v>
      </c>
      <c r="J68" s="186"/>
    </row>
    <row r="69" spans="1:10" s="198" customFormat="1" ht="21.5" customHeight="1" x14ac:dyDescent="0.65">
      <c r="A69" t="s">
        <v>82</v>
      </c>
      <c r="B69" s="110">
        <v>6</v>
      </c>
      <c r="C69" s="197">
        <v>267989</v>
      </c>
      <c r="D69" s="197"/>
      <c r="E69" s="197">
        <v>280210</v>
      </c>
      <c r="G69" s="197">
        <v>267989</v>
      </c>
      <c r="H69" s="197"/>
      <c r="I69" s="197">
        <v>280210</v>
      </c>
      <c r="J69" s="186"/>
    </row>
    <row r="70" spans="1:10" s="198" customFormat="1" ht="21.5" customHeight="1" x14ac:dyDescent="0.65">
      <c r="A70" t="s">
        <v>138</v>
      </c>
      <c r="B70" s="110">
        <v>4</v>
      </c>
      <c r="C70" s="197">
        <v>326712</v>
      </c>
      <c r="D70" s="197"/>
      <c r="E70" s="197">
        <v>334898</v>
      </c>
      <c r="G70" s="197">
        <v>326712</v>
      </c>
      <c r="H70" s="197"/>
      <c r="I70" s="197">
        <v>334898</v>
      </c>
      <c r="J70" s="186"/>
    </row>
    <row r="71" spans="1:10" s="198" customFormat="1" ht="21.5" customHeight="1" x14ac:dyDescent="0.65">
      <c r="A71" t="s">
        <v>83</v>
      </c>
      <c r="B71" s="204">
        <v>13</v>
      </c>
      <c r="C71" s="197">
        <v>56946</v>
      </c>
      <c r="D71" s="197"/>
      <c r="E71" s="197">
        <v>58729</v>
      </c>
      <c r="F71"/>
      <c r="G71" s="197">
        <v>56946</v>
      </c>
      <c r="H71" s="186"/>
      <c r="I71" s="197">
        <v>58729</v>
      </c>
      <c r="J71" s="186"/>
    </row>
    <row r="72" spans="1:10" customFormat="1" ht="21.5" customHeight="1" x14ac:dyDescent="0.65">
      <c r="A72" t="s">
        <v>99</v>
      </c>
      <c r="B72" s="110">
        <v>11</v>
      </c>
      <c r="C72" s="251">
        <v>251011</v>
      </c>
      <c r="D72" s="251"/>
      <c r="E72" s="251">
        <v>271994</v>
      </c>
      <c r="F72" s="252"/>
      <c r="G72" s="251">
        <v>251011</v>
      </c>
      <c r="H72" s="186"/>
      <c r="I72" s="186">
        <v>271994</v>
      </c>
      <c r="J72" s="186"/>
    </row>
    <row r="73" spans="1:10" customFormat="1" ht="21.5" customHeight="1" x14ac:dyDescent="0.65">
      <c r="A73" t="s">
        <v>179</v>
      </c>
      <c r="B73" s="110"/>
      <c r="C73" s="186">
        <v>6412</v>
      </c>
      <c r="D73" s="186"/>
      <c r="E73" s="186">
        <v>9317</v>
      </c>
      <c r="G73" s="186">
        <v>6412</v>
      </c>
      <c r="H73" s="186"/>
      <c r="I73" s="186">
        <v>9317</v>
      </c>
      <c r="J73" s="186"/>
    </row>
    <row r="74" spans="1:10" customFormat="1" ht="21.5" customHeight="1" x14ac:dyDescent="0.65">
      <c r="A74" t="s">
        <v>95</v>
      </c>
      <c r="B74" s="110"/>
      <c r="C74" s="186">
        <v>35354</v>
      </c>
      <c r="D74" s="186"/>
      <c r="E74" s="186">
        <v>34612</v>
      </c>
      <c r="G74" s="186">
        <v>35354</v>
      </c>
      <c r="H74" s="186"/>
      <c r="I74" s="186">
        <v>34612</v>
      </c>
      <c r="J74" s="186"/>
    </row>
    <row r="75" spans="1:10" customFormat="1" ht="21.5" customHeight="1" x14ac:dyDescent="0.65">
      <c r="A75" t="s">
        <v>71</v>
      </c>
      <c r="B75" s="110">
        <v>4</v>
      </c>
      <c r="C75" s="199">
        <v>42014</v>
      </c>
      <c r="D75" s="186"/>
      <c r="E75" s="199">
        <v>39146</v>
      </c>
      <c r="G75" s="199">
        <v>42014</v>
      </c>
      <c r="H75" s="186"/>
      <c r="I75" s="199">
        <v>39146</v>
      </c>
      <c r="J75" s="186"/>
    </row>
    <row r="76" spans="1:10" customFormat="1" ht="21.5" customHeight="1" x14ac:dyDescent="0.7">
      <c r="A76" s="191" t="s">
        <v>13</v>
      </c>
      <c r="B76" s="110"/>
      <c r="C76" s="200">
        <f>SUM(C67:C75)</f>
        <v>992212</v>
      </c>
      <c r="D76" s="193"/>
      <c r="E76" s="200">
        <f>SUM(E67:E75)</f>
        <v>1034570</v>
      </c>
      <c r="G76" s="200">
        <f>SUM(G67:G75)</f>
        <v>992212</v>
      </c>
      <c r="H76" s="193"/>
      <c r="I76" s="200">
        <f>SUM(I67:I75)</f>
        <v>1034570</v>
      </c>
    </row>
    <row r="77" spans="1:10" customFormat="1" ht="9.75" customHeight="1" x14ac:dyDescent="0.65">
      <c r="A77" s="206"/>
      <c r="B77" s="112"/>
      <c r="C77" s="207"/>
      <c r="D77" s="207"/>
      <c r="E77" s="207"/>
      <c r="F77" s="206"/>
      <c r="G77" s="207"/>
      <c r="H77" s="207"/>
      <c r="I77" s="207"/>
    </row>
    <row r="78" spans="1:10" customFormat="1" ht="23" customHeight="1" x14ac:dyDescent="0.7">
      <c r="A78" s="191" t="s">
        <v>14</v>
      </c>
      <c r="B78" s="110"/>
      <c r="C78" s="200">
        <f>SUM(C64+C76)</f>
        <v>1196240</v>
      </c>
      <c r="D78" s="193"/>
      <c r="E78" s="200">
        <f>SUM(E64+E76)</f>
        <v>1240743</v>
      </c>
      <c r="G78" s="200">
        <f>SUM(G64+G76)</f>
        <v>1196240</v>
      </c>
      <c r="H78" s="193"/>
      <c r="I78" s="200">
        <f>SUM(I64+I76)</f>
        <v>1240719</v>
      </c>
    </row>
    <row r="79" spans="1:10" ht="21.75" customHeight="1" x14ac:dyDescent="0.7">
      <c r="A79" s="12" t="s">
        <v>187</v>
      </c>
      <c r="C79" s="15"/>
      <c r="D79" s="8"/>
      <c r="E79" s="15"/>
      <c r="F79" s="30"/>
      <c r="G79" s="15"/>
      <c r="H79" s="8"/>
      <c r="I79" s="15"/>
      <c r="J79" s="2"/>
    </row>
    <row r="80" spans="1:10" ht="21.75" customHeight="1" x14ac:dyDescent="0.7">
      <c r="A80" s="12" t="s">
        <v>55</v>
      </c>
    </row>
    <row r="81" spans="1:9" ht="21.75" customHeight="1" x14ac:dyDescent="0.7">
      <c r="A81" s="12"/>
    </row>
    <row r="82" spans="1:9" ht="21.75" customHeight="1" x14ac:dyDescent="0.7">
      <c r="A82" s="12"/>
      <c r="C82" s="214" t="s">
        <v>188</v>
      </c>
      <c r="D82"/>
      <c r="E82"/>
    </row>
    <row r="83" spans="1:9" ht="21.75" customHeight="1" x14ac:dyDescent="0.7">
      <c r="A83" s="12"/>
      <c r="C83" s="214" t="s">
        <v>189</v>
      </c>
      <c r="D83"/>
      <c r="E83"/>
    </row>
    <row r="84" spans="1:9" ht="21.75" customHeight="1" x14ac:dyDescent="0.7">
      <c r="A84" s="12"/>
      <c r="C84" s="214" t="s">
        <v>190</v>
      </c>
      <c r="D84" s="191"/>
      <c r="E84" s="214" t="s">
        <v>139</v>
      </c>
      <c r="G84" s="261" t="s">
        <v>57</v>
      </c>
      <c r="H84" s="261"/>
      <c r="I84" s="261"/>
    </row>
    <row r="85" spans="1:9" ht="21.75" customHeight="1" x14ac:dyDescent="0.65">
      <c r="A85" s="1"/>
      <c r="C85" s="180" t="s">
        <v>105</v>
      </c>
      <c r="D85" s="181"/>
      <c r="E85" s="180" t="s">
        <v>58</v>
      </c>
      <c r="G85" s="180" t="s">
        <v>105</v>
      </c>
      <c r="H85" s="181"/>
      <c r="I85" s="180" t="s">
        <v>58</v>
      </c>
    </row>
    <row r="86" spans="1:9" ht="23" x14ac:dyDescent="0.7">
      <c r="A86" s="12" t="s">
        <v>163</v>
      </c>
      <c r="B86" s="60" t="s">
        <v>1</v>
      </c>
      <c r="C86" s="61">
        <v>2563</v>
      </c>
      <c r="D86" s="62"/>
      <c r="E86" s="61">
        <v>2562</v>
      </c>
      <c r="G86" s="61">
        <v>2563</v>
      </c>
      <c r="H86" s="62"/>
      <c r="I86" s="61">
        <v>2562</v>
      </c>
    </row>
    <row r="87" spans="1:9" ht="21.75" customHeight="1" x14ac:dyDescent="0.7">
      <c r="A87" s="12"/>
      <c r="B87" s="60"/>
      <c r="C87" s="42" t="s">
        <v>63</v>
      </c>
      <c r="D87" s="43"/>
      <c r="E87" s="42"/>
      <c r="F87" s="43"/>
      <c r="G87" s="42" t="s">
        <v>63</v>
      </c>
      <c r="H87" s="43"/>
      <c r="I87" s="42"/>
    </row>
    <row r="88" spans="1:9" ht="21.75" customHeight="1" x14ac:dyDescent="0.7">
      <c r="A88" s="12"/>
      <c r="C88" s="260" t="s">
        <v>62</v>
      </c>
      <c r="D88" s="260"/>
      <c r="E88" s="260"/>
      <c r="F88" s="260"/>
      <c r="G88" s="260"/>
      <c r="H88" s="260"/>
      <c r="I88" s="260"/>
    </row>
    <row r="89" spans="1:9" customFormat="1" ht="21.5" customHeight="1" x14ac:dyDescent="0.7">
      <c r="A89" s="185" t="s">
        <v>15</v>
      </c>
      <c r="B89" s="110"/>
      <c r="C89" s="186"/>
      <c r="D89" s="186"/>
      <c r="E89" s="186"/>
      <c r="G89" s="186"/>
      <c r="H89" s="186"/>
      <c r="I89" s="186"/>
    </row>
    <row r="90" spans="1:9" customFormat="1" ht="21.5" customHeight="1" x14ac:dyDescent="0.65">
      <c r="A90" s="198" t="s">
        <v>30</v>
      </c>
      <c r="B90" s="110"/>
      <c r="C90" s="186"/>
      <c r="D90" s="186"/>
      <c r="E90" s="186"/>
      <c r="G90" s="186"/>
      <c r="H90" s="186"/>
      <c r="I90" s="186"/>
    </row>
    <row r="91" spans="1:9" customFormat="1" ht="21.5" customHeight="1" x14ac:dyDescent="0.65">
      <c r="A91" s="198" t="s">
        <v>31</v>
      </c>
      <c r="B91" s="110"/>
      <c r="C91" s="186"/>
      <c r="D91" s="186"/>
      <c r="E91" s="186"/>
      <c r="G91" s="186"/>
      <c r="H91" s="186"/>
      <c r="I91" s="186"/>
    </row>
    <row r="92" spans="1:9" customFormat="1" ht="21.5" customHeight="1" x14ac:dyDescent="0.65">
      <c r="A92" s="205" t="s">
        <v>180</v>
      </c>
      <c r="B92" s="110"/>
      <c r="C92" s="186"/>
      <c r="D92" s="186"/>
      <c r="E92" s="186"/>
      <c r="G92" s="186"/>
      <c r="H92" s="186"/>
      <c r="I92" s="186"/>
    </row>
    <row r="93" spans="1:9" customFormat="1" ht="21.5" customHeight="1" thickBot="1" x14ac:dyDescent="0.7">
      <c r="A93" s="205" t="s">
        <v>181</v>
      </c>
      <c r="B93" s="110"/>
      <c r="C93" s="208">
        <v>2048255</v>
      </c>
      <c r="D93" s="209"/>
      <c r="E93" s="208">
        <v>2048255</v>
      </c>
      <c r="G93" s="208">
        <v>2048255</v>
      </c>
      <c r="H93" s="209"/>
      <c r="I93" s="208">
        <v>2048255</v>
      </c>
    </row>
    <row r="94" spans="1:9" customFormat="1" ht="21.5" customHeight="1" thickTop="1" x14ac:dyDescent="0.65">
      <c r="A94" s="198" t="s">
        <v>32</v>
      </c>
      <c r="B94" s="110"/>
      <c r="C94" s="186"/>
      <c r="D94" s="186"/>
      <c r="E94" s="210"/>
      <c r="G94" s="186"/>
      <c r="H94" s="186"/>
      <c r="I94" s="210"/>
    </row>
    <row r="95" spans="1:9" customFormat="1" ht="21.5" customHeight="1" x14ac:dyDescent="0.65">
      <c r="A95" s="205" t="s">
        <v>180</v>
      </c>
      <c r="B95" s="110"/>
      <c r="C95" s="186"/>
      <c r="D95" s="186"/>
      <c r="E95" s="210"/>
      <c r="G95" s="186"/>
      <c r="H95" s="186"/>
      <c r="I95" s="210"/>
    </row>
    <row r="96" spans="1:9" customFormat="1" ht="21.5" customHeight="1" x14ac:dyDescent="0.65">
      <c r="A96" s="205" t="s">
        <v>181</v>
      </c>
      <c r="B96" s="110"/>
      <c r="C96" s="186">
        <v>2048255</v>
      </c>
      <c r="D96" s="186"/>
      <c r="E96" s="186">
        <v>2048255</v>
      </c>
      <c r="G96" s="186">
        <v>2048255</v>
      </c>
      <c r="H96" s="186"/>
      <c r="I96" s="186">
        <v>2048255</v>
      </c>
    </row>
    <row r="97" spans="1:10" customFormat="1" ht="21.5" customHeight="1" x14ac:dyDescent="0.65">
      <c r="A97" t="s">
        <v>84</v>
      </c>
      <c r="B97" s="110"/>
      <c r="C97" s="186">
        <v>283564</v>
      </c>
      <c r="D97" s="186"/>
      <c r="E97" s="186">
        <v>283564</v>
      </c>
      <c r="G97" s="186">
        <v>283564</v>
      </c>
      <c r="H97" s="186"/>
      <c r="I97" s="186">
        <v>283564</v>
      </c>
    </row>
    <row r="98" spans="1:10" customFormat="1" ht="21.5" customHeight="1" x14ac:dyDescent="0.65">
      <c r="A98" s="198" t="s">
        <v>16</v>
      </c>
      <c r="B98" s="110"/>
      <c r="C98" s="186"/>
      <c r="D98" s="186"/>
      <c r="E98" s="186"/>
      <c r="G98" s="186"/>
      <c r="H98" s="186"/>
      <c r="I98" s="186"/>
    </row>
    <row r="99" spans="1:10" customFormat="1" ht="21.5" customHeight="1" x14ac:dyDescent="0.65">
      <c r="A99" t="s">
        <v>73</v>
      </c>
      <c r="B99" s="110"/>
      <c r="C99" s="186"/>
      <c r="D99" s="186"/>
      <c r="E99" s="186"/>
      <c r="G99" s="186"/>
      <c r="H99" s="186"/>
      <c r="I99" s="186"/>
    </row>
    <row r="100" spans="1:10" customFormat="1" ht="21.5" customHeight="1" x14ac:dyDescent="0.65">
      <c r="A100" t="s">
        <v>85</v>
      </c>
      <c r="B100" s="110"/>
      <c r="C100" s="186">
        <v>165225</v>
      </c>
      <c r="D100" s="186"/>
      <c r="E100" s="186">
        <v>165225</v>
      </c>
      <c r="G100" s="186">
        <v>165225</v>
      </c>
      <c r="H100" s="186"/>
      <c r="I100" s="186">
        <v>165225</v>
      </c>
    </row>
    <row r="101" spans="1:10" customFormat="1" ht="21.5" customHeight="1" x14ac:dyDescent="0.65">
      <c r="A101" t="s">
        <v>182</v>
      </c>
      <c r="B101" s="110">
        <v>7</v>
      </c>
      <c r="C101" s="186">
        <v>149754</v>
      </c>
      <c r="D101" s="186"/>
      <c r="E101" s="186">
        <v>76782</v>
      </c>
      <c r="G101" s="186">
        <v>149754</v>
      </c>
      <c r="H101" s="186"/>
      <c r="I101" s="186">
        <v>76782</v>
      </c>
      <c r="J101" s="186"/>
    </row>
    <row r="102" spans="1:10" customFormat="1" ht="21.5" customHeight="1" x14ac:dyDescent="0.65">
      <c r="A102" s="198" t="s">
        <v>46</v>
      </c>
      <c r="B102" s="110"/>
      <c r="C102" s="186">
        <f>'SH11'!N31</f>
        <v>473065</v>
      </c>
      <c r="D102" s="186"/>
      <c r="E102" s="186">
        <v>574711</v>
      </c>
      <c r="G102" s="251">
        <f>'SH13'!N29</f>
        <v>413816</v>
      </c>
      <c r="H102" s="186"/>
      <c r="I102" s="186">
        <v>519639</v>
      </c>
    </row>
    <row r="103" spans="1:10" customFormat="1" ht="21.5" customHeight="1" x14ac:dyDescent="0.65">
      <c r="A103" t="s">
        <v>183</v>
      </c>
      <c r="B103" s="110">
        <v>7</v>
      </c>
      <c r="C103" s="199">
        <v>-149754</v>
      </c>
      <c r="D103" s="186"/>
      <c r="E103" s="199">
        <v>-76782</v>
      </c>
      <c r="G103" s="199">
        <v>-149754</v>
      </c>
      <c r="H103" s="186"/>
      <c r="I103" s="199">
        <v>-76782</v>
      </c>
    </row>
    <row r="104" spans="1:10" customFormat="1" ht="21.5" customHeight="1" x14ac:dyDescent="0.7">
      <c r="A104" s="191" t="s">
        <v>17</v>
      </c>
      <c r="B104" s="110"/>
      <c r="C104" s="200">
        <f>SUM(C94:C103)</f>
        <v>2970109</v>
      </c>
      <c r="D104" s="193"/>
      <c r="E104" s="200">
        <f>SUM(E94:E103)</f>
        <v>3071755</v>
      </c>
      <c r="G104" s="200">
        <f>SUM(G94:G103)</f>
        <v>2910860</v>
      </c>
      <c r="H104" s="193"/>
      <c r="I104" s="200">
        <f>SUM(I94:I103)</f>
        <v>3016683</v>
      </c>
    </row>
    <row r="105" spans="1:10" customFormat="1" ht="15" customHeight="1" x14ac:dyDescent="0.7">
      <c r="A105" s="191"/>
      <c r="B105" s="110"/>
      <c r="C105" s="193"/>
      <c r="D105" s="193"/>
      <c r="E105" s="193"/>
      <c r="G105" s="193"/>
      <c r="H105" s="193"/>
      <c r="I105" s="193"/>
    </row>
    <row r="106" spans="1:10" customFormat="1" ht="25" customHeight="1" thickBot="1" x14ac:dyDescent="0.75">
      <c r="A106" s="191" t="s">
        <v>18</v>
      </c>
      <c r="B106" s="110"/>
      <c r="C106" s="201">
        <f>SUM(C78+C104)</f>
        <v>4166349</v>
      </c>
      <c r="D106" s="193"/>
      <c r="E106" s="201">
        <f>SUM(E78+E104)</f>
        <v>4312498</v>
      </c>
      <c r="G106" s="201">
        <f>SUM(G78+G104)</f>
        <v>4107100</v>
      </c>
      <c r="H106" s="193"/>
      <c r="I106" s="201">
        <f>SUM(I78+I104)</f>
        <v>4257402</v>
      </c>
    </row>
    <row r="107" spans="1:10" ht="21.75" customHeight="1" thickTop="1" x14ac:dyDescent="0.65"/>
    <row r="109" spans="1:10" ht="21.75" customHeight="1" x14ac:dyDescent="0.65">
      <c r="C109" s="249"/>
      <c r="D109" s="249"/>
      <c r="E109" s="249"/>
      <c r="F109" s="249"/>
      <c r="G109" s="249"/>
      <c r="H109" s="249"/>
      <c r="I109" s="249"/>
    </row>
  </sheetData>
  <mergeCells count="6">
    <mergeCell ref="C88:I88"/>
    <mergeCell ref="G6:I6"/>
    <mergeCell ref="C10:I10"/>
    <mergeCell ref="G84:I84"/>
    <mergeCell ref="G42:I42"/>
    <mergeCell ref="C46:I46"/>
  </mergeCells>
  <phoneticPr fontId="3" type="noConversion"/>
  <pageMargins left="0.8" right="0.8" top="0.48" bottom="0.5" header="0.5" footer="0.5"/>
  <pageSetup paperSize="9" scale="82" firstPageNumber="3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4"/>
  <sheetViews>
    <sheetView view="pageBreakPreview" topLeftCell="A25" zoomScale="70" zoomScaleNormal="100" zoomScaleSheetLayoutView="70" workbookViewId="0">
      <selection activeCell="I37" sqref="I37"/>
    </sheetView>
  </sheetViews>
  <sheetFormatPr defaultColWidth="9.09765625" defaultRowHeight="24" customHeight="1" x14ac:dyDescent="0.65"/>
  <cols>
    <col min="1" max="1" width="52" style="31" customWidth="1"/>
    <col min="2" max="2" width="9.09765625" style="29"/>
    <col min="3" max="3" width="12.69921875" style="31" customWidth="1"/>
    <col min="4" max="4" width="1.3984375" style="31" customWidth="1"/>
    <col min="5" max="5" width="12.69921875" style="31" customWidth="1"/>
    <col min="6" max="6" width="1.3984375" style="31" customWidth="1"/>
    <col min="7" max="7" width="12.69921875" style="31" customWidth="1"/>
    <col min="8" max="8" width="1.3984375" style="31" customWidth="1"/>
    <col min="9" max="9" width="12.69921875" style="31" customWidth="1"/>
    <col min="10" max="10" width="2.8984375" style="31" customWidth="1"/>
    <col min="11" max="11" width="9.09765625" style="31"/>
    <col min="12" max="12" width="4.296875" style="31" customWidth="1"/>
    <col min="13" max="13" width="9.09765625" style="31"/>
    <col min="14" max="14" width="4.09765625" style="31" customWidth="1"/>
    <col min="15" max="15" width="9.09765625" style="31"/>
    <col min="16" max="16" width="4.3984375" style="31" customWidth="1"/>
    <col min="17" max="16384" width="9.09765625" style="31"/>
  </cols>
  <sheetData>
    <row r="1" spans="1:9" ht="24" customHeight="1" x14ac:dyDescent="0.7">
      <c r="A1" s="12" t="s">
        <v>187</v>
      </c>
      <c r="C1" s="30"/>
      <c r="D1" s="30"/>
      <c r="E1" s="30"/>
      <c r="F1" s="30"/>
      <c r="G1" s="30"/>
      <c r="H1" s="30"/>
      <c r="I1" s="30"/>
    </row>
    <row r="2" spans="1:9" ht="24" customHeight="1" x14ac:dyDescent="0.7">
      <c r="A2" s="12" t="s">
        <v>60</v>
      </c>
      <c r="B2" s="63"/>
      <c r="C2" s="30"/>
      <c r="D2" s="30"/>
      <c r="E2" s="30"/>
      <c r="F2" s="30"/>
      <c r="G2" s="30"/>
      <c r="H2" s="30"/>
      <c r="I2" s="30"/>
    </row>
    <row r="3" spans="1:9" ht="24" customHeight="1" x14ac:dyDescent="0.65">
      <c r="A3" s="64"/>
      <c r="B3" s="56"/>
      <c r="C3" s="14"/>
      <c r="D3" s="14"/>
      <c r="E3" s="14"/>
      <c r="F3" s="49"/>
      <c r="G3" s="14"/>
      <c r="H3" s="14"/>
      <c r="I3" s="14"/>
    </row>
    <row r="4" spans="1:9" ht="24" customHeight="1" x14ac:dyDescent="0.7">
      <c r="A4" s="64"/>
      <c r="B4" s="56"/>
      <c r="C4" s="214" t="s">
        <v>188</v>
      </c>
      <c r="D4"/>
      <c r="E4"/>
      <c r="F4" s="49"/>
      <c r="G4" s="14"/>
      <c r="H4" s="14"/>
      <c r="I4" s="14"/>
    </row>
    <row r="5" spans="1:9" ht="24" customHeight="1" x14ac:dyDescent="0.7">
      <c r="A5" s="64"/>
      <c r="B5" s="56"/>
      <c r="C5" s="214" t="s">
        <v>189</v>
      </c>
      <c r="D5"/>
      <c r="E5"/>
      <c r="F5" s="49"/>
      <c r="G5" s="14"/>
      <c r="H5" s="14"/>
      <c r="I5" s="14"/>
    </row>
    <row r="6" spans="1:9" ht="22" customHeight="1" x14ac:dyDescent="0.7">
      <c r="A6" s="12"/>
      <c r="C6" s="214" t="s">
        <v>190</v>
      </c>
      <c r="D6" s="191"/>
      <c r="E6" s="214" t="s">
        <v>139</v>
      </c>
      <c r="F6" s="30"/>
      <c r="G6" s="261" t="s">
        <v>57</v>
      </c>
      <c r="H6" s="261"/>
      <c r="I6" s="261"/>
    </row>
    <row r="7" spans="1:9" ht="22" customHeight="1" x14ac:dyDescent="0.7">
      <c r="A7" s="12"/>
      <c r="C7" s="262" t="s">
        <v>59</v>
      </c>
      <c r="D7" s="263"/>
      <c r="E7" s="263"/>
      <c r="F7" s="30"/>
      <c r="G7" s="262" t="s">
        <v>59</v>
      </c>
      <c r="H7" s="263"/>
      <c r="I7" s="263"/>
    </row>
    <row r="8" spans="1:9" ht="22" customHeight="1" x14ac:dyDescent="0.7">
      <c r="A8" s="12"/>
      <c r="C8" s="263" t="s">
        <v>106</v>
      </c>
      <c r="D8" s="263"/>
      <c r="E8" s="263"/>
      <c r="F8" s="30"/>
      <c r="G8" s="263" t="s">
        <v>106</v>
      </c>
      <c r="H8" s="263"/>
      <c r="I8" s="263"/>
    </row>
    <row r="9" spans="1:9" ht="22" customHeight="1" x14ac:dyDescent="0.7">
      <c r="A9" s="13"/>
      <c r="B9" s="60" t="s">
        <v>1</v>
      </c>
      <c r="C9" s="62">
        <v>2563</v>
      </c>
      <c r="D9" s="62"/>
      <c r="E9" s="62">
        <v>2562</v>
      </c>
      <c r="F9" s="30"/>
      <c r="G9" s="62">
        <v>2563</v>
      </c>
      <c r="H9" s="62"/>
      <c r="I9" s="62">
        <v>2562</v>
      </c>
    </row>
    <row r="10" spans="1:9" ht="22" customHeight="1" x14ac:dyDescent="0.7">
      <c r="A10" s="13"/>
      <c r="B10" s="60"/>
      <c r="C10" s="260" t="s">
        <v>62</v>
      </c>
      <c r="D10" s="260"/>
      <c r="E10" s="260"/>
      <c r="F10" s="260"/>
      <c r="G10" s="260"/>
      <c r="H10" s="260"/>
      <c r="I10" s="260"/>
    </row>
    <row r="11" spans="1:9" ht="22.5" customHeight="1" x14ac:dyDescent="0.7">
      <c r="A11" s="51" t="s">
        <v>20</v>
      </c>
      <c r="B11" s="29">
        <v>4</v>
      </c>
      <c r="C11" s="6"/>
      <c r="D11" s="6"/>
      <c r="E11" s="6"/>
      <c r="F11" s="30"/>
      <c r="G11" s="6"/>
      <c r="H11" s="6"/>
      <c r="I11" s="6"/>
    </row>
    <row r="12" spans="1:9" ht="22.5" customHeight="1" x14ac:dyDescent="0.65">
      <c r="A12" s="31" t="s">
        <v>39</v>
      </c>
      <c r="C12" s="16">
        <v>220384</v>
      </c>
      <c r="D12" s="16"/>
      <c r="E12" s="169">
        <v>0</v>
      </c>
      <c r="F12" s="30"/>
      <c r="G12" s="16">
        <v>220384</v>
      </c>
      <c r="H12" s="16"/>
      <c r="I12" s="169">
        <v>0</v>
      </c>
    </row>
    <row r="13" spans="1:9" ht="22.5" customHeight="1" x14ac:dyDescent="0.65">
      <c r="A13" s="31" t="s">
        <v>38</v>
      </c>
      <c r="C13" s="16">
        <v>155731</v>
      </c>
      <c r="D13" s="16"/>
      <c r="E13" s="16">
        <v>160112</v>
      </c>
      <c r="F13" s="30"/>
      <c r="G13" s="16">
        <v>155731</v>
      </c>
      <c r="H13" s="16"/>
      <c r="I13" s="16">
        <v>160112</v>
      </c>
    </row>
    <row r="14" spans="1:9" ht="22.5" customHeight="1" x14ac:dyDescent="0.65">
      <c r="A14" s="31" t="s">
        <v>44</v>
      </c>
      <c r="C14" s="16">
        <v>6710</v>
      </c>
      <c r="D14" s="16"/>
      <c r="E14" s="16">
        <v>7373</v>
      </c>
      <c r="F14" s="30"/>
      <c r="G14" s="16">
        <v>6710</v>
      </c>
      <c r="H14" s="16"/>
      <c r="I14" s="16">
        <v>7348</v>
      </c>
    </row>
    <row r="15" spans="1:9" ht="22.5" customHeight="1" x14ac:dyDescent="0.65">
      <c r="A15" s="31" t="s">
        <v>69</v>
      </c>
      <c r="C15" s="16">
        <v>6127</v>
      </c>
      <c r="D15" s="16"/>
      <c r="E15" s="16">
        <v>9957</v>
      </c>
      <c r="F15" s="30"/>
      <c r="G15" s="16">
        <v>6127</v>
      </c>
      <c r="H15" s="16"/>
      <c r="I15" s="16">
        <v>9957</v>
      </c>
    </row>
    <row r="16" spans="1:9" ht="22.5" customHeight="1" x14ac:dyDescent="0.65">
      <c r="A16" s="31" t="s">
        <v>121</v>
      </c>
      <c r="C16" s="16">
        <v>10735</v>
      </c>
      <c r="D16" s="16"/>
      <c r="E16" s="16">
        <v>10078</v>
      </c>
      <c r="F16" s="30"/>
      <c r="G16" s="16">
        <v>10735</v>
      </c>
      <c r="H16" s="16"/>
      <c r="I16" s="16">
        <v>10078</v>
      </c>
    </row>
    <row r="17" spans="1:9" ht="22.5" customHeight="1" x14ac:dyDescent="0.65">
      <c r="A17" s="31" t="s">
        <v>93</v>
      </c>
      <c r="C17" s="55">
        <v>1189</v>
      </c>
      <c r="D17" s="16"/>
      <c r="E17" s="55">
        <v>1765</v>
      </c>
      <c r="F17" s="30"/>
      <c r="G17" s="16">
        <v>1189</v>
      </c>
      <c r="H17" s="16"/>
      <c r="I17" s="16">
        <v>121749</v>
      </c>
    </row>
    <row r="18" spans="1:9" ht="22.5" customHeight="1" x14ac:dyDescent="0.65">
      <c r="A18" s="31" t="s">
        <v>21</v>
      </c>
      <c r="C18" s="16">
        <v>8788</v>
      </c>
      <c r="D18" s="16"/>
      <c r="E18" s="16">
        <v>8109</v>
      </c>
      <c r="F18" s="30"/>
      <c r="G18" s="16">
        <v>8788</v>
      </c>
      <c r="H18" s="16"/>
      <c r="I18" s="16">
        <v>8048</v>
      </c>
    </row>
    <row r="19" spans="1:9" ht="22.5" customHeight="1" x14ac:dyDescent="0.7">
      <c r="A19" s="13" t="s">
        <v>22</v>
      </c>
      <c r="C19" s="22">
        <f>SUM(C12:C18)</f>
        <v>409664</v>
      </c>
      <c r="D19" s="23"/>
      <c r="E19" s="22">
        <f>SUM(E12:E18)</f>
        <v>197394</v>
      </c>
      <c r="F19" s="30"/>
      <c r="G19" s="22">
        <f>SUM(G12:G18)</f>
        <v>409664</v>
      </c>
      <c r="H19" s="23"/>
      <c r="I19" s="22">
        <f>SUM(I12:I18)</f>
        <v>317292</v>
      </c>
    </row>
    <row r="20" spans="1:9" ht="15" customHeight="1" x14ac:dyDescent="0.65">
      <c r="A20" s="64"/>
      <c r="B20" s="56"/>
      <c r="C20" s="14"/>
      <c r="D20" s="14"/>
      <c r="E20" s="14"/>
      <c r="F20" s="49"/>
      <c r="G20" s="14"/>
      <c r="H20" s="14"/>
      <c r="I20" s="14"/>
    </row>
    <row r="21" spans="1:9" ht="22.5" customHeight="1" x14ac:dyDescent="0.7">
      <c r="A21" s="51" t="s">
        <v>23</v>
      </c>
      <c r="C21" s="6"/>
      <c r="D21" s="6"/>
      <c r="E21" s="6"/>
      <c r="F21" s="30"/>
      <c r="G21" s="6"/>
      <c r="H21" s="6"/>
      <c r="I21" s="6"/>
    </row>
    <row r="22" spans="1:9" ht="22.5" customHeight="1" x14ac:dyDescent="0.65">
      <c r="A22" s="53" t="s">
        <v>40</v>
      </c>
      <c r="C22" s="151">
        <v>199796</v>
      </c>
      <c r="D22" s="16"/>
      <c r="E22" s="169">
        <v>0</v>
      </c>
      <c r="F22" s="30"/>
      <c r="G22" s="16">
        <v>199796</v>
      </c>
      <c r="H22" s="16"/>
      <c r="I22" s="169">
        <v>0</v>
      </c>
    </row>
    <row r="23" spans="1:9" ht="22.5" customHeight="1" x14ac:dyDescent="0.65">
      <c r="A23" s="31" t="s">
        <v>88</v>
      </c>
      <c r="C23" s="16">
        <v>77888</v>
      </c>
      <c r="D23" s="16"/>
      <c r="E23" s="16">
        <v>80068</v>
      </c>
      <c r="F23" s="30"/>
      <c r="G23" s="16">
        <v>77888</v>
      </c>
      <c r="H23" s="16"/>
      <c r="I23" s="16">
        <v>80068</v>
      </c>
    </row>
    <row r="24" spans="1:9" ht="22.5" customHeight="1" x14ac:dyDescent="0.65">
      <c r="A24" s="31" t="s">
        <v>141</v>
      </c>
      <c r="C24" s="16">
        <v>15068</v>
      </c>
      <c r="D24" s="16"/>
      <c r="E24" s="16">
        <v>2264</v>
      </c>
      <c r="F24" s="30"/>
      <c r="G24" s="16">
        <v>15068</v>
      </c>
      <c r="H24" s="16"/>
      <c r="I24" s="16">
        <v>2264</v>
      </c>
    </row>
    <row r="25" spans="1:9" ht="22.5" customHeight="1" x14ac:dyDescent="0.65">
      <c r="A25" s="31" t="s">
        <v>47</v>
      </c>
      <c r="C25" s="16">
        <v>45042</v>
      </c>
      <c r="D25" s="16"/>
      <c r="E25" s="16">
        <v>56685</v>
      </c>
      <c r="F25" s="30"/>
      <c r="G25" s="16">
        <v>45042</v>
      </c>
      <c r="H25" s="16"/>
      <c r="I25" s="16">
        <v>56684</v>
      </c>
    </row>
    <row r="26" spans="1:9" ht="22.5" customHeight="1" x14ac:dyDescent="0.7">
      <c r="A26" s="13" t="s">
        <v>24</v>
      </c>
      <c r="C26" s="10">
        <f>SUM(C22:C25)</f>
        <v>337794</v>
      </c>
      <c r="D26" s="8"/>
      <c r="E26" s="10">
        <f>SUM(E22:E25)</f>
        <v>139017</v>
      </c>
      <c r="F26" s="30"/>
      <c r="G26" s="10">
        <f>SUM(G22:G25)</f>
        <v>337794</v>
      </c>
      <c r="H26" s="8"/>
      <c r="I26" s="10">
        <f>SUM(I22:I25)</f>
        <v>139016</v>
      </c>
    </row>
    <row r="27" spans="1:9" ht="15" customHeight="1" x14ac:dyDescent="0.65">
      <c r="A27" s="64"/>
      <c r="B27" s="56"/>
      <c r="C27" s="14"/>
      <c r="D27" s="14"/>
      <c r="E27" s="14"/>
      <c r="F27" s="49"/>
      <c r="G27" s="14"/>
      <c r="H27" s="14"/>
      <c r="I27" s="14"/>
    </row>
    <row r="28" spans="1:9" ht="22.5" customHeight="1" x14ac:dyDescent="0.7">
      <c r="A28" s="191" t="s">
        <v>191</v>
      </c>
      <c r="B28" s="56"/>
      <c r="C28" s="215">
        <f>C19-C26</f>
        <v>71870</v>
      </c>
      <c r="D28" s="14"/>
      <c r="E28" s="215">
        <f>E19-E26</f>
        <v>58377</v>
      </c>
      <c r="F28" s="49"/>
      <c r="G28" s="215">
        <f>G19-G26</f>
        <v>71870</v>
      </c>
      <c r="H28" s="14"/>
      <c r="I28" s="215">
        <f>I19-I26</f>
        <v>178276</v>
      </c>
    </row>
    <row r="29" spans="1:9" ht="22.5" customHeight="1" x14ac:dyDescent="0.65">
      <c r="A29" s="31" t="s">
        <v>48</v>
      </c>
      <c r="C29" s="70">
        <v>-282</v>
      </c>
      <c r="D29" s="16"/>
      <c r="E29" s="70">
        <v>-413</v>
      </c>
      <c r="F29" s="30"/>
      <c r="G29" s="70">
        <v>-282</v>
      </c>
      <c r="H29" s="16"/>
      <c r="I29" s="70">
        <v>-413</v>
      </c>
    </row>
    <row r="30" spans="1:9" s="30" customFormat="1" ht="22.5" customHeight="1" x14ac:dyDescent="0.65">
      <c r="A30" t="s">
        <v>192</v>
      </c>
      <c r="B30" s="29"/>
      <c r="C30" s="80">
        <v>11177</v>
      </c>
      <c r="D30" s="6"/>
      <c r="E30" s="80">
        <v>-15006</v>
      </c>
      <c r="G30" s="177">
        <v>0</v>
      </c>
      <c r="H30" s="6"/>
      <c r="I30" s="177">
        <v>0</v>
      </c>
    </row>
    <row r="31" spans="1:9" ht="22.5" customHeight="1" x14ac:dyDescent="0.7">
      <c r="A31" s="13" t="s">
        <v>142</v>
      </c>
      <c r="C31" s="193">
        <f>C28+C29+C30</f>
        <v>82765</v>
      </c>
      <c r="D31" s="8"/>
      <c r="E31" s="193">
        <f>E28+E29+E30</f>
        <v>42958</v>
      </c>
      <c r="F31" s="8"/>
      <c r="G31" s="193">
        <f>G28+G29+G30</f>
        <v>71588</v>
      </c>
      <c r="H31" s="8"/>
      <c r="I31" s="193">
        <f>I28+I29+I30</f>
        <v>177863</v>
      </c>
    </row>
    <row r="32" spans="1:9" ht="22.5" customHeight="1" x14ac:dyDescent="0.65">
      <c r="A32" s="31" t="s">
        <v>156</v>
      </c>
      <c r="B32" s="29">
        <v>9</v>
      </c>
      <c r="C32" s="80">
        <v>6021</v>
      </c>
      <c r="D32" s="6"/>
      <c r="E32" s="80">
        <v>1770</v>
      </c>
      <c r="F32" s="30"/>
      <c r="G32" s="80">
        <v>6021</v>
      </c>
      <c r="H32" s="6"/>
      <c r="I32" s="80">
        <v>1770</v>
      </c>
    </row>
    <row r="33" spans="1:9" ht="15" hidden="1" customHeight="1" x14ac:dyDescent="0.65">
      <c r="A33" s="64"/>
      <c r="B33" s="56"/>
      <c r="C33" s="14"/>
      <c r="D33" s="14"/>
      <c r="E33" s="14"/>
      <c r="F33" s="49"/>
      <c r="G33" s="14"/>
      <c r="H33" s="14"/>
      <c r="I33" s="14"/>
    </row>
    <row r="34" spans="1:9" ht="22.5" customHeight="1" x14ac:dyDescent="0.7">
      <c r="A34" s="13" t="s">
        <v>102</v>
      </c>
      <c r="C34" s="48">
        <f>C31-C32</f>
        <v>76744</v>
      </c>
      <c r="D34" s="15"/>
      <c r="E34" s="48">
        <f>E31-E32</f>
        <v>41188</v>
      </c>
      <c r="F34" s="82"/>
      <c r="G34" s="48">
        <f>G31-G32</f>
        <v>65567</v>
      </c>
      <c r="H34" s="15"/>
      <c r="I34" s="48">
        <f>I31-I32</f>
        <v>176093</v>
      </c>
    </row>
    <row r="35" spans="1:9" ht="15" customHeight="1" x14ac:dyDescent="0.7">
      <c r="A35" s="13"/>
      <c r="C35" s="15"/>
      <c r="D35" s="15"/>
      <c r="E35" s="15"/>
      <c r="F35" s="30"/>
      <c r="G35" s="15"/>
      <c r="H35" s="15"/>
      <c r="I35" s="15"/>
    </row>
    <row r="36" spans="1:9" ht="15" customHeight="1" x14ac:dyDescent="0.65">
      <c r="C36" s="30"/>
      <c r="D36" s="30"/>
      <c r="E36" s="30"/>
      <c r="F36" s="30"/>
      <c r="G36" s="30"/>
      <c r="H36" s="30"/>
      <c r="I36" s="30"/>
    </row>
    <row r="37" spans="1:9" ht="24" customHeight="1" x14ac:dyDescent="0.65">
      <c r="C37" s="30"/>
      <c r="D37" s="30"/>
      <c r="E37" s="30"/>
      <c r="F37" s="30"/>
      <c r="G37" s="30"/>
      <c r="H37" s="30"/>
      <c r="I37" s="30"/>
    </row>
    <row r="38" spans="1:9" ht="24" customHeight="1" x14ac:dyDescent="0.65">
      <c r="C38" s="30"/>
      <c r="D38" s="30"/>
      <c r="E38" s="30"/>
      <c r="F38" s="30"/>
      <c r="G38" s="30"/>
      <c r="H38" s="30"/>
      <c r="I38" s="30"/>
    </row>
    <row r="39" spans="1:9" ht="24" customHeight="1" x14ac:dyDescent="0.65">
      <c r="C39" s="30"/>
      <c r="D39" s="30"/>
      <c r="E39" s="30"/>
      <c r="F39" s="30"/>
      <c r="G39" s="30"/>
      <c r="H39" s="30"/>
      <c r="I39" s="30"/>
    </row>
    <row r="40" spans="1:9" ht="24" customHeight="1" x14ac:dyDescent="0.65">
      <c r="C40" s="30"/>
      <c r="D40" s="30"/>
      <c r="E40" s="30"/>
      <c r="F40" s="30"/>
      <c r="G40" s="30"/>
      <c r="H40" s="30"/>
      <c r="I40" s="30"/>
    </row>
    <row r="41" spans="1:9" ht="24" customHeight="1" x14ac:dyDescent="0.65">
      <c r="C41" s="30"/>
      <c r="D41" s="30"/>
      <c r="E41" s="30"/>
      <c r="F41" s="30"/>
      <c r="G41" s="30"/>
      <c r="H41" s="30"/>
      <c r="I41" s="30"/>
    </row>
    <row r="42" spans="1:9" ht="24" customHeight="1" x14ac:dyDescent="0.65">
      <c r="C42" s="30"/>
      <c r="D42" s="30"/>
      <c r="E42" s="30"/>
      <c r="F42" s="30"/>
      <c r="G42" s="30"/>
      <c r="H42" s="30"/>
      <c r="I42" s="30"/>
    </row>
    <row r="43" spans="1:9" ht="24" customHeight="1" x14ac:dyDescent="0.65">
      <c r="C43" s="30"/>
      <c r="D43" s="30"/>
      <c r="E43" s="30"/>
      <c r="F43" s="30"/>
      <c r="G43" s="30"/>
      <c r="H43" s="30"/>
      <c r="I43" s="30"/>
    </row>
    <row r="44" spans="1:9" ht="24" customHeight="1" x14ac:dyDescent="0.65">
      <c r="C44" s="30"/>
      <c r="D44" s="30"/>
      <c r="E44" s="30"/>
      <c r="F44" s="30"/>
      <c r="G44" s="30"/>
      <c r="H44" s="30"/>
      <c r="I44" s="30"/>
    </row>
  </sheetData>
  <mergeCells count="6">
    <mergeCell ref="G6:I6"/>
    <mergeCell ref="C10:I10"/>
    <mergeCell ref="G7:I7"/>
    <mergeCell ref="C7:E7"/>
    <mergeCell ref="C8:E8"/>
    <mergeCell ref="G8:I8"/>
  </mergeCells>
  <pageMargins left="0.8" right="0.8" top="0.48" bottom="0.5" header="0.5" footer="0.5"/>
  <pageSetup paperSize="9" scale="82" firstPageNumber="6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97611-ABCC-41FF-86A0-CADD827EFF03}">
  <sheetPr>
    <pageSetUpPr fitToPage="1"/>
  </sheetPr>
  <dimension ref="A1:K39"/>
  <sheetViews>
    <sheetView view="pageBreakPreview" topLeftCell="A16" zoomScale="70" zoomScaleNormal="100" zoomScaleSheetLayoutView="70" workbookViewId="0">
      <selection activeCell="I31" sqref="I31"/>
    </sheetView>
  </sheetViews>
  <sheetFormatPr defaultColWidth="9.09765625" defaultRowHeight="21.5" x14ac:dyDescent="0.65"/>
  <cols>
    <col min="1" max="1" width="52" style="31" customWidth="1"/>
    <col min="2" max="2" width="9.09765625" style="29"/>
    <col min="3" max="3" width="12.69921875" style="31" customWidth="1"/>
    <col min="4" max="4" width="1.3984375" style="31" customWidth="1"/>
    <col min="5" max="5" width="12.69921875" style="31" customWidth="1"/>
    <col min="6" max="6" width="1.3984375" style="31" customWidth="1"/>
    <col min="7" max="7" width="12.69921875" style="31" customWidth="1"/>
    <col min="8" max="8" width="1.3984375" style="31" customWidth="1"/>
    <col min="9" max="9" width="12.69921875" style="31" customWidth="1"/>
    <col min="10" max="10" width="2.8984375" style="31" customWidth="1"/>
    <col min="11" max="11" width="9.09765625" style="31"/>
    <col min="12" max="12" width="4.296875" style="31" customWidth="1"/>
    <col min="13" max="13" width="9.09765625" style="31"/>
    <col min="14" max="14" width="4.09765625" style="31" customWidth="1"/>
    <col min="15" max="15" width="9.09765625" style="31"/>
    <col min="16" max="16" width="4.3984375" style="31" customWidth="1"/>
    <col min="17" max="16384" width="9.09765625" style="31"/>
  </cols>
  <sheetData>
    <row r="1" spans="1:9" ht="24" customHeight="1" x14ac:dyDescent="0.7">
      <c r="A1" s="12" t="s">
        <v>187</v>
      </c>
      <c r="C1" s="30"/>
      <c r="D1" s="30"/>
      <c r="E1" s="30"/>
      <c r="F1" s="30"/>
      <c r="G1" s="30"/>
      <c r="H1" s="30"/>
      <c r="I1" s="30"/>
    </row>
    <row r="2" spans="1:9" ht="24" customHeight="1" x14ac:dyDescent="0.7">
      <c r="A2" s="12" t="s">
        <v>60</v>
      </c>
      <c r="B2" s="63"/>
      <c r="C2" s="30"/>
      <c r="D2" s="30"/>
      <c r="E2" s="30"/>
      <c r="F2" s="30"/>
      <c r="G2" s="30"/>
      <c r="H2" s="30"/>
      <c r="I2" s="30"/>
    </row>
    <row r="3" spans="1:9" ht="24" customHeight="1" x14ac:dyDescent="0.65">
      <c r="A3" s="64"/>
      <c r="B3" s="56"/>
      <c r="C3" s="14"/>
      <c r="D3" s="14"/>
      <c r="E3" s="14"/>
      <c r="F3" s="49"/>
      <c r="G3" s="14"/>
      <c r="H3" s="14"/>
      <c r="I3" s="14"/>
    </row>
    <row r="4" spans="1:9" ht="24" customHeight="1" x14ac:dyDescent="0.7">
      <c r="A4" s="64"/>
      <c r="B4" s="56"/>
      <c r="C4" s="214" t="s">
        <v>188</v>
      </c>
      <c r="D4"/>
      <c r="E4"/>
      <c r="F4" s="49"/>
      <c r="G4" s="14"/>
      <c r="H4" s="14"/>
      <c r="I4" s="14"/>
    </row>
    <row r="5" spans="1:9" ht="24" customHeight="1" x14ac:dyDescent="0.7">
      <c r="A5" s="64"/>
      <c r="B5" s="56"/>
      <c r="C5" s="214" t="s">
        <v>189</v>
      </c>
      <c r="D5"/>
      <c r="E5"/>
      <c r="F5" s="49"/>
      <c r="G5" s="14"/>
      <c r="H5" s="14"/>
      <c r="I5" s="14"/>
    </row>
    <row r="6" spans="1:9" ht="22" customHeight="1" x14ac:dyDescent="0.7">
      <c r="A6" s="12"/>
      <c r="C6" s="214" t="s">
        <v>190</v>
      </c>
      <c r="D6" s="191"/>
      <c r="E6" s="214" t="s">
        <v>139</v>
      </c>
      <c r="F6" s="30"/>
      <c r="G6" s="261" t="s">
        <v>57</v>
      </c>
      <c r="H6" s="261"/>
      <c r="I6" s="261"/>
    </row>
    <row r="7" spans="1:9" ht="22" customHeight="1" x14ac:dyDescent="0.7">
      <c r="A7" s="12"/>
      <c r="C7" s="262" t="s">
        <v>59</v>
      </c>
      <c r="D7" s="263"/>
      <c r="E7" s="263"/>
      <c r="F7" s="30"/>
      <c r="G7" s="262" t="s">
        <v>59</v>
      </c>
      <c r="H7" s="263"/>
      <c r="I7" s="263"/>
    </row>
    <row r="8" spans="1:9" ht="22" customHeight="1" x14ac:dyDescent="0.7">
      <c r="A8" s="12"/>
      <c r="C8" s="263" t="s">
        <v>106</v>
      </c>
      <c r="D8" s="263"/>
      <c r="E8" s="263"/>
      <c r="F8" s="30"/>
      <c r="G8" s="263" t="s">
        <v>106</v>
      </c>
      <c r="H8" s="263"/>
      <c r="I8" s="263"/>
    </row>
    <row r="9" spans="1:9" ht="22" customHeight="1" x14ac:dyDescent="0.7">
      <c r="A9" s="13"/>
      <c r="B9" s="176"/>
      <c r="C9" s="62">
        <v>2563</v>
      </c>
      <c r="D9" s="62"/>
      <c r="E9" s="62">
        <v>2562</v>
      </c>
      <c r="F9" s="30"/>
      <c r="G9" s="62">
        <v>2563</v>
      </c>
      <c r="H9" s="62"/>
      <c r="I9" s="62">
        <v>2562</v>
      </c>
    </row>
    <row r="10" spans="1:9" ht="22" customHeight="1" x14ac:dyDescent="0.7">
      <c r="A10" s="13"/>
      <c r="B10" s="176"/>
      <c r="C10" s="260" t="s">
        <v>62</v>
      </c>
      <c r="D10" s="260"/>
      <c r="E10" s="260"/>
      <c r="F10" s="260"/>
      <c r="G10" s="260"/>
      <c r="H10" s="260"/>
      <c r="I10" s="260"/>
    </row>
    <row r="11" spans="1:9" ht="22.5" customHeight="1" x14ac:dyDescent="0.7">
      <c r="A11" s="13" t="s">
        <v>75</v>
      </c>
      <c r="C11" s="83"/>
      <c r="D11" s="78"/>
      <c r="E11" s="83"/>
      <c r="F11" s="77"/>
      <c r="G11" s="83"/>
      <c r="H11" s="78"/>
      <c r="I11" s="83"/>
    </row>
    <row r="12" spans="1:9" ht="22.5" customHeight="1" x14ac:dyDescent="0.7">
      <c r="A12" s="51" t="s">
        <v>159</v>
      </c>
      <c r="C12" s="83"/>
      <c r="D12" s="78"/>
      <c r="E12" s="83"/>
      <c r="F12" s="77"/>
      <c r="G12" s="83"/>
      <c r="H12" s="78"/>
      <c r="I12" s="83"/>
    </row>
    <row r="13" spans="1:9" ht="22.5" customHeight="1" x14ac:dyDescent="0.7">
      <c r="A13" s="30" t="s">
        <v>160</v>
      </c>
      <c r="C13" s="255">
        <v>0</v>
      </c>
      <c r="D13" s="78"/>
      <c r="E13" s="83">
        <v>-3174</v>
      </c>
      <c r="F13" s="77"/>
      <c r="G13" s="255">
        <v>0</v>
      </c>
      <c r="H13" s="78"/>
      <c r="I13" s="83">
        <v>-3174</v>
      </c>
    </row>
    <row r="14" spans="1:9" ht="22.5" customHeight="1" x14ac:dyDescent="0.7">
      <c r="A14" s="30" t="s">
        <v>161</v>
      </c>
      <c r="C14" s="83"/>
      <c r="D14" s="78"/>
      <c r="E14" s="83"/>
      <c r="F14" s="77"/>
      <c r="G14" s="83"/>
      <c r="H14" s="78"/>
      <c r="I14" s="83"/>
    </row>
    <row r="15" spans="1:9" ht="22.5" customHeight="1" x14ac:dyDescent="0.7">
      <c r="A15" s="30" t="s">
        <v>162</v>
      </c>
      <c r="C15" s="254">
        <v>0</v>
      </c>
      <c r="D15" s="78"/>
      <c r="E15" s="168">
        <v>635</v>
      </c>
      <c r="F15" s="77"/>
      <c r="G15" s="254">
        <v>0</v>
      </c>
      <c r="H15" s="78"/>
      <c r="I15" s="168">
        <v>635</v>
      </c>
    </row>
    <row r="16" spans="1:9" ht="22.5" customHeight="1" x14ac:dyDescent="0.7">
      <c r="A16" s="13" t="s">
        <v>170</v>
      </c>
      <c r="C16" s="170">
        <f>SUM(C13:C15)</f>
        <v>0</v>
      </c>
      <c r="D16" s="144"/>
      <c r="E16" s="170">
        <f>SUM(E13:E15)</f>
        <v>-2539</v>
      </c>
      <c r="F16" s="144"/>
      <c r="G16" s="170">
        <f>SUM(G13:G15)</f>
        <v>0</v>
      </c>
      <c r="H16" s="144"/>
      <c r="I16" s="170">
        <f>SUM(I13:I15)</f>
        <v>-2539</v>
      </c>
    </row>
    <row r="17" spans="1:11" ht="15" hidden="1" customHeight="1" x14ac:dyDescent="0.7">
      <c r="A17" s="13"/>
      <c r="C17" s="84"/>
      <c r="D17" s="77"/>
      <c r="E17" s="84"/>
      <c r="F17" s="77"/>
      <c r="G17" s="84"/>
      <c r="H17" s="77"/>
      <c r="I17" s="84"/>
    </row>
    <row r="18" spans="1:11" ht="22.5" customHeight="1" thickBot="1" x14ac:dyDescent="0.75">
      <c r="A18" s="13" t="s">
        <v>107</v>
      </c>
      <c r="C18" s="39">
        <f>'PL6'!C34+'PL7'!C16</f>
        <v>76744</v>
      </c>
      <c r="D18" s="8"/>
      <c r="E18" s="39">
        <f>'PL6'!E34+'PL7'!E16</f>
        <v>38649</v>
      </c>
      <c r="F18" s="30"/>
      <c r="G18" s="39">
        <f>'PL6'!G34+'PL7'!G16</f>
        <v>65567</v>
      </c>
      <c r="H18" s="8"/>
      <c r="I18" s="39">
        <f>'PL6'!I34+'PL7'!I16</f>
        <v>173554</v>
      </c>
    </row>
    <row r="19" spans="1:11" ht="15" customHeight="1" thickTop="1" x14ac:dyDescent="0.65">
      <c r="A19" s="64"/>
      <c r="B19" s="56"/>
      <c r="C19" s="14"/>
      <c r="D19" s="14"/>
      <c r="E19" s="14"/>
      <c r="F19" s="49"/>
      <c r="G19" s="14"/>
      <c r="H19" s="14"/>
      <c r="I19" s="14"/>
    </row>
    <row r="20" spans="1:11" s="1" customFormat="1" ht="21.65" customHeight="1" x14ac:dyDescent="0.7">
      <c r="A20" s="116" t="s">
        <v>167</v>
      </c>
      <c r="B20" s="110"/>
      <c r="C20" s="15"/>
      <c r="D20" s="15"/>
      <c r="E20" s="15"/>
      <c r="F20" s="40"/>
      <c r="G20" s="15"/>
      <c r="H20" s="117"/>
      <c r="I20" s="15"/>
      <c r="J20" s="9"/>
      <c r="K20" s="9"/>
    </row>
    <row r="21" spans="1:11" s="1" customFormat="1" ht="21.65" customHeight="1" x14ac:dyDescent="0.65">
      <c r="A21" s="118" t="s">
        <v>143</v>
      </c>
      <c r="B21" s="110"/>
      <c r="C21" s="7">
        <f>'PL6'!C34</f>
        <v>76744</v>
      </c>
      <c r="D21" s="7"/>
      <c r="E21" s="7">
        <f>'PL6'!E34</f>
        <v>41188</v>
      </c>
      <c r="F21" s="7"/>
      <c r="G21" s="7">
        <f>'PL6'!G34</f>
        <v>65567</v>
      </c>
      <c r="H21" s="7"/>
      <c r="I21" s="7">
        <f>'PL6'!I34</f>
        <v>176093</v>
      </c>
      <c r="J21" s="9"/>
      <c r="K21" s="9"/>
    </row>
    <row r="22" spans="1:11" s="1" customFormat="1" ht="21.65" customHeight="1" x14ac:dyDescent="0.65">
      <c r="A22" s="118" t="s">
        <v>144</v>
      </c>
      <c r="B22" s="110"/>
      <c r="C22" s="111">
        <v>0</v>
      </c>
      <c r="D22" s="6"/>
      <c r="E22" s="111">
        <v>0</v>
      </c>
      <c r="F22" s="30"/>
      <c r="G22" s="111">
        <v>0</v>
      </c>
      <c r="H22" s="121"/>
      <c r="I22" s="111">
        <v>0</v>
      </c>
      <c r="J22" s="9"/>
      <c r="K22" s="9"/>
    </row>
    <row r="23" spans="1:11" ht="21" customHeight="1" thickBot="1" x14ac:dyDescent="0.75">
      <c r="A23" s="13" t="s">
        <v>102</v>
      </c>
      <c r="C23" s="39">
        <f>SUM(C21:C22)</f>
        <v>76744</v>
      </c>
      <c r="D23" s="8"/>
      <c r="E23" s="39">
        <f>SUM(E21:E22)</f>
        <v>41188</v>
      </c>
      <c r="F23" s="30"/>
      <c r="G23" s="39">
        <f>SUM(G21:G22)</f>
        <v>65567</v>
      </c>
      <c r="H23" s="8"/>
      <c r="I23" s="39">
        <f>SUM(I21:I22)</f>
        <v>176093</v>
      </c>
    </row>
    <row r="24" spans="1:11" ht="14.25" customHeight="1" thickTop="1" x14ac:dyDescent="0.65">
      <c r="C24" s="16"/>
      <c r="D24" s="16"/>
      <c r="E24" s="16"/>
      <c r="F24" s="30"/>
      <c r="G24" s="16"/>
      <c r="H24" s="16"/>
      <c r="I24" s="16"/>
    </row>
    <row r="25" spans="1:11" s="1" customFormat="1" ht="21.65" customHeight="1" x14ac:dyDescent="0.7">
      <c r="A25" s="116" t="s">
        <v>168</v>
      </c>
      <c r="B25" s="110"/>
      <c r="C25" s="15"/>
      <c r="D25" s="15"/>
      <c r="E25" s="15"/>
      <c r="F25" s="40"/>
      <c r="G25" s="15"/>
      <c r="H25" s="117"/>
      <c r="I25" s="15"/>
      <c r="J25" s="9"/>
      <c r="K25" s="9"/>
    </row>
    <row r="26" spans="1:11" s="1" customFormat="1" ht="21.65" customHeight="1" x14ac:dyDescent="0.65">
      <c r="A26" s="118" t="s">
        <v>143</v>
      </c>
      <c r="B26" s="110"/>
      <c r="C26" s="7">
        <f>C18</f>
        <v>76744</v>
      </c>
      <c r="D26" s="7"/>
      <c r="E26" s="7">
        <f>E18</f>
        <v>38649</v>
      </c>
      <c r="F26" s="40"/>
      <c r="G26" s="7">
        <f>G18</f>
        <v>65567</v>
      </c>
      <c r="H26" s="120"/>
      <c r="I26" s="7">
        <f>I18</f>
        <v>173554</v>
      </c>
      <c r="J26" s="9"/>
      <c r="K26" s="9"/>
    </row>
    <row r="27" spans="1:11" s="1" customFormat="1" ht="21.65" customHeight="1" x14ac:dyDescent="0.65">
      <c r="A27" s="118" t="s">
        <v>144</v>
      </c>
      <c r="B27" s="110"/>
      <c r="C27" s="111">
        <v>0</v>
      </c>
      <c r="D27" s="6"/>
      <c r="E27" s="111">
        <v>0</v>
      </c>
      <c r="F27" s="30"/>
      <c r="G27" s="111">
        <v>0</v>
      </c>
      <c r="H27" s="121"/>
      <c r="I27" s="111">
        <v>0</v>
      </c>
      <c r="J27" s="9"/>
      <c r="K27" s="9"/>
    </row>
    <row r="28" spans="1:11" ht="21" customHeight="1" thickBot="1" x14ac:dyDescent="0.75">
      <c r="A28" s="13" t="s">
        <v>107</v>
      </c>
      <c r="C28" s="39">
        <f>SUM(C26:C27)</f>
        <v>76744</v>
      </c>
      <c r="D28" s="8"/>
      <c r="E28" s="39">
        <f>SUM(E26:E27)</f>
        <v>38649</v>
      </c>
      <c r="F28" s="30"/>
      <c r="G28" s="39">
        <f>SUM(G26:G27)</f>
        <v>65567</v>
      </c>
      <c r="H28" s="8"/>
      <c r="I28" s="39">
        <f>SUM(I26:I27)</f>
        <v>173554</v>
      </c>
    </row>
    <row r="29" spans="1:11" ht="14.25" customHeight="1" thickTop="1" x14ac:dyDescent="0.65">
      <c r="C29" s="16"/>
      <c r="D29" s="16"/>
      <c r="E29" s="16"/>
      <c r="F29" s="30"/>
      <c r="G29" s="16"/>
      <c r="H29" s="16"/>
      <c r="I29" s="16"/>
    </row>
    <row r="30" spans="1:11" ht="24" customHeight="1" thickBot="1" x14ac:dyDescent="0.75">
      <c r="A30" s="13" t="s">
        <v>108</v>
      </c>
      <c r="C30" s="85">
        <v>0.04</v>
      </c>
      <c r="D30" s="35"/>
      <c r="E30" s="85">
        <v>0.02</v>
      </c>
      <c r="F30" s="30"/>
      <c r="G30" s="85">
        <v>0.03</v>
      </c>
      <c r="H30" s="35"/>
      <c r="I30" s="85">
        <v>0.09</v>
      </c>
    </row>
    <row r="31" spans="1:11" ht="15" customHeight="1" thickTop="1" x14ac:dyDescent="0.65">
      <c r="C31" s="30"/>
      <c r="D31" s="30"/>
      <c r="E31" s="30"/>
      <c r="F31" s="30"/>
      <c r="G31" s="30"/>
      <c r="H31" s="30"/>
      <c r="I31" s="30"/>
    </row>
    <row r="32" spans="1:11" ht="24" customHeight="1" x14ac:dyDescent="0.65">
      <c r="C32" s="30"/>
      <c r="D32" s="30"/>
      <c r="E32" s="30"/>
      <c r="F32" s="30"/>
      <c r="G32" s="30"/>
      <c r="H32" s="30"/>
      <c r="I32" s="30"/>
    </row>
    <row r="33" spans="3:9" ht="24" customHeight="1" x14ac:dyDescent="0.65">
      <c r="C33" s="30"/>
      <c r="D33" s="30"/>
      <c r="E33" s="30"/>
      <c r="F33" s="30"/>
      <c r="G33" s="30"/>
      <c r="H33" s="30"/>
      <c r="I33" s="30"/>
    </row>
    <row r="34" spans="3:9" ht="24" customHeight="1" x14ac:dyDescent="0.65">
      <c r="C34" s="30"/>
      <c r="D34" s="30"/>
      <c r="E34" s="30"/>
      <c r="F34" s="30"/>
      <c r="G34" s="30"/>
      <c r="H34" s="30"/>
      <c r="I34" s="30"/>
    </row>
    <row r="35" spans="3:9" ht="24" customHeight="1" x14ac:dyDescent="0.65">
      <c r="C35" s="30"/>
      <c r="D35" s="30"/>
      <c r="E35" s="30"/>
      <c r="F35" s="30"/>
      <c r="G35" s="30"/>
      <c r="H35" s="30"/>
      <c r="I35" s="30"/>
    </row>
    <row r="36" spans="3:9" ht="24" customHeight="1" x14ac:dyDescent="0.65">
      <c r="C36" s="30"/>
      <c r="D36" s="30"/>
      <c r="E36" s="30"/>
      <c r="F36" s="30"/>
      <c r="G36" s="30"/>
      <c r="H36" s="30"/>
      <c r="I36" s="30"/>
    </row>
    <row r="37" spans="3:9" ht="24" customHeight="1" x14ac:dyDescent="0.65">
      <c r="C37" s="30"/>
      <c r="D37" s="30"/>
      <c r="E37" s="30"/>
      <c r="F37" s="30"/>
      <c r="G37" s="30"/>
      <c r="H37" s="30"/>
      <c r="I37" s="30"/>
    </row>
    <row r="38" spans="3:9" ht="24" customHeight="1" x14ac:dyDescent="0.65">
      <c r="C38" s="30"/>
      <c r="D38" s="30"/>
      <c r="E38" s="30"/>
      <c r="F38" s="30"/>
      <c r="G38" s="30"/>
      <c r="H38" s="30"/>
      <c r="I38" s="30"/>
    </row>
    <row r="39" spans="3:9" ht="24" customHeight="1" x14ac:dyDescent="0.65">
      <c r="C39" s="30"/>
      <c r="D39" s="30"/>
      <c r="E39" s="30"/>
      <c r="F39" s="30"/>
      <c r="G39" s="30"/>
      <c r="H39" s="30"/>
      <c r="I39" s="30"/>
    </row>
  </sheetData>
  <mergeCells count="6">
    <mergeCell ref="C10:I10"/>
    <mergeCell ref="G6:I6"/>
    <mergeCell ref="C7:E7"/>
    <mergeCell ref="G7:I7"/>
    <mergeCell ref="C8:E8"/>
    <mergeCell ref="G8:I8"/>
  </mergeCells>
  <pageMargins left="0.8" right="0.8" top="0.48" bottom="0.5" header="0.5" footer="0.5"/>
  <pageSetup paperSize="9" scale="82" firstPageNumber="7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3FF8E-0062-4AC8-B737-A264E95DE5A3}">
  <sheetPr>
    <pageSetUpPr fitToPage="1"/>
  </sheetPr>
  <dimension ref="A1:I45"/>
  <sheetViews>
    <sheetView view="pageBreakPreview" topLeftCell="A22" zoomScale="70" zoomScaleNormal="100" zoomScaleSheetLayoutView="70" workbookViewId="0">
      <selection activeCell="I36" sqref="I36"/>
    </sheetView>
  </sheetViews>
  <sheetFormatPr defaultColWidth="9.09765625" defaultRowHeight="21.5" x14ac:dyDescent="0.65"/>
  <cols>
    <col min="1" max="1" width="52" style="31" customWidth="1"/>
    <col min="2" max="2" width="9.09765625" style="29"/>
    <col min="3" max="3" width="12.69921875" style="31" customWidth="1"/>
    <col min="4" max="4" width="1.3984375" style="31" customWidth="1"/>
    <col min="5" max="5" width="12.69921875" style="31" customWidth="1"/>
    <col min="6" max="6" width="1.3984375" style="31" customWidth="1"/>
    <col min="7" max="7" width="12.69921875" style="31" customWidth="1"/>
    <col min="8" max="8" width="1.3984375" style="31" customWidth="1"/>
    <col min="9" max="9" width="12.69921875" style="31" customWidth="1"/>
    <col min="10" max="10" width="2.8984375" style="31" customWidth="1"/>
    <col min="11" max="11" width="9.09765625" style="31"/>
    <col min="12" max="12" width="4.296875" style="31" customWidth="1"/>
    <col min="13" max="13" width="9.09765625" style="31"/>
    <col min="14" max="14" width="4.09765625" style="31" customWidth="1"/>
    <col min="15" max="15" width="9.09765625" style="31"/>
    <col min="16" max="16" width="4.3984375" style="31" customWidth="1"/>
    <col min="17" max="16384" width="9.09765625" style="31"/>
  </cols>
  <sheetData>
    <row r="1" spans="1:9" ht="24" customHeight="1" x14ac:dyDescent="0.7">
      <c r="A1" s="12" t="s">
        <v>187</v>
      </c>
      <c r="C1" s="30"/>
      <c r="D1" s="30"/>
      <c r="E1" s="30"/>
      <c r="F1" s="30"/>
      <c r="G1" s="30"/>
      <c r="H1" s="30"/>
      <c r="I1" s="30"/>
    </row>
    <row r="2" spans="1:9" ht="24" customHeight="1" x14ac:dyDescent="0.7">
      <c r="A2" s="12" t="s">
        <v>60</v>
      </c>
      <c r="B2" s="63"/>
      <c r="C2" s="30"/>
      <c r="D2" s="30"/>
      <c r="E2" s="30"/>
      <c r="F2" s="30"/>
      <c r="G2" s="30"/>
      <c r="H2" s="30"/>
      <c r="I2" s="30"/>
    </row>
    <row r="3" spans="1:9" ht="24" customHeight="1" x14ac:dyDescent="0.65">
      <c r="A3" s="64"/>
      <c r="B3" s="56"/>
      <c r="C3" s="14"/>
      <c r="D3" s="14"/>
      <c r="E3" s="14"/>
      <c r="F3" s="49"/>
      <c r="G3" s="14"/>
      <c r="H3" s="14"/>
      <c r="I3" s="14"/>
    </row>
    <row r="4" spans="1:9" ht="24" customHeight="1" x14ac:dyDescent="0.7">
      <c r="A4" s="64"/>
      <c r="B4" s="56"/>
      <c r="C4" s="214" t="s">
        <v>188</v>
      </c>
      <c r="D4"/>
      <c r="E4"/>
      <c r="F4" s="49"/>
      <c r="G4" s="14"/>
      <c r="H4" s="14"/>
      <c r="I4" s="14"/>
    </row>
    <row r="5" spans="1:9" ht="24" customHeight="1" x14ac:dyDescent="0.7">
      <c r="A5" s="64"/>
      <c r="B5" s="56"/>
      <c r="C5" s="214" t="s">
        <v>189</v>
      </c>
      <c r="D5"/>
      <c r="E5"/>
      <c r="F5" s="49"/>
      <c r="G5" s="14"/>
      <c r="H5" s="14"/>
      <c r="I5" s="14"/>
    </row>
    <row r="6" spans="1:9" ht="24" customHeight="1" x14ac:dyDescent="0.7">
      <c r="A6" s="12"/>
      <c r="C6" s="214" t="s">
        <v>190</v>
      </c>
      <c r="D6" s="191"/>
      <c r="E6" s="214" t="s">
        <v>139</v>
      </c>
      <c r="F6" s="30"/>
      <c r="G6" s="261" t="s">
        <v>57</v>
      </c>
      <c r="H6" s="261"/>
      <c r="I6" s="261"/>
    </row>
    <row r="7" spans="1:9" ht="22" customHeight="1" x14ac:dyDescent="0.7">
      <c r="A7" s="12"/>
      <c r="C7" s="263" t="s">
        <v>109</v>
      </c>
      <c r="D7" s="263"/>
      <c r="E7" s="263"/>
      <c r="F7" s="30"/>
      <c r="G7" s="263" t="s">
        <v>109</v>
      </c>
      <c r="H7" s="263"/>
      <c r="I7" s="263"/>
    </row>
    <row r="8" spans="1:9" ht="22" customHeight="1" x14ac:dyDescent="0.7">
      <c r="A8" s="12"/>
      <c r="C8" s="263" t="s">
        <v>106</v>
      </c>
      <c r="D8" s="263"/>
      <c r="E8" s="263"/>
      <c r="F8" s="30"/>
      <c r="G8" s="263" t="s">
        <v>106</v>
      </c>
      <c r="H8" s="263"/>
      <c r="I8" s="263"/>
    </row>
    <row r="9" spans="1:9" ht="22" customHeight="1" x14ac:dyDescent="0.7">
      <c r="A9" s="13"/>
      <c r="B9" s="165" t="s">
        <v>1</v>
      </c>
      <c r="C9" s="62">
        <v>2563</v>
      </c>
      <c r="D9" s="62"/>
      <c r="E9" s="62">
        <v>2562</v>
      </c>
      <c r="F9" s="30"/>
      <c r="G9" s="62">
        <v>2563</v>
      </c>
      <c r="H9" s="62"/>
      <c r="I9" s="62">
        <v>2562</v>
      </c>
    </row>
    <row r="10" spans="1:9" ht="22" customHeight="1" x14ac:dyDescent="0.7">
      <c r="A10" s="13"/>
      <c r="B10" s="165"/>
      <c r="C10" s="260" t="s">
        <v>62</v>
      </c>
      <c r="D10" s="260"/>
      <c r="E10" s="260"/>
      <c r="F10" s="260"/>
      <c r="G10" s="260"/>
      <c r="H10" s="260"/>
      <c r="I10" s="260"/>
    </row>
    <row r="11" spans="1:9" ht="22.5" customHeight="1" x14ac:dyDescent="0.7">
      <c r="A11" s="51" t="s">
        <v>20</v>
      </c>
      <c r="B11" s="29">
        <v>4</v>
      </c>
      <c r="C11" s="6"/>
      <c r="D11" s="6"/>
      <c r="E11" s="6"/>
      <c r="F11" s="30"/>
      <c r="G11" s="6"/>
      <c r="H11" s="6"/>
      <c r="I11" s="6"/>
    </row>
    <row r="12" spans="1:9" ht="22.5" customHeight="1" x14ac:dyDescent="0.65">
      <c r="A12" s="31" t="s">
        <v>39</v>
      </c>
      <c r="C12" s="151">
        <v>220384</v>
      </c>
      <c r="D12" s="16"/>
      <c r="E12" s="169">
        <v>0</v>
      </c>
      <c r="F12" s="30"/>
      <c r="G12" s="16">
        <v>220384</v>
      </c>
      <c r="H12" s="16"/>
      <c r="I12" s="169">
        <v>0</v>
      </c>
    </row>
    <row r="13" spans="1:9" ht="22.5" customHeight="1" x14ac:dyDescent="0.65">
      <c r="A13" s="31" t="s">
        <v>38</v>
      </c>
      <c r="C13" s="151">
        <v>312836</v>
      </c>
      <c r="D13" s="16"/>
      <c r="E13" s="16">
        <v>316192</v>
      </c>
      <c r="F13" s="30"/>
      <c r="G13" s="16">
        <v>312836</v>
      </c>
      <c r="H13" s="16"/>
      <c r="I13" s="16">
        <v>316192</v>
      </c>
    </row>
    <row r="14" spans="1:9" ht="22.5" customHeight="1" x14ac:dyDescent="0.65">
      <c r="A14" s="31" t="s">
        <v>44</v>
      </c>
      <c r="C14" s="151">
        <v>14104</v>
      </c>
      <c r="D14" s="16"/>
      <c r="E14" s="16">
        <v>14462</v>
      </c>
      <c r="F14" s="30"/>
      <c r="G14" s="16">
        <v>14104</v>
      </c>
      <c r="H14" s="16"/>
      <c r="I14" s="16">
        <v>14462</v>
      </c>
    </row>
    <row r="15" spans="1:9" ht="22.5" customHeight="1" x14ac:dyDescent="0.65">
      <c r="A15" s="31" t="s">
        <v>69</v>
      </c>
      <c r="B15" s="29">
        <v>6</v>
      </c>
      <c r="C15" s="151">
        <v>12254</v>
      </c>
      <c r="D15" s="16"/>
      <c r="E15" s="16">
        <v>19804</v>
      </c>
      <c r="F15" s="30"/>
      <c r="G15" s="16">
        <v>12254</v>
      </c>
      <c r="H15" s="16"/>
      <c r="I15" s="16">
        <v>19804</v>
      </c>
    </row>
    <row r="16" spans="1:9" ht="22.5" customHeight="1" x14ac:dyDescent="0.65">
      <c r="A16" s="31" t="s">
        <v>121</v>
      </c>
      <c r="C16" s="151">
        <v>21470</v>
      </c>
      <c r="D16" s="16"/>
      <c r="E16" s="16">
        <v>20156</v>
      </c>
      <c r="F16" s="30"/>
      <c r="G16" s="16">
        <v>21470</v>
      </c>
      <c r="H16" s="16"/>
      <c r="I16" s="16">
        <v>20156</v>
      </c>
    </row>
    <row r="17" spans="1:9" ht="22.5" customHeight="1" x14ac:dyDescent="0.65">
      <c r="A17" s="31" t="s">
        <v>93</v>
      </c>
      <c r="C17" s="151">
        <v>1189</v>
      </c>
      <c r="D17" s="16"/>
      <c r="E17" s="55">
        <v>1765</v>
      </c>
      <c r="F17" s="30"/>
      <c r="G17" s="16">
        <v>1189</v>
      </c>
      <c r="H17" s="16"/>
      <c r="I17" s="16">
        <v>121749</v>
      </c>
    </row>
    <row r="18" spans="1:9" ht="22.5" customHeight="1" x14ac:dyDescent="0.65">
      <c r="A18" s="31" t="s">
        <v>21</v>
      </c>
      <c r="C18" s="151">
        <v>18099</v>
      </c>
      <c r="D18" s="16"/>
      <c r="E18" s="16">
        <v>17277</v>
      </c>
      <c r="F18" s="30"/>
      <c r="G18" s="16">
        <v>18099</v>
      </c>
      <c r="H18" s="16"/>
      <c r="I18" s="16">
        <v>17274</v>
      </c>
    </row>
    <row r="19" spans="1:9" ht="22.5" customHeight="1" x14ac:dyDescent="0.7">
      <c r="A19" s="13" t="s">
        <v>22</v>
      </c>
      <c r="C19" s="22">
        <f>SUM(C12:C18)</f>
        <v>600336</v>
      </c>
      <c r="D19" s="23"/>
      <c r="E19" s="22">
        <f>SUM(E12:E18)</f>
        <v>389656</v>
      </c>
      <c r="F19" s="30"/>
      <c r="G19" s="22">
        <f>SUM(G12:G18)</f>
        <v>600336</v>
      </c>
      <c r="H19" s="23"/>
      <c r="I19" s="22">
        <f>SUM(I12:I18)</f>
        <v>509637</v>
      </c>
    </row>
    <row r="20" spans="1:9" ht="15" customHeight="1" x14ac:dyDescent="0.65">
      <c r="A20" s="64"/>
      <c r="B20" s="56"/>
      <c r="C20" s="14"/>
      <c r="D20" s="14"/>
      <c r="E20" s="14"/>
      <c r="F20" s="49"/>
      <c r="G20" s="14"/>
      <c r="H20" s="14"/>
      <c r="I20" s="14"/>
    </row>
    <row r="21" spans="1:9" ht="22.5" customHeight="1" x14ac:dyDescent="0.7">
      <c r="A21" s="51" t="s">
        <v>23</v>
      </c>
      <c r="C21" s="6"/>
      <c r="D21" s="6"/>
      <c r="E21" s="6"/>
      <c r="F21" s="30"/>
      <c r="G21" s="6"/>
      <c r="H21" s="6"/>
      <c r="I21" s="6"/>
    </row>
    <row r="22" spans="1:9" ht="22.5" customHeight="1" x14ac:dyDescent="0.65">
      <c r="A22" s="53" t="s">
        <v>40</v>
      </c>
      <c r="C22" s="151">
        <v>199796</v>
      </c>
      <c r="D22" s="16"/>
      <c r="E22" s="169">
        <v>0</v>
      </c>
      <c r="F22" s="30"/>
      <c r="G22" s="16">
        <v>199796</v>
      </c>
      <c r="H22" s="16"/>
      <c r="I22" s="169">
        <v>0</v>
      </c>
    </row>
    <row r="23" spans="1:9" ht="22.5" customHeight="1" x14ac:dyDescent="0.65">
      <c r="A23" s="31" t="s">
        <v>88</v>
      </c>
      <c r="C23" s="151">
        <v>153847</v>
      </c>
      <c r="D23" s="16"/>
      <c r="E23" s="16">
        <v>166026</v>
      </c>
      <c r="F23" s="30"/>
      <c r="G23" s="16">
        <v>153847</v>
      </c>
      <c r="H23" s="16"/>
      <c r="I23" s="16">
        <v>166026</v>
      </c>
    </row>
    <row r="24" spans="1:9" ht="22.5" customHeight="1" x14ac:dyDescent="0.65">
      <c r="A24" s="31" t="s">
        <v>141</v>
      </c>
      <c r="C24" s="151">
        <v>17355</v>
      </c>
      <c r="D24" s="16"/>
      <c r="E24" s="16">
        <v>4415</v>
      </c>
      <c r="F24" s="30"/>
      <c r="G24" s="16">
        <v>17355</v>
      </c>
      <c r="H24" s="16"/>
      <c r="I24" s="16">
        <v>4415</v>
      </c>
    </row>
    <row r="25" spans="1:9" ht="22.5" customHeight="1" x14ac:dyDescent="0.65">
      <c r="A25" s="31" t="s">
        <v>47</v>
      </c>
      <c r="C25" s="151">
        <v>95105</v>
      </c>
      <c r="D25" s="16"/>
      <c r="E25" s="16">
        <v>108552</v>
      </c>
      <c r="F25" s="30"/>
      <c r="G25" s="16">
        <v>95105</v>
      </c>
      <c r="H25" s="16"/>
      <c r="I25" s="16">
        <v>108551</v>
      </c>
    </row>
    <row r="26" spans="1:9" ht="22.5" customHeight="1" x14ac:dyDescent="0.7">
      <c r="A26" s="13" t="s">
        <v>24</v>
      </c>
      <c r="C26" s="22">
        <f>SUM(C22:C25)</f>
        <v>466103</v>
      </c>
      <c r="D26" s="8"/>
      <c r="E26" s="10">
        <f>SUM(E22:E25)</f>
        <v>278993</v>
      </c>
      <c r="F26" s="30"/>
      <c r="G26" s="10">
        <f>SUM(G22:G25)</f>
        <v>466103</v>
      </c>
      <c r="H26" s="8"/>
      <c r="I26" s="10">
        <f>SUM(I22:I25)</f>
        <v>278992</v>
      </c>
    </row>
    <row r="27" spans="1:9" ht="15" customHeight="1" x14ac:dyDescent="0.65">
      <c r="A27" s="64"/>
      <c r="B27" s="56"/>
      <c r="C27" s="14"/>
      <c r="D27" s="14"/>
      <c r="E27" s="14"/>
      <c r="F27" s="49"/>
      <c r="G27" s="14"/>
      <c r="H27" s="14"/>
      <c r="I27" s="14"/>
    </row>
    <row r="28" spans="1:9" ht="22.5" customHeight="1" x14ac:dyDescent="0.7">
      <c r="A28" s="191" t="s">
        <v>191</v>
      </c>
      <c r="B28" s="56"/>
      <c r="C28" s="258">
        <f>C19-C26</f>
        <v>134233</v>
      </c>
      <c r="D28" s="14"/>
      <c r="E28" s="215">
        <f>E19-E26</f>
        <v>110663</v>
      </c>
      <c r="F28" s="49"/>
      <c r="G28" s="215">
        <f>G19-G26</f>
        <v>134233</v>
      </c>
      <c r="H28" s="14"/>
      <c r="I28" s="215">
        <f>I19-I26</f>
        <v>230645</v>
      </c>
    </row>
    <row r="29" spans="1:9" ht="22.5" customHeight="1" x14ac:dyDescent="0.65">
      <c r="A29" s="31" t="s">
        <v>48</v>
      </c>
      <c r="C29" s="70">
        <v>-688</v>
      </c>
      <c r="D29" s="16"/>
      <c r="E29" s="70">
        <v>-764</v>
      </c>
      <c r="F29" s="30"/>
      <c r="G29" s="70">
        <v>-688</v>
      </c>
      <c r="H29" s="16"/>
      <c r="I29" s="70">
        <v>-764</v>
      </c>
    </row>
    <row r="30" spans="1:9" ht="22.5" customHeight="1" x14ac:dyDescent="0.65">
      <c r="A30" t="s">
        <v>192</v>
      </c>
      <c r="B30" s="29">
        <v>5</v>
      </c>
      <c r="C30" s="27">
        <v>42684</v>
      </c>
      <c r="D30" s="6"/>
      <c r="E30" s="27">
        <v>-7393</v>
      </c>
      <c r="F30" s="30"/>
      <c r="G30" s="111">
        <v>0</v>
      </c>
      <c r="H30" s="6"/>
      <c r="I30" s="111">
        <v>0</v>
      </c>
    </row>
    <row r="31" spans="1:9" ht="15" hidden="1" customHeight="1" x14ac:dyDescent="0.65">
      <c r="A31" s="64"/>
      <c r="B31" s="56"/>
      <c r="C31" s="14"/>
      <c r="D31" s="14"/>
      <c r="E31" s="14"/>
      <c r="F31" s="49"/>
      <c r="G31" s="14"/>
      <c r="H31" s="14"/>
      <c r="I31" s="14"/>
    </row>
    <row r="32" spans="1:9" ht="22.5" customHeight="1" x14ac:dyDescent="0.7">
      <c r="A32" s="13" t="s">
        <v>142</v>
      </c>
      <c r="C32" s="257">
        <f>C28+C29+C30</f>
        <v>176229</v>
      </c>
      <c r="D32" s="6"/>
      <c r="E32" s="193">
        <f>E28+E29+E30</f>
        <v>102506</v>
      </c>
      <c r="F32" s="30"/>
      <c r="G32" s="193">
        <f>G28+G29+G30</f>
        <v>133545</v>
      </c>
      <c r="H32" s="6"/>
      <c r="I32" s="193">
        <f>I28+I29+I30</f>
        <v>229881</v>
      </c>
    </row>
    <row r="33" spans="1:9" ht="22.5" customHeight="1" x14ac:dyDescent="0.65">
      <c r="A33" s="31" t="s">
        <v>156</v>
      </c>
      <c r="B33" s="29">
        <v>9</v>
      </c>
      <c r="C33" s="81">
        <v>8192</v>
      </c>
      <c r="D33" s="6"/>
      <c r="E33" s="81">
        <v>4986</v>
      </c>
      <c r="F33" s="30"/>
      <c r="G33" s="81">
        <v>8192</v>
      </c>
      <c r="H33" s="6"/>
      <c r="I33" s="81">
        <v>4986</v>
      </c>
    </row>
    <row r="34" spans="1:9" ht="15" hidden="1" customHeight="1" x14ac:dyDescent="0.65">
      <c r="A34" s="64"/>
      <c r="B34" s="56"/>
      <c r="C34" s="14"/>
      <c r="D34" s="14"/>
      <c r="E34" s="14"/>
      <c r="F34" s="49"/>
      <c r="G34" s="14"/>
      <c r="H34" s="14"/>
      <c r="I34" s="14"/>
    </row>
    <row r="35" spans="1:9" ht="22.5" customHeight="1" x14ac:dyDescent="0.7">
      <c r="A35" s="13" t="s">
        <v>102</v>
      </c>
      <c r="C35" s="48">
        <f>C32-C33</f>
        <v>168037</v>
      </c>
      <c r="D35" s="8"/>
      <c r="E35" s="48">
        <f>E32-E33</f>
        <v>97520</v>
      </c>
      <c r="F35" s="13"/>
      <c r="G35" s="48">
        <f>G32-G33</f>
        <v>125353</v>
      </c>
      <c r="H35" s="8"/>
      <c r="I35" s="48">
        <f>I32-I33</f>
        <v>224895</v>
      </c>
    </row>
    <row r="36" spans="1:9" ht="15" customHeight="1" x14ac:dyDescent="0.7">
      <c r="A36" s="13"/>
      <c r="C36" s="15"/>
      <c r="D36" s="15"/>
      <c r="E36" s="15"/>
      <c r="F36" s="30"/>
      <c r="G36" s="15"/>
      <c r="H36" s="15"/>
      <c r="I36" s="15"/>
    </row>
    <row r="37" spans="1:9" ht="15" customHeight="1" x14ac:dyDescent="0.65">
      <c r="C37" s="30"/>
      <c r="D37" s="30"/>
      <c r="E37" s="30"/>
      <c r="F37" s="30"/>
      <c r="G37" s="30"/>
      <c r="H37" s="30"/>
      <c r="I37" s="30"/>
    </row>
    <row r="38" spans="1:9" ht="24" customHeight="1" x14ac:dyDescent="0.65">
      <c r="C38" s="30"/>
      <c r="D38" s="30"/>
      <c r="E38" s="30"/>
      <c r="F38" s="30"/>
      <c r="G38" s="30"/>
      <c r="H38" s="30"/>
      <c r="I38" s="30"/>
    </row>
    <row r="39" spans="1:9" ht="24" customHeight="1" x14ac:dyDescent="0.65">
      <c r="C39" s="30"/>
      <c r="D39" s="30"/>
      <c r="E39" s="30"/>
      <c r="F39" s="30"/>
      <c r="G39" s="30"/>
      <c r="H39" s="30"/>
      <c r="I39" s="30"/>
    </row>
    <row r="40" spans="1:9" ht="24" customHeight="1" x14ac:dyDescent="0.65">
      <c r="C40" s="30"/>
      <c r="D40" s="30"/>
      <c r="E40" s="30"/>
      <c r="F40" s="30"/>
      <c r="G40" s="30"/>
      <c r="H40" s="30"/>
      <c r="I40" s="30"/>
    </row>
    <row r="41" spans="1:9" ht="24" customHeight="1" x14ac:dyDescent="0.65">
      <c r="C41" s="30"/>
      <c r="D41" s="30"/>
      <c r="E41" s="30"/>
      <c r="F41" s="30"/>
      <c r="G41" s="30"/>
      <c r="H41" s="30"/>
      <c r="I41" s="30"/>
    </row>
    <row r="42" spans="1:9" ht="24" customHeight="1" x14ac:dyDescent="0.65">
      <c r="C42" s="30"/>
      <c r="D42" s="30"/>
      <c r="E42" s="30"/>
      <c r="F42" s="30"/>
      <c r="G42" s="30"/>
      <c r="H42" s="30"/>
      <c r="I42" s="30"/>
    </row>
    <row r="43" spans="1:9" ht="24" customHeight="1" x14ac:dyDescent="0.65">
      <c r="C43" s="30"/>
      <c r="D43" s="30"/>
      <c r="E43" s="30"/>
      <c r="F43" s="30"/>
      <c r="G43" s="30"/>
      <c r="H43" s="30"/>
      <c r="I43" s="30"/>
    </row>
    <row r="44" spans="1:9" ht="24" customHeight="1" x14ac:dyDescent="0.65">
      <c r="C44" s="30"/>
      <c r="D44" s="30"/>
      <c r="E44" s="30"/>
      <c r="F44" s="30"/>
      <c r="G44" s="30"/>
      <c r="H44" s="30"/>
      <c r="I44" s="30"/>
    </row>
    <row r="45" spans="1:9" ht="24" customHeight="1" x14ac:dyDescent="0.65">
      <c r="C45" s="30"/>
      <c r="D45" s="30"/>
      <c r="E45" s="30"/>
      <c r="F45" s="30"/>
      <c r="G45" s="30"/>
      <c r="H45" s="30"/>
      <c r="I45" s="30"/>
    </row>
  </sheetData>
  <mergeCells count="6">
    <mergeCell ref="C10:I10"/>
    <mergeCell ref="G6:I6"/>
    <mergeCell ref="C7:E7"/>
    <mergeCell ref="G7:I7"/>
    <mergeCell ref="C8:E8"/>
    <mergeCell ref="G8:I8"/>
  </mergeCells>
  <pageMargins left="0.8" right="0.8" top="0.48" bottom="0.5" header="0.5" footer="0.5"/>
  <pageSetup paperSize="9" scale="82" firstPageNumber="8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AC712-3633-4361-8F5F-2048C4E646B7}">
  <sheetPr>
    <pageSetUpPr fitToPage="1"/>
  </sheetPr>
  <dimension ref="A1:K39"/>
  <sheetViews>
    <sheetView view="pageBreakPreview" topLeftCell="A22" zoomScale="70" zoomScaleNormal="100" zoomScaleSheetLayoutView="70" workbookViewId="0">
      <selection activeCell="I31" sqref="I31"/>
    </sheetView>
  </sheetViews>
  <sheetFormatPr defaultColWidth="9.09765625" defaultRowHeight="21.5" x14ac:dyDescent="0.65"/>
  <cols>
    <col min="1" max="1" width="52" style="31" customWidth="1"/>
    <col min="2" max="2" width="9.09765625" style="29"/>
    <col min="3" max="3" width="12.69921875" style="31" customWidth="1"/>
    <col min="4" max="4" width="1.3984375" style="31" customWidth="1"/>
    <col min="5" max="5" width="12.69921875" style="31" customWidth="1"/>
    <col min="6" max="6" width="1.3984375" style="31" customWidth="1"/>
    <col min="7" max="7" width="12.69921875" style="31" customWidth="1"/>
    <col min="8" max="8" width="1.3984375" style="31" customWidth="1"/>
    <col min="9" max="9" width="12.69921875" style="31" customWidth="1"/>
    <col min="10" max="10" width="2.8984375" style="31" customWidth="1"/>
    <col min="11" max="11" width="9.09765625" style="31"/>
    <col min="12" max="12" width="4.296875" style="31" customWidth="1"/>
    <col min="13" max="13" width="9.09765625" style="31"/>
    <col min="14" max="14" width="4.09765625" style="31" customWidth="1"/>
    <col min="15" max="15" width="9.09765625" style="31"/>
    <col min="16" max="16" width="4.3984375" style="31" customWidth="1"/>
    <col min="17" max="16384" width="9.09765625" style="31"/>
  </cols>
  <sheetData>
    <row r="1" spans="1:9" ht="24" customHeight="1" x14ac:dyDescent="0.7">
      <c r="A1" s="12" t="s">
        <v>187</v>
      </c>
      <c r="C1" s="30"/>
      <c r="D1" s="30"/>
      <c r="E1" s="30"/>
      <c r="F1" s="30"/>
      <c r="G1" s="30"/>
      <c r="H1" s="30"/>
      <c r="I1" s="30"/>
    </row>
    <row r="2" spans="1:9" ht="24" customHeight="1" x14ac:dyDescent="0.7">
      <c r="A2" s="12" t="s">
        <v>60</v>
      </c>
      <c r="B2" s="63"/>
      <c r="C2" s="30"/>
      <c r="D2" s="30"/>
      <c r="E2" s="30"/>
      <c r="F2" s="30"/>
      <c r="G2" s="30"/>
      <c r="H2" s="30"/>
      <c r="I2" s="30"/>
    </row>
    <row r="3" spans="1:9" ht="24" customHeight="1" x14ac:dyDescent="0.65">
      <c r="A3" s="64"/>
      <c r="B3" s="56"/>
      <c r="C3" s="14"/>
      <c r="D3" s="14"/>
      <c r="E3" s="14"/>
      <c r="F3" s="49"/>
      <c r="G3" s="14"/>
      <c r="H3" s="14"/>
      <c r="I3" s="14"/>
    </row>
    <row r="4" spans="1:9" ht="24" customHeight="1" x14ac:dyDescent="0.7">
      <c r="A4" s="64"/>
      <c r="B4" s="56"/>
      <c r="C4" s="214" t="s">
        <v>188</v>
      </c>
      <c r="D4"/>
      <c r="E4"/>
      <c r="F4" s="49"/>
      <c r="G4" s="14"/>
      <c r="H4" s="14"/>
      <c r="I4" s="14"/>
    </row>
    <row r="5" spans="1:9" ht="24" customHeight="1" x14ac:dyDescent="0.7">
      <c r="A5" s="64"/>
      <c r="B5" s="56"/>
      <c r="C5" s="214" t="s">
        <v>189</v>
      </c>
      <c r="D5"/>
      <c r="E5"/>
      <c r="F5" s="49"/>
      <c r="G5" s="14"/>
      <c r="H5" s="14"/>
      <c r="I5" s="14"/>
    </row>
    <row r="6" spans="1:9" ht="24" customHeight="1" x14ac:dyDescent="0.7">
      <c r="A6" s="12"/>
      <c r="C6" s="214" t="s">
        <v>190</v>
      </c>
      <c r="D6" s="191"/>
      <c r="E6" s="214" t="s">
        <v>139</v>
      </c>
      <c r="F6" s="30"/>
      <c r="G6" s="261" t="s">
        <v>57</v>
      </c>
      <c r="H6" s="261"/>
      <c r="I6" s="261"/>
    </row>
    <row r="7" spans="1:9" ht="22" customHeight="1" x14ac:dyDescent="0.7">
      <c r="A7" s="12"/>
      <c r="C7" s="263" t="s">
        <v>109</v>
      </c>
      <c r="D7" s="263"/>
      <c r="E7" s="263"/>
      <c r="F7" s="30"/>
      <c r="G7" s="263" t="s">
        <v>109</v>
      </c>
      <c r="H7" s="263"/>
      <c r="I7" s="263"/>
    </row>
    <row r="8" spans="1:9" ht="22" customHeight="1" x14ac:dyDescent="0.7">
      <c r="A8" s="12"/>
      <c r="C8" s="263" t="s">
        <v>106</v>
      </c>
      <c r="D8" s="263"/>
      <c r="E8" s="263"/>
      <c r="F8" s="30"/>
      <c r="G8" s="263" t="s">
        <v>106</v>
      </c>
      <c r="H8" s="263"/>
      <c r="I8" s="263"/>
    </row>
    <row r="9" spans="1:9" ht="22" customHeight="1" x14ac:dyDescent="0.7">
      <c r="A9" s="13"/>
      <c r="B9" s="176"/>
      <c r="C9" s="62">
        <v>2563</v>
      </c>
      <c r="D9" s="62"/>
      <c r="E9" s="62">
        <v>2562</v>
      </c>
      <c r="F9" s="30"/>
      <c r="G9" s="62">
        <v>2563</v>
      </c>
      <c r="H9" s="62"/>
      <c r="I9" s="62">
        <v>2562</v>
      </c>
    </row>
    <row r="10" spans="1:9" ht="22" customHeight="1" x14ac:dyDescent="0.7">
      <c r="A10" s="13"/>
      <c r="B10" s="176"/>
      <c r="C10" s="260" t="s">
        <v>62</v>
      </c>
      <c r="D10" s="260"/>
      <c r="E10" s="260"/>
      <c r="F10" s="260"/>
      <c r="G10" s="260"/>
      <c r="H10" s="260"/>
      <c r="I10" s="260"/>
    </row>
    <row r="11" spans="1:9" ht="22.5" customHeight="1" x14ac:dyDescent="0.7">
      <c r="A11" s="13" t="s">
        <v>75</v>
      </c>
      <c r="C11" s="69"/>
      <c r="D11" s="15"/>
      <c r="E11" s="69"/>
      <c r="F11" s="40"/>
      <c r="G11" s="69"/>
      <c r="H11" s="15"/>
      <c r="I11" s="69"/>
    </row>
    <row r="12" spans="1:9" ht="22.5" customHeight="1" x14ac:dyDescent="0.7">
      <c r="A12" s="51" t="s">
        <v>159</v>
      </c>
      <c r="C12" s="83"/>
      <c r="D12" s="78"/>
      <c r="E12" s="83"/>
      <c r="F12" s="77"/>
      <c r="G12" s="83"/>
      <c r="H12" s="78"/>
      <c r="I12" s="83"/>
    </row>
    <row r="13" spans="1:9" ht="22.5" customHeight="1" x14ac:dyDescent="0.7">
      <c r="A13" s="30" t="s">
        <v>160</v>
      </c>
      <c r="C13" s="136">
        <v>0</v>
      </c>
      <c r="D13" s="78"/>
      <c r="E13" s="83">
        <v>-3174</v>
      </c>
      <c r="F13" s="77"/>
      <c r="G13" s="136">
        <v>0</v>
      </c>
      <c r="H13" s="78"/>
      <c r="I13" s="83">
        <v>-3174</v>
      </c>
    </row>
    <row r="14" spans="1:9" ht="22.5" customHeight="1" x14ac:dyDescent="0.7">
      <c r="A14" s="30" t="s">
        <v>161</v>
      </c>
      <c r="C14" s="83"/>
      <c r="D14" s="78"/>
      <c r="E14" s="83"/>
      <c r="F14" s="77"/>
      <c r="G14" s="83"/>
      <c r="H14" s="78"/>
      <c r="I14" s="83"/>
    </row>
    <row r="15" spans="1:9" ht="22.5" customHeight="1" x14ac:dyDescent="0.7">
      <c r="A15" s="30" t="s">
        <v>162</v>
      </c>
      <c r="C15" s="254">
        <v>0</v>
      </c>
      <c r="D15" s="78"/>
      <c r="E15" s="168">
        <v>635</v>
      </c>
      <c r="F15" s="77"/>
      <c r="G15" s="254">
        <v>0</v>
      </c>
      <c r="H15" s="78"/>
      <c r="I15" s="168">
        <v>635</v>
      </c>
    </row>
    <row r="16" spans="1:9" ht="22.5" customHeight="1" x14ac:dyDescent="0.7">
      <c r="A16" s="13" t="s">
        <v>170</v>
      </c>
      <c r="C16" s="170">
        <f>SUM(C13:C15)</f>
        <v>0</v>
      </c>
      <c r="D16" s="144"/>
      <c r="E16" s="170">
        <f>SUM(E13:E15)</f>
        <v>-2539</v>
      </c>
      <c r="F16" s="144"/>
      <c r="G16" s="170">
        <f>SUM(G13:G15)</f>
        <v>0</v>
      </c>
      <c r="H16" s="144"/>
      <c r="I16" s="170">
        <f>SUM(I13:I15)</f>
        <v>-2539</v>
      </c>
    </row>
    <row r="17" spans="1:11" ht="15" hidden="1" customHeight="1" x14ac:dyDescent="0.7">
      <c r="A17" s="13"/>
      <c r="C17" s="84"/>
      <c r="D17" s="77"/>
      <c r="E17" s="84"/>
      <c r="F17" s="77"/>
      <c r="G17" s="84"/>
      <c r="H17" s="77"/>
      <c r="I17" s="84"/>
    </row>
    <row r="18" spans="1:11" ht="22.5" customHeight="1" thickBot="1" x14ac:dyDescent="0.75">
      <c r="A18" s="13" t="s">
        <v>107</v>
      </c>
      <c r="C18" s="39">
        <f>'PL8'!C35+'PL9'!C16</f>
        <v>168037</v>
      </c>
      <c r="D18" s="8"/>
      <c r="E18" s="39">
        <f>'PL8'!E35+'PL9'!E16</f>
        <v>94981</v>
      </c>
      <c r="F18" s="30"/>
      <c r="G18" s="39">
        <f>'PL8'!G35+'PL9'!G16</f>
        <v>125353</v>
      </c>
      <c r="H18" s="8"/>
      <c r="I18" s="39">
        <f>'PL8'!I35+'PL9'!I16</f>
        <v>222356</v>
      </c>
    </row>
    <row r="19" spans="1:11" ht="15" customHeight="1" thickTop="1" x14ac:dyDescent="0.65">
      <c r="A19" s="64"/>
      <c r="B19" s="56"/>
      <c r="C19" s="14"/>
      <c r="D19" s="14"/>
      <c r="E19" s="14"/>
      <c r="F19" s="49"/>
      <c r="G19" s="14"/>
      <c r="H19" s="14"/>
      <c r="I19" s="14"/>
    </row>
    <row r="20" spans="1:11" s="1" customFormat="1" ht="21.65" customHeight="1" x14ac:dyDescent="0.7">
      <c r="A20" s="116" t="s">
        <v>167</v>
      </c>
      <c r="B20" s="110"/>
      <c r="C20" s="15"/>
      <c r="D20" s="15"/>
      <c r="E20" s="15"/>
      <c r="F20" s="40"/>
      <c r="G20" s="15"/>
      <c r="H20" s="117"/>
      <c r="I20" s="15"/>
      <c r="J20" s="9"/>
      <c r="K20" s="9"/>
    </row>
    <row r="21" spans="1:11" s="1" customFormat="1" ht="21.65" customHeight="1" x14ac:dyDescent="0.65">
      <c r="A21" s="118" t="s">
        <v>143</v>
      </c>
      <c r="B21" s="110"/>
      <c r="C21" s="7">
        <f>'PL8'!C35</f>
        <v>168037</v>
      </c>
      <c r="D21" s="7"/>
      <c r="E21" s="7">
        <f>'PL8'!E35</f>
        <v>97520</v>
      </c>
      <c r="F21" s="40"/>
      <c r="G21" s="7">
        <f>'PL8'!G35</f>
        <v>125353</v>
      </c>
      <c r="H21" s="120"/>
      <c r="I21" s="7">
        <f>'PL8'!I35</f>
        <v>224895</v>
      </c>
      <c r="J21" s="9"/>
      <c r="K21" s="9"/>
    </row>
    <row r="22" spans="1:11" s="1" customFormat="1" ht="21.65" customHeight="1" x14ac:dyDescent="0.65">
      <c r="A22" s="118" t="s">
        <v>144</v>
      </c>
      <c r="B22" s="110"/>
      <c r="C22" s="111">
        <v>0</v>
      </c>
      <c r="D22" s="6"/>
      <c r="E22" s="111">
        <v>0</v>
      </c>
      <c r="F22" s="30"/>
      <c r="G22" s="111">
        <v>0</v>
      </c>
      <c r="H22" s="121"/>
      <c r="I22" s="111">
        <v>0</v>
      </c>
      <c r="J22" s="9"/>
      <c r="K22" s="9"/>
    </row>
    <row r="23" spans="1:11" ht="21" customHeight="1" thickBot="1" x14ac:dyDescent="0.75">
      <c r="A23" s="13" t="s">
        <v>102</v>
      </c>
      <c r="C23" s="39">
        <f>SUM(C21:C22)</f>
        <v>168037</v>
      </c>
      <c r="D23" s="8"/>
      <c r="E23" s="39">
        <f>SUM(E21:E22)</f>
        <v>97520</v>
      </c>
      <c r="F23" s="30"/>
      <c r="G23" s="39">
        <f>SUM(G21:G22)</f>
        <v>125353</v>
      </c>
      <c r="H23" s="8"/>
      <c r="I23" s="39">
        <f>SUM(I21:I22)</f>
        <v>224895</v>
      </c>
    </row>
    <row r="24" spans="1:11" ht="14.25" customHeight="1" thickTop="1" x14ac:dyDescent="0.65">
      <c r="C24" s="16"/>
      <c r="D24" s="16"/>
      <c r="E24" s="16"/>
      <c r="F24" s="30"/>
      <c r="G24" s="16"/>
      <c r="H24" s="16"/>
      <c r="I24" s="16"/>
    </row>
    <row r="25" spans="1:11" s="1" customFormat="1" ht="21.65" customHeight="1" x14ac:dyDescent="0.7">
      <c r="A25" s="116" t="s">
        <v>168</v>
      </c>
      <c r="B25" s="110"/>
      <c r="C25" s="15"/>
      <c r="D25" s="15"/>
      <c r="E25" s="15"/>
      <c r="F25" s="40"/>
      <c r="G25" s="15"/>
      <c r="H25" s="117"/>
      <c r="I25" s="15"/>
      <c r="J25" s="9"/>
      <c r="K25" s="9"/>
    </row>
    <row r="26" spans="1:11" s="1" customFormat="1" ht="21.65" customHeight="1" x14ac:dyDescent="0.65">
      <c r="A26" s="118" t="s">
        <v>143</v>
      </c>
      <c r="B26" s="110"/>
      <c r="C26" s="7">
        <f>C18</f>
        <v>168037</v>
      </c>
      <c r="D26" s="7"/>
      <c r="E26" s="7">
        <f>E18</f>
        <v>94981</v>
      </c>
      <c r="F26" s="40"/>
      <c r="G26" s="7">
        <f>G18</f>
        <v>125353</v>
      </c>
      <c r="H26" s="120"/>
      <c r="I26" s="7">
        <f>I18</f>
        <v>222356</v>
      </c>
      <c r="J26" s="9"/>
      <c r="K26" s="9"/>
    </row>
    <row r="27" spans="1:11" s="1" customFormat="1" ht="21.65" customHeight="1" x14ac:dyDescent="0.65">
      <c r="A27" s="118" t="s">
        <v>144</v>
      </c>
      <c r="B27" s="110"/>
      <c r="C27" s="111">
        <v>0</v>
      </c>
      <c r="D27" s="6"/>
      <c r="E27" s="111">
        <v>0</v>
      </c>
      <c r="F27" s="30"/>
      <c r="G27" s="111">
        <v>0</v>
      </c>
      <c r="H27" s="121"/>
      <c r="I27" s="111">
        <v>0</v>
      </c>
      <c r="J27" s="9"/>
      <c r="K27" s="9"/>
    </row>
    <row r="28" spans="1:11" ht="21" customHeight="1" thickBot="1" x14ac:dyDescent="0.75">
      <c r="A28" s="13" t="s">
        <v>107</v>
      </c>
      <c r="C28" s="39">
        <f>SUM(C26:C27)</f>
        <v>168037</v>
      </c>
      <c r="D28" s="8"/>
      <c r="E28" s="39">
        <f>SUM(E26:E27)</f>
        <v>94981</v>
      </c>
      <c r="F28" s="30"/>
      <c r="G28" s="39">
        <f>SUM(G26:G27)</f>
        <v>125353</v>
      </c>
      <c r="H28" s="8"/>
      <c r="I28" s="39">
        <f>SUM(I26:I27)</f>
        <v>222356</v>
      </c>
    </row>
    <row r="29" spans="1:11" ht="14.25" customHeight="1" thickTop="1" x14ac:dyDescent="0.65">
      <c r="C29" s="16"/>
      <c r="D29" s="16"/>
      <c r="E29" s="16"/>
      <c r="F29" s="30"/>
      <c r="G29" s="16"/>
      <c r="H29" s="16"/>
      <c r="I29" s="16"/>
    </row>
    <row r="30" spans="1:11" ht="24" customHeight="1" thickBot="1" x14ac:dyDescent="0.75">
      <c r="A30" s="13" t="s">
        <v>103</v>
      </c>
      <c r="C30" s="107">
        <v>0.09</v>
      </c>
      <c r="D30" s="15"/>
      <c r="E30" s="107">
        <v>0.05</v>
      </c>
      <c r="F30" s="82"/>
      <c r="G30" s="107">
        <v>7.0000000000000007E-2</v>
      </c>
      <c r="H30" s="15"/>
      <c r="I30" s="107">
        <v>0.11</v>
      </c>
    </row>
    <row r="31" spans="1:11" ht="15" customHeight="1" thickTop="1" x14ac:dyDescent="0.65">
      <c r="C31" s="30"/>
      <c r="D31" s="30"/>
      <c r="E31" s="30"/>
      <c r="F31" s="30"/>
      <c r="G31" s="30"/>
      <c r="H31" s="30"/>
      <c r="I31" s="30"/>
    </row>
    <row r="32" spans="1:11" ht="24" customHeight="1" x14ac:dyDescent="0.65">
      <c r="C32" s="30"/>
      <c r="D32" s="30"/>
      <c r="E32" s="30"/>
      <c r="F32" s="30"/>
      <c r="G32" s="30"/>
      <c r="H32" s="30"/>
      <c r="I32" s="30"/>
    </row>
    <row r="33" spans="3:9" ht="24" customHeight="1" x14ac:dyDescent="0.65">
      <c r="C33" s="30"/>
      <c r="D33" s="30"/>
      <c r="E33" s="30"/>
      <c r="F33" s="30"/>
      <c r="G33" s="30"/>
      <c r="H33" s="30"/>
      <c r="I33" s="30"/>
    </row>
    <row r="34" spans="3:9" ht="24" customHeight="1" x14ac:dyDescent="0.65">
      <c r="C34" s="30"/>
      <c r="D34" s="30"/>
      <c r="E34" s="30"/>
      <c r="F34" s="30"/>
      <c r="G34" s="30"/>
      <c r="H34" s="30"/>
      <c r="I34" s="30"/>
    </row>
    <row r="35" spans="3:9" ht="24" customHeight="1" x14ac:dyDescent="0.65">
      <c r="C35" s="30"/>
      <c r="D35" s="30"/>
      <c r="E35" s="30"/>
      <c r="F35" s="30"/>
      <c r="G35" s="30"/>
      <c r="H35" s="30"/>
      <c r="I35" s="30"/>
    </row>
    <row r="36" spans="3:9" ht="24" customHeight="1" x14ac:dyDescent="0.65">
      <c r="C36" s="30"/>
      <c r="D36" s="30"/>
      <c r="E36" s="30"/>
      <c r="F36" s="30"/>
      <c r="G36" s="30"/>
      <c r="H36" s="30"/>
      <c r="I36" s="30"/>
    </row>
    <row r="37" spans="3:9" ht="24" customHeight="1" x14ac:dyDescent="0.65">
      <c r="C37" s="30"/>
      <c r="D37" s="30"/>
      <c r="E37" s="30"/>
      <c r="F37" s="30"/>
      <c r="G37" s="30"/>
      <c r="H37" s="30"/>
      <c r="I37" s="30"/>
    </row>
    <row r="38" spans="3:9" ht="24" customHeight="1" x14ac:dyDescent="0.65">
      <c r="C38" s="30"/>
      <c r="D38" s="30"/>
      <c r="E38" s="30"/>
      <c r="F38" s="30"/>
      <c r="G38" s="30"/>
      <c r="H38" s="30"/>
      <c r="I38" s="30"/>
    </row>
    <row r="39" spans="3:9" ht="24" customHeight="1" x14ac:dyDescent="0.65">
      <c r="C39" s="30"/>
      <c r="D39" s="30"/>
      <c r="E39" s="30"/>
      <c r="F39" s="30"/>
      <c r="G39" s="30"/>
      <c r="H39" s="30"/>
      <c r="I39" s="30"/>
    </row>
  </sheetData>
  <mergeCells count="6">
    <mergeCell ref="C10:I10"/>
    <mergeCell ref="G6:I6"/>
    <mergeCell ref="C7:E7"/>
    <mergeCell ref="G7:I7"/>
    <mergeCell ref="C8:E8"/>
    <mergeCell ref="G8:I8"/>
  </mergeCells>
  <pageMargins left="0.8" right="0.8" top="0.48" bottom="0.5" header="0.5" footer="0.5"/>
  <pageSetup paperSize="9" scale="82" firstPageNumber="9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33"/>
  <sheetViews>
    <sheetView view="pageBreakPreview" topLeftCell="A10" zoomScale="70" zoomScaleNormal="100" zoomScaleSheetLayoutView="70" workbookViewId="0">
      <selection activeCell="Q33" sqref="Q33"/>
    </sheetView>
  </sheetViews>
  <sheetFormatPr defaultRowHeight="22.5" customHeight="1" x14ac:dyDescent="0.65"/>
  <cols>
    <col min="1" max="1" width="45.09765625" style="1" customWidth="1"/>
    <col min="2" max="2" width="11.09765625" style="1" customWidth="1"/>
    <col min="3" max="3" width="9.8984375" style="128" customWidth="1"/>
    <col min="4" max="4" width="1.296875" style="1" customWidth="1"/>
    <col min="5" max="5" width="13.69921875" style="1" customWidth="1"/>
    <col min="6" max="6" width="1.3984375" style="1" customWidth="1"/>
    <col min="7" max="7" width="13.09765625" style="1" customWidth="1"/>
    <col min="8" max="8" width="1.3984375" style="1" customWidth="1"/>
    <col min="9" max="9" width="15.09765625" style="31" customWidth="1"/>
    <col min="10" max="10" width="1.09765625" style="1" customWidth="1"/>
    <col min="11" max="11" width="13.59765625" style="31" customWidth="1"/>
    <col min="12" max="12" width="1.3984375" style="1" customWidth="1"/>
    <col min="13" max="13" width="13.69921875" style="1" customWidth="1"/>
    <col min="14" max="14" width="1.3984375" style="1" customWidth="1"/>
    <col min="15" max="15" width="17.8984375" style="1" bestFit="1" customWidth="1"/>
    <col min="16" max="16" width="1.3984375" style="1" customWidth="1"/>
    <col min="17" max="17" width="13.69921875" style="1" customWidth="1"/>
    <col min="18" max="255" width="8.796875" style="1"/>
    <col min="256" max="256" width="41.69921875" style="1" customWidth="1"/>
    <col min="257" max="257" width="8" style="1" customWidth="1"/>
    <col min="258" max="258" width="1.296875" style="1" customWidth="1"/>
    <col min="259" max="260" width="0" style="1" hidden="1" customWidth="1"/>
    <col min="261" max="261" width="13.69921875" style="1" customWidth="1"/>
    <col min="262" max="262" width="1.3984375" style="1" customWidth="1"/>
    <col min="263" max="263" width="13.09765625" style="1" customWidth="1"/>
    <col min="264" max="264" width="1.3984375" style="1" customWidth="1"/>
    <col min="265" max="265" width="15.09765625" style="1" customWidth="1"/>
    <col min="266" max="266" width="1.09765625" style="1" customWidth="1"/>
    <col min="267" max="267" width="13.59765625" style="1" customWidth="1"/>
    <col min="268" max="268" width="1.3984375" style="1" customWidth="1"/>
    <col min="269" max="269" width="13.69921875" style="1" customWidth="1"/>
    <col min="270" max="270" width="1.3984375" style="1" customWidth="1"/>
    <col min="271" max="271" width="17.8984375" style="1" bestFit="1" customWidth="1"/>
    <col min="272" max="272" width="1.3984375" style="1" customWidth="1"/>
    <col min="273" max="273" width="13.69921875" style="1" customWidth="1"/>
    <col min="274" max="511" width="8.796875" style="1"/>
    <col min="512" max="512" width="41.69921875" style="1" customWidth="1"/>
    <col min="513" max="513" width="8" style="1" customWidth="1"/>
    <col min="514" max="514" width="1.296875" style="1" customWidth="1"/>
    <col min="515" max="516" width="0" style="1" hidden="1" customWidth="1"/>
    <col min="517" max="517" width="13.69921875" style="1" customWidth="1"/>
    <col min="518" max="518" width="1.3984375" style="1" customWidth="1"/>
    <col min="519" max="519" width="13.09765625" style="1" customWidth="1"/>
    <col min="520" max="520" width="1.3984375" style="1" customWidth="1"/>
    <col min="521" max="521" width="15.09765625" style="1" customWidth="1"/>
    <col min="522" max="522" width="1.09765625" style="1" customWidth="1"/>
    <col min="523" max="523" width="13.59765625" style="1" customWidth="1"/>
    <col min="524" max="524" width="1.3984375" style="1" customWidth="1"/>
    <col min="525" max="525" width="13.69921875" style="1" customWidth="1"/>
    <col min="526" max="526" width="1.3984375" style="1" customWidth="1"/>
    <col min="527" max="527" width="17.8984375" style="1" bestFit="1" customWidth="1"/>
    <col min="528" max="528" width="1.3984375" style="1" customWidth="1"/>
    <col min="529" max="529" width="13.69921875" style="1" customWidth="1"/>
    <col min="530" max="767" width="8.796875" style="1"/>
    <col min="768" max="768" width="41.69921875" style="1" customWidth="1"/>
    <col min="769" max="769" width="8" style="1" customWidth="1"/>
    <col min="770" max="770" width="1.296875" style="1" customWidth="1"/>
    <col min="771" max="772" width="0" style="1" hidden="1" customWidth="1"/>
    <col min="773" max="773" width="13.69921875" style="1" customWidth="1"/>
    <col min="774" max="774" width="1.3984375" style="1" customWidth="1"/>
    <col min="775" max="775" width="13.09765625" style="1" customWidth="1"/>
    <col min="776" max="776" width="1.3984375" style="1" customWidth="1"/>
    <col min="777" max="777" width="15.09765625" style="1" customWidth="1"/>
    <col min="778" max="778" width="1.09765625" style="1" customWidth="1"/>
    <col min="779" max="779" width="13.59765625" style="1" customWidth="1"/>
    <col min="780" max="780" width="1.3984375" style="1" customWidth="1"/>
    <col min="781" max="781" width="13.69921875" style="1" customWidth="1"/>
    <col min="782" max="782" width="1.3984375" style="1" customWidth="1"/>
    <col min="783" max="783" width="17.8984375" style="1" bestFit="1" customWidth="1"/>
    <col min="784" max="784" width="1.3984375" style="1" customWidth="1"/>
    <col min="785" max="785" width="13.69921875" style="1" customWidth="1"/>
    <col min="786" max="1023" width="8.796875" style="1"/>
    <col min="1024" max="1024" width="41.69921875" style="1" customWidth="1"/>
    <col min="1025" max="1025" width="8" style="1" customWidth="1"/>
    <col min="1026" max="1026" width="1.296875" style="1" customWidth="1"/>
    <col min="1027" max="1028" width="0" style="1" hidden="1" customWidth="1"/>
    <col min="1029" max="1029" width="13.69921875" style="1" customWidth="1"/>
    <col min="1030" max="1030" width="1.3984375" style="1" customWidth="1"/>
    <col min="1031" max="1031" width="13.09765625" style="1" customWidth="1"/>
    <col min="1032" max="1032" width="1.3984375" style="1" customWidth="1"/>
    <col min="1033" max="1033" width="15.09765625" style="1" customWidth="1"/>
    <col min="1034" max="1034" width="1.09765625" style="1" customWidth="1"/>
    <col min="1035" max="1035" width="13.59765625" style="1" customWidth="1"/>
    <col min="1036" max="1036" width="1.3984375" style="1" customWidth="1"/>
    <col min="1037" max="1037" width="13.69921875" style="1" customWidth="1"/>
    <col min="1038" max="1038" width="1.3984375" style="1" customWidth="1"/>
    <col min="1039" max="1039" width="17.8984375" style="1" bestFit="1" customWidth="1"/>
    <col min="1040" max="1040" width="1.3984375" style="1" customWidth="1"/>
    <col min="1041" max="1041" width="13.69921875" style="1" customWidth="1"/>
    <col min="1042" max="1279" width="8.796875" style="1"/>
    <col min="1280" max="1280" width="41.69921875" style="1" customWidth="1"/>
    <col min="1281" max="1281" width="8" style="1" customWidth="1"/>
    <col min="1282" max="1282" width="1.296875" style="1" customWidth="1"/>
    <col min="1283" max="1284" width="0" style="1" hidden="1" customWidth="1"/>
    <col min="1285" max="1285" width="13.69921875" style="1" customWidth="1"/>
    <col min="1286" max="1286" width="1.3984375" style="1" customWidth="1"/>
    <col min="1287" max="1287" width="13.09765625" style="1" customWidth="1"/>
    <col min="1288" max="1288" width="1.3984375" style="1" customWidth="1"/>
    <col min="1289" max="1289" width="15.09765625" style="1" customWidth="1"/>
    <col min="1290" max="1290" width="1.09765625" style="1" customWidth="1"/>
    <col min="1291" max="1291" width="13.59765625" style="1" customWidth="1"/>
    <col min="1292" max="1292" width="1.3984375" style="1" customWidth="1"/>
    <col min="1293" max="1293" width="13.69921875" style="1" customWidth="1"/>
    <col min="1294" max="1294" width="1.3984375" style="1" customWidth="1"/>
    <col min="1295" max="1295" width="17.8984375" style="1" bestFit="1" customWidth="1"/>
    <col min="1296" max="1296" width="1.3984375" style="1" customWidth="1"/>
    <col min="1297" max="1297" width="13.69921875" style="1" customWidth="1"/>
    <col min="1298" max="1535" width="8.796875" style="1"/>
    <col min="1536" max="1536" width="41.69921875" style="1" customWidth="1"/>
    <col min="1537" max="1537" width="8" style="1" customWidth="1"/>
    <col min="1538" max="1538" width="1.296875" style="1" customWidth="1"/>
    <col min="1539" max="1540" width="0" style="1" hidden="1" customWidth="1"/>
    <col min="1541" max="1541" width="13.69921875" style="1" customWidth="1"/>
    <col min="1542" max="1542" width="1.3984375" style="1" customWidth="1"/>
    <col min="1543" max="1543" width="13.09765625" style="1" customWidth="1"/>
    <col min="1544" max="1544" width="1.3984375" style="1" customWidth="1"/>
    <col min="1545" max="1545" width="15.09765625" style="1" customWidth="1"/>
    <col min="1546" max="1546" width="1.09765625" style="1" customWidth="1"/>
    <col min="1547" max="1547" width="13.59765625" style="1" customWidth="1"/>
    <col min="1548" max="1548" width="1.3984375" style="1" customWidth="1"/>
    <col min="1549" max="1549" width="13.69921875" style="1" customWidth="1"/>
    <col min="1550" max="1550" width="1.3984375" style="1" customWidth="1"/>
    <col min="1551" max="1551" width="17.8984375" style="1" bestFit="1" customWidth="1"/>
    <col min="1552" max="1552" width="1.3984375" style="1" customWidth="1"/>
    <col min="1553" max="1553" width="13.69921875" style="1" customWidth="1"/>
    <col min="1554" max="1791" width="8.796875" style="1"/>
    <col min="1792" max="1792" width="41.69921875" style="1" customWidth="1"/>
    <col min="1793" max="1793" width="8" style="1" customWidth="1"/>
    <col min="1794" max="1794" width="1.296875" style="1" customWidth="1"/>
    <col min="1795" max="1796" width="0" style="1" hidden="1" customWidth="1"/>
    <col min="1797" max="1797" width="13.69921875" style="1" customWidth="1"/>
    <col min="1798" max="1798" width="1.3984375" style="1" customWidth="1"/>
    <col min="1799" max="1799" width="13.09765625" style="1" customWidth="1"/>
    <col min="1800" max="1800" width="1.3984375" style="1" customWidth="1"/>
    <col min="1801" max="1801" width="15.09765625" style="1" customWidth="1"/>
    <col min="1802" max="1802" width="1.09765625" style="1" customWidth="1"/>
    <col min="1803" max="1803" width="13.59765625" style="1" customWidth="1"/>
    <col min="1804" max="1804" width="1.3984375" style="1" customWidth="1"/>
    <col min="1805" max="1805" width="13.69921875" style="1" customWidth="1"/>
    <col min="1806" max="1806" width="1.3984375" style="1" customWidth="1"/>
    <col min="1807" max="1807" width="17.8984375" style="1" bestFit="1" customWidth="1"/>
    <col min="1808" max="1808" width="1.3984375" style="1" customWidth="1"/>
    <col min="1809" max="1809" width="13.69921875" style="1" customWidth="1"/>
    <col min="1810" max="2047" width="8.796875" style="1"/>
    <col min="2048" max="2048" width="41.69921875" style="1" customWidth="1"/>
    <col min="2049" max="2049" width="8" style="1" customWidth="1"/>
    <col min="2050" max="2050" width="1.296875" style="1" customWidth="1"/>
    <col min="2051" max="2052" width="0" style="1" hidden="1" customWidth="1"/>
    <col min="2053" max="2053" width="13.69921875" style="1" customWidth="1"/>
    <col min="2054" max="2054" width="1.3984375" style="1" customWidth="1"/>
    <col min="2055" max="2055" width="13.09765625" style="1" customWidth="1"/>
    <col min="2056" max="2056" width="1.3984375" style="1" customWidth="1"/>
    <col min="2057" max="2057" width="15.09765625" style="1" customWidth="1"/>
    <col min="2058" max="2058" width="1.09765625" style="1" customWidth="1"/>
    <col min="2059" max="2059" width="13.59765625" style="1" customWidth="1"/>
    <col min="2060" max="2060" width="1.3984375" style="1" customWidth="1"/>
    <col min="2061" max="2061" width="13.69921875" style="1" customWidth="1"/>
    <col min="2062" max="2062" width="1.3984375" style="1" customWidth="1"/>
    <col min="2063" max="2063" width="17.8984375" style="1" bestFit="1" customWidth="1"/>
    <col min="2064" max="2064" width="1.3984375" style="1" customWidth="1"/>
    <col min="2065" max="2065" width="13.69921875" style="1" customWidth="1"/>
    <col min="2066" max="2303" width="8.796875" style="1"/>
    <col min="2304" max="2304" width="41.69921875" style="1" customWidth="1"/>
    <col min="2305" max="2305" width="8" style="1" customWidth="1"/>
    <col min="2306" max="2306" width="1.296875" style="1" customWidth="1"/>
    <col min="2307" max="2308" width="0" style="1" hidden="1" customWidth="1"/>
    <col min="2309" max="2309" width="13.69921875" style="1" customWidth="1"/>
    <col min="2310" max="2310" width="1.3984375" style="1" customWidth="1"/>
    <col min="2311" max="2311" width="13.09765625" style="1" customWidth="1"/>
    <col min="2312" max="2312" width="1.3984375" style="1" customWidth="1"/>
    <col min="2313" max="2313" width="15.09765625" style="1" customWidth="1"/>
    <col min="2314" max="2314" width="1.09765625" style="1" customWidth="1"/>
    <col min="2315" max="2315" width="13.59765625" style="1" customWidth="1"/>
    <col min="2316" max="2316" width="1.3984375" style="1" customWidth="1"/>
    <col min="2317" max="2317" width="13.69921875" style="1" customWidth="1"/>
    <col min="2318" max="2318" width="1.3984375" style="1" customWidth="1"/>
    <col min="2319" max="2319" width="17.8984375" style="1" bestFit="1" customWidth="1"/>
    <col min="2320" max="2320" width="1.3984375" style="1" customWidth="1"/>
    <col min="2321" max="2321" width="13.69921875" style="1" customWidth="1"/>
    <col min="2322" max="2559" width="8.796875" style="1"/>
    <col min="2560" max="2560" width="41.69921875" style="1" customWidth="1"/>
    <col min="2561" max="2561" width="8" style="1" customWidth="1"/>
    <col min="2562" max="2562" width="1.296875" style="1" customWidth="1"/>
    <col min="2563" max="2564" width="0" style="1" hidden="1" customWidth="1"/>
    <col min="2565" max="2565" width="13.69921875" style="1" customWidth="1"/>
    <col min="2566" max="2566" width="1.3984375" style="1" customWidth="1"/>
    <col min="2567" max="2567" width="13.09765625" style="1" customWidth="1"/>
    <col min="2568" max="2568" width="1.3984375" style="1" customWidth="1"/>
    <col min="2569" max="2569" width="15.09765625" style="1" customWidth="1"/>
    <col min="2570" max="2570" width="1.09765625" style="1" customWidth="1"/>
    <col min="2571" max="2571" width="13.59765625" style="1" customWidth="1"/>
    <col min="2572" max="2572" width="1.3984375" style="1" customWidth="1"/>
    <col min="2573" max="2573" width="13.69921875" style="1" customWidth="1"/>
    <col min="2574" max="2574" width="1.3984375" style="1" customWidth="1"/>
    <col min="2575" max="2575" width="17.8984375" style="1" bestFit="1" customWidth="1"/>
    <col min="2576" max="2576" width="1.3984375" style="1" customWidth="1"/>
    <col min="2577" max="2577" width="13.69921875" style="1" customWidth="1"/>
    <col min="2578" max="2815" width="8.796875" style="1"/>
    <col min="2816" max="2816" width="41.69921875" style="1" customWidth="1"/>
    <col min="2817" max="2817" width="8" style="1" customWidth="1"/>
    <col min="2818" max="2818" width="1.296875" style="1" customWidth="1"/>
    <col min="2819" max="2820" width="0" style="1" hidden="1" customWidth="1"/>
    <col min="2821" max="2821" width="13.69921875" style="1" customWidth="1"/>
    <col min="2822" max="2822" width="1.3984375" style="1" customWidth="1"/>
    <col min="2823" max="2823" width="13.09765625" style="1" customWidth="1"/>
    <col min="2824" max="2824" width="1.3984375" style="1" customWidth="1"/>
    <col min="2825" max="2825" width="15.09765625" style="1" customWidth="1"/>
    <col min="2826" max="2826" width="1.09765625" style="1" customWidth="1"/>
    <col min="2827" max="2827" width="13.59765625" style="1" customWidth="1"/>
    <col min="2828" max="2828" width="1.3984375" style="1" customWidth="1"/>
    <col min="2829" max="2829" width="13.69921875" style="1" customWidth="1"/>
    <col min="2830" max="2830" width="1.3984375" style="1" customWidth="1"/>
    <col min="2831" max="2831" width="17.8984375" style="1" bestFit="1" customWidth="1"/>
    <col min="2832" max="2832" width="1.3984375" style="1" customWidth="1"/>
    <col min="2833" max="2833" width="13.69921875" style="1" customWidth="1"/>
    <col min="2834" max="3071" width="8.796875" style="1"/>
    <col min="3072" max="3072" width="41.69921875" style="1" customWidth="1"/>
    <col min="3073" max="3073" width="8" style="1" customWidth="1"/>
    <col min="3074" max="3074" width="1.296875" style="1" customWidth="1"/>
    <col min="3075" max="3076" width="0" style="1" hidden="1" customWidth="1"/>
    <col min="3077" max="3077" width="13.69921875" style="1" customWidth="1"/>
    <col min="3078" max="3078" width="1.3984375" style="1" customWidth="1"/>
    <col min="3079" max="3079" width="13.09765625" style="1" customWidth="1"/>
    <col min="3080" max="3080" width="1.3984375" style="1" customWidth="1"/>
    <col min="3081" max="3081" width="15.09765625" style="1" customWidth="1"/>
    <col min="3082" max="3082" width="1.09765625" style="1" customWidth="1"/>
    <col min="3083" max="3083" width="13.59765625" style="1" customWidth="1"/>
    <col min="3084" max="3084" width="1.3984375" style="1" customWidth="1"/>
    <col min="3085" max="3085" width="13.69921875" style="1" customWidth="1"/>
    <col min="3086" max="3086" width="1.3984375" style="1" customWidth="1"/>
    <col min="3087" max="3087" width="17.8984375" style="1" bestFit="1" customWidth="1"/>
    <col min="3088" max="3088" width="1.3984375" style="1" customWidth="1"/>
    <col min="3089" max="3089" width="13.69921875" style="1" customWidth="1"/>
    <col min="3090" max="3327" width="8.796875" style="1"/>
    <col min="3328" max="3328" width="41.69921875" style="1" customWidth="1"/>
    <col min="3329" max="3329" width="8" style="1" customWidth="1"/>
    <col min="3330" max="3330" width="1.296875" style="1" customWidth="1"/>
    <col min="3331" max="3332" width="0" style="1" hidden="1" customWidth="1"/>
    <col min="3333" max="3333" width="13.69921875" style="1" customWidth="1"/>
    <col min="3334" max="3334" width="1.3984375" style="1" customWidth="1"/>
    <col min="3335" max="3335" width="13.09765625" style="1" customWidth="1"/>
    <col min="3336" max="3336" width="1.3984375" style="1" customWidth="1"/>
    <col min="3337" max="3337" width="15.09765625" style="1" customWidth="1"/>
    <col min="3338" max="3338" width="1.09765625" style="1" customWidth="1"/>
    <col min="3339" max="3339" width="13.59765625" style="1" customWidth="1"/>
    <col min="3340" max="3340" width="1.3984375" style="1" customWidth="1"/>
    <col min="3341" max="3341" width="13.69921875" style="1" customWidth="1"/>
    <col min="3342" max="3342" width="1.3984375" style="1" customWidth="1"/>
    <col min="3343" max="3343" width="17.8984375" style="1" bestFit="1" customWidth="1"/>
    <col min="3344" max="3344" width="1.3984375" style="1" customWidth="1"/>
    <col min="3345" max="3345" width="13.69921875" style="1" customWidth="1"/>
    <col min="3346" max="3583" width="8.796875" style="1"/>
    <col min="3584" max="3584" width="41.69921875" style="1" customWidth="1"/>
    <col min="3585" max="3585" width="8" style="1" customWidth="1"/>
    <col min="3586" max="3586" width="1.296875" style="1" customWidth="1"/>
    <col min="3587" max="3588" width="0" style="1" hidden="1" customWidth="1"/>
    <col min="3589" max="3589" width="13.69921875" style="1" customWidth="1"/>
    <col min="3590" max="3590" width="1.3984375" style="1" customWidth="1"/>
    <col min="3591" max="3591" width="13.09765625" style="1" customWidth="1"/>
    <col min="3592" max="3592" width="1.3984375" style="1" customWidth="1"/>
    <col min="3593" max="3593" width="15.09765625" style="1" customWidth="1"/>
    <col min="3594" max="3594" width="1.09765625" style="1" customWidth="1"/>
    <col min="3595" max="3595" width="13.59765625" style="1" customWidth="1"/>
    <col min="3596" max="3596" width="1.3984375" style="1" customWidth="1"/>
    <col min="3597" max="3597" width="13.69921875" style="1" customWidth="1"/>
    <col min="3598" max="3598" width="1.3984375" style="1" customWidth="1"/>
    <col min="3599" max="3599" width="17.8984375" style="1" bestFit="1" customWidth="1"/>
    <col min="3600" max="3600" width="1.3984375" style="1" customWidth="1"/>
    <col min="3601" max="3601" width="13.69921875" style="1" customWidth="1"/>
    <col min="3602" max="3839" width="8.796875" style="1"/>
    <col min="3840" max="3840" width="41.69921875" style="1" customWidth="1"/>
    <col min="3841" max="3841" width="8" style="1" customWidth="1"/>
    <col min="3842" max="3842" width="1.296875" style="1" customWidth="1"/>
    <col min="3843" max="3844" width="0" style="1" hidden="1" customWidth="1"/>
    <col min="3845" max="3845" width="13.69921875" style="1" customWidth="1"/>
    <col min="3846" max="3846" width="1.3984375" style="1" customWidth="1"/>
    <col min="3847" max="3847" width="13.09765625" style="1" customWidth="1"/>
    <col min="3848" max="3848" width="1.3984375" style="1" customWidth="1"/>
    <col min="3849" max="3849" width="15.09765625" style="1" customWidth="1"/>
    <col min="3850" max="3850" width="1.09765625" style="1" customWidth="1"/>
    <col min="3851" max="3851" width="13.59765625" style="1" customWidth="1"/>
    <col min="3852" max="3852" width="1.3984375" style="1" customWidth="1"/>
    <col min="3853" max="3853" width="13.69921875" style="1" customWidth="1"/>
    <col min="3854" max="3854" width="1.3984375" style="1" customWidth="1"/>
    <col min="3855" max="3855" width="17.8984375" style="1" bestFit="1" customWidth="1"/>
    <col min="3856" max="3856" width="1.3984375" style="1" customWidth="1"/>
    <col min="3857" max="3857" width="13.69921875" style="1" customWidth="1"/>
    <col min="3858" max="4095" width="8.796875" style="1"/>
    <col min="4096" max="4096" width="41.69921875" style="1" customWidth="1"/>
    <col min="4097" max="4097" width="8" style="1" customWidth="1"/>
    <col min="4098" max="4098" width="1.296875" style="1" customWidth="1"/>
    <col min="4099" max="4100" width="0" style="1" hidden="1" customWidth="1"/>
    <col min="4101" max="4101" width="13.69921875" style="1" customWidth="1"/>
    <col min="4102" max="4102" width="1.3984375" style="1" customWidth="1"/>
    <col min="4103" max="4103" width="13.09765625" style="1" customWidth="1"/>
    <col min="4104" max="4104" width="1.3984375" style="1" customWidth="1"/>
    <col min="4105" max="4105" width="15.09765625" style="1" customWidth="1"/>
    <col min="4106" max="4106" width="1.09765625" style="1" customWidth="1"/>
    <col min="4107" max="4107" width="13.59765625" style="1" customWidth="1"/>
    <col min="4108" max="4108" width="1.3984375" style="1" customWidth="1"/>
    <col min="4109" max="4109" width="13.69921875" style="1" customWidth="1"/>
    <col min="4110" max="4110" width="1.3984375" style="1" customWidth="1"/>
    <col min="4111" max="4111" width="17.8984375" style="1" bestFit="1" customWidth="1"/>
    <col min="4112" max="4112" width="1.3984375" style="1" customWidth="1"/>
    <col min="4113" max="4113" width="13.69921875" style="1" customWidth="1"/>
    <col min="4114" max="4351" width="8.796875" style="1"/>
    <col min="4352" max="4352" width="41.69921875" style="1" customWidth="1"/>
    <col min="4353" max="4353" width="8" style="1" customWidth="1"/>
    <col min="4354" max="4354" width="1.296875" style="1" customWidth="1"/>
    <col min="4355" max="4356" width="0" style="1" hidden="1" customWidth="1"/>
    <col min="4357" max="4357" width="13.69921875" style="1" customWidth="1"/>
    <col min="4358" max="4358" width="1.3984375" style="1" customWidth="1"/>
    <col min="4359" max="4359" width="13.09765625" style="1" customWidth="1"/>
    <col min="4360" max="4360" width="1.3984375" style="1" customWidth="1"/>
    <col min="4361" max="4361" width="15.09765625" style="1" customWidth="1"/>
    <col min="4362" max="4362" width="1.09765625" style="1" customWidth="1"/>
    <col min="4363" max="4363" width="13.59765625" style="1" customWidth="1"/>
    <col min="4364" max="4364" width="1.3984375" style="1" customWidth="1"/>
    <col min="4365" max="4365" width="13.69921875" style="1" customWidth="1"/>
    <col min="4366" max="4366" width="1.3984375" style="1" customWidth="1"/>
    <col min="4367" max="4367" width="17.8984375" style="1" bestFit="1" customWidth="1"/>
    <col min="4368" max="4368" width="1.3984375" style="1" customWidth="1"/>
    <col min="4369" max="4369" width="13.69921875" style="1" customWidth="1"/>
    <col min="4370" max="4607" width="8.796875" style="1"/>
    <col min="4608" max="4608" width="41.69921875" style="1" customWidth="1"/>
    <col min="4609" max="4609" width="8" style="1" customWidth="1"/>
    <col min="4610" max="4610" width="1.296875" style="1" customWidth="1"/>
    <col min="4611" max="4612" width="0" style="1" hidden="1" customWidth="1"/>
    <col min="4613" max="4613" width="13.69921875" style="1" customWidth="1"/>
    <col min="4614" max="4614" width="1.3984375" style="1" customWidth="1"/>
    <col min="4615" max="4615" width="13.09765625" style="1" customWidth="1"/>
    <col min="4616" max="4616" width="1.3984375" style="1" customWidth="1"/>
    <col min="4617" max="4617" width="15.09765625" style="1" customWidth="1"/>
    <col min="4618" max="4618" width="1.09765625" style="1" customWidth="1"/>
    <col min="4619" max="4619" width="13.59765625" style="1" customWidth="1"/>
    <col min="4620" max="4620" width="1.3984375" style="1" customWidth="1"/>
    <col min="4621" max="4621" width="13.69921875" style="1" customWidth="1"/>
    <col min="4622" max="4622" width="1.3984375" style="1" customWidth="1"/>
    <col min="4623" max="4623" width="17.8984375" style="1" bestFit="1" customWidth="1"/>
    <col min="4624" max="4624" width="1.3984375" style="1" customWidth="1"/>
    <col min="4625" max="4625" width="13.69921875" style="1" customWidth="1"/>
    <col min="4626" max="4863" width="8.796875" style="1"/>
    <col min="4864" max="4864" width="41.69921875" style="1" customWidth="1"/>
    <col min="4865" max="4865" width="8" style="1" customWidth="1"/>
    <col min="4866" max="4866" width="1.296875" style="1" customWidth="1"/>
    <col min="4867" max="4868" width="0" style="1" hidden="1" customWidth="1"/>
    <col min="4869" max="4869" width="13.69921875" style="1" customWidth="1"/>
    <col min="4870" max="4870" width="1.3984375" style="1" customWidth="1"/>
    <col min="4871" max="4871" width="13.09765625" style="1" customWidth="1"/>
    <col min="4872" max="4872" width="1.3984375" style="1" customWidth="1"/>
    <col min="4873" max="4873" width="15.09765625" style="1" customWidth="1"/>
    <col min="4874" max="4874" width="1.09765625" style="1" customWidth="1"/>
    <col min="4875" max="4875" width="13.59765625" style="1" customWidth="1"/>
    <col min="4876" max="4876" width="1.3984375" style="1" customWidth="1"/>
    <col min="4877" max="4877" width="13.69921875" style="1" customWidth="1"/>
    <col min="4878" max="4878" width="1.3984375" style="1" customWidth="1"/>
    <col min="4879" max="4879" width="17.8984375" style="1" bestFit="1" customWidth="1"/>
    <col min="4880" max="4880" width="1.3984375" style="1" customWidth="1"/>
    <col min="4881" max="4881" width="13.69921875" style="1" customWidth="1"/>
    <col min="4882" max="5119" width="8.796875" style="1"/>
    <col min="5120" max="5120" width="41.69921875" style="1" customWidth="1"/>
    <col min="5121" max="5121" width="8" style="1" customWidth="1"/>
    <col min="5122" max="5122" width="1.296875" style="1" customWidth="1"/>
    <col min="5123" max="5124" width="0" style="1" hidden="1" customWidth="1"/>
    <col min="5125" max="5125" width="13.69921875" style="1" customWidth="1"/>
    <col min="5126" max="5126" width="1.3984375" style="1" customWidth="1"/>
    <col min="5127" max="5127" width="13.09765625" style="1" customWidth="1"/>
    <col min="5128" max="5128" width="1.3984375" style="1" customWidth="1"/>
    <col min="5129" max="5129" width="15.09765625" style="1" customWidth="1"/>
    <col min="5130" max="5130" width="1.09765625" style="1" customWidth="1"/>
    <col min="5131" max="5131" width="13.59765625" style="1" customWidth="1"/>
    <col min="5132" max="5132" width="1.3984375" style="1" customWidth="1"/>
    <col min="5133" max="5133" width="13.69921875" style="1" customWidth="1"/>
    <col min="5134" max="5134" width="1.3984375" style="1" customWidth="1"/>
    <col min="5135" max="5135" width="17.8984375" style="1" bestFit="1" customWidth="1"/>
    <col min="5136" max="5136" width="1.3984375" style="1" customWidth="1"/>
    <col min="5137" max="5137" width="13.69921875" style="1" customWidth="1"/>
    <col min="5138" max="5375" width="8.796875" style="1"/>
    <col min="5376" max="5376" width="41.69921875" style="1" customWidth="1"/>
    <col min="5377" max="5377" width="8" style="1" customWidth="1"/>
    <col min="5378" max="5378" width="1.296875" style="1" customWidth="1"/>
    <col min="5379" max="5380" width="0" style="1" hidden="1" customWidth="1"/>
    <col min="5381" max="5381" width="13.69921875" style="1" customWidth="1"/>
    <col min="5382" max="5382" width="1.3984375" style="1" customWidth="1"/>
    <col min="5383" max="5383" width="13.09765625" style="1" customWidth="1"/>
    <col min="5384" max="5384" width="1.3984375" style="1" customWidth="1"/>
    <col min="5385" max="5385" width="15.09765625" style="1" customWidth="1"/>
    <col min="5386" max="5386" width="1.09765625" style="1" customWidth="1"/>
    <col min="5387" max="5387" width="13.59765625" style="1" customWidth="1"/>
    <col min="5388" max="5388" width="1.3984375" style="1" customWidth="1"/>
    <col min="5389" max="5389" width="13.69921875" style="1" customWidth="1"/>
    <col min="5390" max="5390" width="1.3984375" style="1" customWidth="1"/>
    <col min="5391" max="5391" width="17.8984375" style="1" bestFit="1" customWidth="1"/>
    <col min="5392" max="5392" width="1.3984375" style="1" customWidth="1"/>
    <col min="5393" max="5393" width="13.69921875" style="1" customWidth="1"/>
    <col min="5394" max="5631" width="8.796875" style="1"/>
    <col min="5632" max="5632" width="41.69921875" style="1" customWidth="1"/>
    <col min="5633" max="5633" width="8" style="1" customWidth="1"/>
    <col min="5634" max="5634" width="1.296875" style="1" customWidth="1"/>
    <col min="5635" max="5636" width="0" style="1" hidden="1" customWidth="1"/>
    <col min="5637" max="5637" width="13.69921875" style="1" customWidth="1"/>
    <col min="5638" max="5638" width="1.3984375" style="1" customWidth="1"/>
    <col min="5639" max="5639" width="13.09765625" style="1" customWidth="1"/>
    <col min="5640" max="5640" width="1.3984375" style="1" customWidth="1"/>
    <col min="5641" max="5641" width="15.09765625" style="1" customWidth="1"/>
    <col min="5642" max="5642" width="1.09765625" style="1" customWidth="1"/>
    <col min="5643" max="5643" width="13.59765625" style="1" customWidth="1"/>
    <col min="5644" max="5644" width="1.3984375" style="1" customWidth="1"/>
    <col min="5645" max="5645" width="13.69921875" style="1" customWidth="1"/>
    <col min="5646" max="5646" width="1.3984375" style="1" customWidth="1"/>
    <col min="5647" max="5647" width="17.8984375" style="1" bestFit="1" customWidth="1"/>
    <col min="5648" max="5648" width="1.3984375" style="1" customWidth="1"/>
    <col min="5649" max="5649" width="13.69921875" style="1" customWidth="1"/>
    <col min="5650" max="5887" width="8.796875" style="1"/>
    <col min="5888" max="5888" width="41.69921875" style="1" customWidth="1"/>
    <col min="5889" max="5889" width="8" style="1" customWidth="1"/>
    <col min="5890" max="5890" width="1.296875" style="1" customWidth="1"/>
    <col min="5891" max="5892" width="0" style="1" hidden="1" customWidth="1"/>
    <col min="5893" max="5893" width="13.69921875" style="1" customWidth="1"/>
    <col min="5894" max="5894" width="1.3984375" style="1" customWidth="1"/>
    <col min="5895" max="5895" width="13.09765625" style="1" customWidth="1"/>
    <col min="5896" max="5896" width="1.3984375" style="1" customWidth="1"/>
    <col min="5897" max="5897" width="15.09765625" style="1" customWidth="1"/>
    <col min="5898" max="5898" width="1.09765625" style="1" customWidth="1"/>
    <col min="5899" max="5899" width="13.59765625" style="1" customWidth="1"/>
    <col min="5900" max="5900" width="1.3984375" style="1" customWidth="1"/>
    <col min="5901" max="5901" width="13.69921875" style="1" customWidth="1"/>
    <col min="5902" max="5902" width="1.3984375" style="1" customWidth="1"/>
    <col min="5903" max="5903" width="17.8984375" style="1" bestFit="1" customWidth="1"/>
    <col min="5904" max="5904" width="1.3984375" style="1" customWidth="1"/>
    <col min="5905" max="5905" width="13.69921875" style="1" customWidth="1"/>
    <col min="5906" max="6143" width="8.796875" style="1"/>
    <col min="6144" max="6144" width="41.69921875" style="1" customWidth="1"/>
    <col min="6145" max="6145" width="8" style="1" customWidth="1"/>
    <col min="6146" max="6146" width="1.296875" style="1" customWidth="1"/>
    <col min="6147" max="6148" width="0" style="1" hidden="1" customWidth="1"/>
    <col min="6149" max="6149" width="13.69921875" style="1" customWidth="1"/>
    <col min="6150" max="6150" width="1.3984375" style="1" customWidth="1"/>
    <col min="6151" max="6151" width="13.09765625" style="1" customWidth="1"/>
    <col min="6152" max="6152" width="1.3984375" style="1" customWidth="1"/>
    <col min="6153" max="6153" width="15.09765625" style="1" customWidth="1"/>
    <col min="6154" max="6154" width="1.09765625" style="1" customWidth="1"/>
    <col min="6155" max="6155" width="13.59765625" style="1" customWidth="1"/>
    <col min="6156" max="6156" width="1.3984375" style="1" customWidth="1"/>
    <col min="6157" max="6157" width="13.69921875" style="1" customWidth="1"/>
    <col min="6158" max="6158" width="1.3984375" style="1" customWidth="1"/>
    <col min="6159" max="6159" width="17.8984375" style="1" bestFit="1" customWidth="1"/>
    <col min="6160" max="6160" width="1.3984375" style="1" customWidth="1"/>
    <col min="6161" max="6161" width="13.69921875" style="1" customWidth="1"/>
    <col min="6162" max="6399" width="8.796875" style="1"/>
    <col min="6400" max="6400" width="41.69921875" style="1" customWidth="1"/>
    <col min="6401" max="6401" width="8" style="1" customWidth="1"/>
    <col min="6402" max="6402" width="1.296875" style="1" customWidth="1"/>
    <col min="6403" max="6404" width="0" style="1" hidden="1" customWidth="1"/>
    <col min="6405" max="6405" width="13.69921875" style="1" customWidth="1"/>
    <col min="6406" max="6406" width="1.3984375" style="1" customWidth="1"/>
    <col min="6407" max="6407" width="13.09765625" style="1" customWidth="1"/>
    <col min="6408" max="6408" width="1.3984375" style="1" customWidth="1"/>
    <col min="6409" max="6409" width="15.09765625" style="1" customWidth="1"/>
    <col min="6410" max="6410" width="1.09765625" style="1" customWidth="1"/>
    <col min="6411" max="6411" width="13.59765625" style="1" customWidth="1"/>
    <col min="6412" max="6412" width="1.3984375" style="1" customWidth="1"/>
    <col min="6413" max="6413" width="13.69921875" style="1" customWidth="1"/>
    <col min="6414" max="6414" width="1.3984375" style="1" customWidth="1"/>
    <col min="6415" max="6415" width="17.8984375" style="1" bestFit="1" customWidth="1"/>
    <col min="6416" max="6416" width="1.3984375" style="1" customWidth="1"/>
    <col min="6417" max="6417" width="13.69921875" style="1" customWidth="1"/>
    <col min="6418" max="6655" width="8.796875" style="1"/>
    <col min="6656" max="6656" width="41.69921875" style="1" customWidth="1"/>
    <col min="6657" max="6657" width="8" style="1" customWidth="1"/>
    <col min="6658" max="6658" width="1.296875" style="1" customWidth="1"/>
    <col min="6659" max="6660" width="0" style="1" hidden="1" customWidth="1"/>
    <col min="6661" max="6661" width="13.69921875" style="1" customWidth="1"/>
    <col min="6662" max="6662" width="1.3984375" style="1" customWidth="1"/>
    <col min="6663" max="6663" width="13.09765625" style="1" customWidth="1"/>
    <col min="6664" max="6664" width="1.3984375" style="1" customWidth="1"/>
    <col min="6665" max="6665" width="15.09765625" style="1" customWidth="1"/>
    <col min="6666" max="6666" width="1.09765625" style="1" customWidth="1"/>
    <col min="6667" max="6667" width="13.59765625" style="1" customWidth="1"/>
    <col min="6668" max="6668" width="1.3984375" style="1" customWidth="1"/>
    <col min="6669" max="6669" width="13.69921875" style="1" customWidth="1"/>
    <col min="6670" max="6670" width="1.3984375" style="1" customWidth="1"/>
    <col min="6671" max="6671" width="17.8984375" style="1" bestFit="1" customWidth="1"/>
    <col min="6672" max="6672" width="1.3984375" style="1" customWidth="1"/>
    <col min="6673" max="6673" width="13.69921875" style="1" customWidth="1"/>
    <col min="6674" max="6911" width="8.796875" style="1"/>
    <col min="6912" max="6912" width="41.69921875" style="1" customWidth="1"/>
    <col min="6913" max="6913" width="8" style="1" customWidth="1"/>
    <col min="6914" max="6914" width="1.296875" style="1" customWidth="1"/>
    <col min="6915" max="6916" width="0" style="1" hidden="1" customWidth="1"/>
    <col min="6917" max="6917" width="13.69921875" style="1" customWidth="1"/>
    <col min="6918" max="6918" width="1.3984375" style="1" customWidth="1"/>
    <col min="6919" max="6919" width="13.09765625" style="1" customWidth="1"/>
    <col min="6920" max="6920" width="1.3984375" style="1" customWidth="1"/>
    <col min="6921" max="6921" width="15.09765625" style="1" customWidth="1"/>
    <col min="6922" max="6922" width="1.09765625" style="1" customWidth="1"/>
    <col min="6923" max="6923" width="13.59765625" style="1" customWidth="1"/>
    <col min="6924" max="6924" width="1.3984375" style="1" customWidth="1"/>
    <col min="6925" max="6925" width="13.69921875" style="1" customWidth="1"/>
    <col min="6926" max="6926" width="1.3984375" style="1" customWidth="1"/>
    <col min="6927" max="6927" width="17.8984375" style="1" bestFit="1" customWidth="1"/>
    <col min="6928" max="6928" width="1.3984375" style="1" customWidth="1"/>
    <col min="6929" max="6929" width="13.69921875" style="1" customWidth="1"/>
    <col min="6930" max="7167" width="8.796875" style="1"/>
    <col min="7168" max="7168" width="41.69921875" style="1" customWidth="1"/>
    <col min="7169" max="7169" width="8" style="1" customWidth="1"/>
    <col min="7170" max="7170" width="1.296875" style="1" customWidth="1"/>
    <col min="7171" max="7172" width="0" style="1" hidden="1" customWidth="1"/>
    <col min="7173" max="7173" width="13.69921875" style="1" customWidth="1"/>
    <col min="7174" max="7174" width="1.3984375" style="1" customWidth="1"/>
    <col min="7175" max="7175" width="13.09765625" style="1" customWidth="1"/>
    <col min="7176" max="7176" width="1.3984375" style="1" customWidth="1"/>
    <col min="7177" max="7177" width="15.09765625" style="1" customWidth="1"/>
    <col min="7178" max="7178" width="1.09765625" style="1" customWidth="1"/>
    <col min="7179" max="7179" width="13.59765625" style="1" customWidth="1"/>
    <col min="7180" max="7180" width="1.3984375" style="1" customWidth="1"/>
    <col min="7181" max="7181" width="13.69921875" style="1" customWidth="1"/>
    <col min="7182" max="7182" width="1.3984375" style="1" customWidth="1"/>
    <col min="7183" max="7183" width="17.8984375" style="1" bestFit="1" customWidth="1"/>
    <col min="7184" max="7184" width="1.3984375" style="1" customWidth="1"/>
    <col min="7185" max="7185" width="13.69921875" style="1" customWidth="1"/>
    <col min="7186" max="7423" width="8.796875" style="1"/>
    <col min="7424" max="7424" width="41.69921875" style="1" customWidth="1"/>
    <col min="7425" max="7425" width="8" style="1" customWidth="1"/>
    <col min="7426" max="7426" width="1.296875" style="1" customWidth="1"/>
    <col min="7427" max="7428" width="0" style="1" hidden="1" customWidth="1"/>
    <col min="7429" max="7429" width="13.69921875" style="1" customWidth="1"/>
    <col min="7430" max="7430" width="1.3984375" style="1" customWidth="1"/>
    <col min="7431" max="7431" width="13.09765625" style="1" customWidth="1"/>
    <col min="7432" max="7432" width="1.3984375" style="1" customWidth="1"/>
    <col min="7433" max="7433" width="15.09765625" style="1" customWidth="1"/>
    <col min="7434" max="7434" width="1.09765625" style="1" customWidth="1"/>
    <col min="7435" max="7435" width="13.59765625" style="1" customWidth="1"/>
    <col min="7436" max="7436" width="1.3984375" style="1" customWidth="1"/>
    <col min="7437" max="7437" width="13.69921875" style="1" customWidth="1"/>
    <col min="7438" max="7438" width="1.3984375" style="1" customWidth="1"/>
    <col min="7439" max="7439" width="17.8984375" style="1" bestFit="1" customWidth="1"/>
    <col min="7440" max="7440" width="1.3984375" style="1" customWidth="1"/>
    <col min="7441" max="7441" width="13.69921875" style="1" customWidth="1"/>
    <col min="7442" max="7679" width="8.796875" style="1"/>
    <col min="7680" max="7680" width="41.69921875" style="1" customWidth="1"/>
    <col min="7681" max="7681" width="8" style="1" customWidth="1"/>
    <col min="7682" max="7682" width="1.296875" style="1" customWidth="1"/>
    <col min="7683" max="7684" width="0" style="1" hidden="1" customWidth="1"/>
    <col min="7685" max="7685" width="13.69921875" style="1" customWidth="1"/>
    <col min="7686" max="7686" width="1.3984375" style="1" customWidth="1"/>
    <col min="7687" max="7687" width="13.09765625" style="1" customWidth="1"/>
    <col min="7688" max="7688" width="1.3984375" style="1" customWidth="1"/>
    <col min="7689" max="7689" width="15.09765625" style="1" customWidth="1"/>
    <col min="7690" max="7690" width="1.09765625" style="1" customWidth="1"/>
    <col min="7691" max="7691" width="13.59765625" style="1" customWidth="1"/>
    <col min="7692" max="7692" width="1.3984375" style="1" customWidth="1"/>
    <col min="7693" max="7693" width="13.69921875" style="1" customWidth="1"/>
    <col min="7694" max="7694" width="1.3984375" style="1" customWidth="1"/>
    <col min="7695" max="7695" width="17.8984375" style="1" bestFit="1" customWidth="1"/>
    <col min="7696" max="7696" width="1.3984375" style="1" customWidth="1"/>
    <col min="7697" max="7697" width="13.69921875" style="1" customWidth="1"/>
    <col min="7698" max="7935" width="8.796875" style="1"/>
    <col min="7936" max="7936" width="41.69921875" style="1" customWidth="1"/>
    <col min="7937" max="7937" width="8" style="1" customWidth="1"/>
    <col min="7938" max="7938" width="1.296875" style="1" customWidth="1"/>
    <col min="7939" max="7940" width="0" style="1" hidden="1" customWidth="1"/>
    <col min="7941" max="7941" width="13.69921875" style="1" customWidth="1"/>
    <col min="7942" max="7942" width="1.3984375" style="1" customWidth="1"/>
    <col min="7943" max="7943" width="13.09765625" style="1" customWidth="1"/>
    <col min="7944" max="7944" width="1.3984375" style="1" customWidth="1"/>
    <col min="7945" max="7945" width="15.09765625" style="1" customWidth="1"/>
    <col min="7946" max="7946" width="1.09765625" style="1" customWidth="1"/>
    <col min="7947" max="7947" width="13.59765625" style="1" customWidth="1"/>
    <col min="7948" max="7948" width="1.3984375" style="1" customWidth="1"/>
    <col min="7949" max="7949" width="13.69921875" style="1" customWidth="1"/>
    <col min="7950" max="7950" width="1.3984375" style="1" customWidth="1"/>
    <col min="7951" max="7951" width="17.8984375" style="1" bestFit="1" customWidth="1"/>
    <col min="7952" max="7952" width="1.3984375" style="1" customWidth="1"/>
    <col min="7953" max="7953" width="13.69921875" style="1" customWidth="1"/>
    <col min="7954" max="8191" width="8.796875" style="1"/>
    <col min="8192" max="8192" width="41.69921875" style="1" customWidth="1"/>
    <col min="8193" max="8193" width="8" style="1" customWidth="1"/>
    <col min="8194" max="8194" width="1.296875" style="1" customWidth="1"/>
    <col min="8195" max="8196" width="0" style="1" hidden="1" customWidth="1"/>
    <col min="8197" max="8197" width="13.69921875" style="1" customWidth="1"/>
    <col min="8198" max="8198" width="1.3984375" style="1" customWidth="1"/>
    <col min="8199" max="8199" width="13.09765625" style="1" customWidth="1"/>
    <col min="8200" max="8200" width="1.3984375" style="1" customWidth="1"/>
    <col min="8201" max="8201" width="15.09765625" style="1" customWidth="1"/>
    <col min="8202" max="8202" width="1.09765625" style="1" customWidth="1"/>
    <col min="8203" max="8203" width="13.59765625" style="1" customWidth="1"/>
    <col min="8204" max="8204" width="1.3984375" style="1" customWidth="1"/>
    <col min="8205" max="8205" width="13.69921875" style="1" customWidth="1"/>
    <col min="8206" max="8206" width="1.3984375" style="1" customWidth="1"/>
    <col min="8207" max="8207" width="17.8984375" style="1" bestFit="1" customWidth="1"/>
    <col min="8208" max="8208" width="1.3984375" style="1" customWidth="1"/>
    <col min="8209" max="8209" width="13.69921875" style="1" customWidth="1"/>
    <col min="8210" max="8447" width="8.796875" style="1"/>
    <col min="8448" max="8448" width="41.69921875" style="1" customWidth="1"/>
    <col min="8449" max="8449" width="8" style="1" customWidth="1"/>
    <col min="8450" max="8450" width="1.296875" style="1" customWidth="1"/>
    <col min="8451" max="8452" width="0" style="1" hidden="1" customWidth="1"/>
    <col min="8453" max="8453" width="13.69921875" style="1" customWidth="1"/>
    <col min="8454" max="8454" width="1.3984375" style="1" customWidth="1"/>
    <col min="8455" max="8455" width="13.09765625" style="1" customWidth="1"/>
    <col min="8456" max="8456" width="1.3984375" style="1" customWidth="1"/>
    <col min="8457" max="8457" width="15.09765625" style="1" customWidth="1"/>
    <col min="8458" max="8458" width="1.09765625" style="1" customWidth="1"/>
    <col min="8459" max="8459" width="13.59765625" style="1" customWidth="1"/>
    <col min="8460" max="8460" width="1.3984375" style="1" customWidth="1"/>
    <col min="8461" max="8461" width="13.69921875" style="1" customWidth="1"/>
    <col min="8462" max="8462" width="1.3984375" style="1" customWidth="1"/>
    <col min="8463" max="8463" width="17.8984375" style="1" bestFit="1" customWidth="1"/>
    <col min="8464" max="8464" width="1.3984375" style="1" customWidth="1"/>
    <col min="8465" max="8465" width="13.69921875" style="1" customWidth="1"/>
    <col min="8466" max="8703" width="8.796875" style="1"/>
    <col min="8704" max="8704" width="41.69921875" style="1" customWidth="1"/>
    <col min="8705" max="8705" width="8" style="1" customWidth="1"/>
    <col min="8706" max="8706" width="1.296875" style="1" customWidth="1"/>
    <col min="8707" max="8708" width="0" style="1" hidden="1" customWidth="1"/>
    <col min="8709" max="8709" width="13.69921875" style="1" customWidth="1"/>
    <col min="8710" max="8710" width="1.3984375" style="1" customWidth="1"/>
    <col min="8711" max="8711" width="13.09765625" style="1" customWidth="1"/>
    <col min="8712" max="8712" width="1.3984375" style="1" customWidth="1"/>
    <col min="8713" max="8713" width="15.09765625" style="1" customWidth="1"/>
    <col min="8714" max="8714" width="1.09765625" style="1" customWidth="1"/>
    <col min="8715" max="8715" width="13.59765625" style="1" customWidth="1"/>
    <col min="8716" max="8716" width="1.3984375" style="1" customWidth="1"/>
    <col min="8717" max="8717" width="13.69921875" style="1" customWidth="1"/>
    <col min="8718" max="8718" width="1.3984375" style="1" customWidth="1"/>
    <col min="8719" max="8719" width="17.8984375" style="1" bestFit="1" customWidth="1"/>
    <col min="8720" max="8720" width="1.3984375" style="1" customWidth="1"/>
    <col min="8721" max="8721" width="13.69921875" style="1" customWidth="1"/>
    <col min="8722" max="8959" width="8.796875" style="1"/>
    <col min="8960" max="8960" width="41.69921875" style="1" customWidth="1"/>
    <col min="8961" max="8961" width="8" style="1" customWidth="1"/>
    <col min="8962" max="8962" width="1.296875" style="1" customWidth="1"/>
    <col min="8963" max="8964" width="0" style="1" hidden="1" customWidth="1"/>
    <col min="8965" max="8965" width="13.69921875" style="1" customWidth="1"/>
    <col min="8966" max="8966" width="1.3984375" style="1" customWidth="1"/>
    <col min="8967" max="8967" width="13.09765625" style="1" customWidth="1"/>
    <col min="8968" max="8968" width="1.3984375" style="1" customWidth="1"/>
    <col min="8969" max="8969" width="15.09765625" style="1" customWidth="1"/>
    <col min="8970" max="8970" width="1.09765625" style="1" customWidth="1"/>
    <col min="8971" max="8971" width="13.59765625" style="1" customWidth="1"/>
    <col min="8972" max="8972" width="1.3984375" style="1" customWidth="1"/>
    <col min="8973" max="8973" width="13.69921875" style="1" customWidth="1"/>
    <col min="8974" max="8974" width="1.3984375" style="1" customWidth="1"/>
    <col min="8975" max="8975" width="17.8984375" style="1" bestFit="1" customWidth="1"/>
    <col min="8976" max="8976" width="1.3984375" style="1" customWidth="1"/>
    <col min="8977" max="8977" width="13.69921875" style="1" customWidth="1"/>
    <col min="8978" max="9215" width="8.796875" style="1"/>
    <col min="9216" max="9216" width="41.69921875" style="1" customWidth="1"/>
    <col min="9217" max="9217" width="8" style="1" customWidth="1"/>
    <col min="9218" max="9218" width="1.296875" style="1" customWidth="1"/>
    <col min="9219" max="9220" width="0" style="1" hidden="1" customWidth="1"/>
    <col min="9221" max="9221" width="13.69921875" style="1" customWidth="1"/>
    <col min="9222" max="9222" width="1.3984375" style="1" customWidth="1"/>
    <col min="9223" max="9223" width="13.09765625" style="1" customWidth="1"/>
    <col min="9224" max="9224" width="1.3984375" style="1" customWidth="1"/>
    <col min="9225" max="9225" width="15.09765625" style="1" customWidth="1"/>
    <col min="9226" max="9226" width="1.09765625" style="1" customWidth="1"/>
    <col min="9227" max="9227" width="13.59765625" style="1" customWidth="1"/>
    <col min="9228" max="9228" width="1.3984375" style="1" customWidth="1"/>
    <col min="9229" max="9229" width="13.69921875" style="1" customWidth="1"/>
    <col min="9230" max="9230" width="1.3984375" style="1" customWidth="1"/>
    <col min="9231" max="9231" width="17.8984375" style="1" bestFit="1" customWidth="1"/>
    <col min="9232" max="9232" width="1.3984375" style="1" customWidth="1"/>
    <col min="9233" max="9233" width="13.69921875" style="1" customWidth="1"/>
    <col min="9234" max="9471" width="8.796875" style="1"/>
    <col min="9472" max="9472" width="41.69921875" style="1" customWidth="1"/>
    <col min="9473" max="9473" width="8" style="1" customWidth="1"/>
    <col min="9474" max="9474" width="1.296875" style="1" customWidth="1"/>
    <col min="9475" max="9476" width="0" style="1" hidden="1" customWidth="1"/>
    <col min="9477" max="9477" width="13.69921875" style="1" customWidth="1"/>
    <col min="9478" max="9478" width="1.3984375" style="1" customWidth="1"/>
    <col min="9479" max="9479" width="13.09765625" style="1" customWidth="1"/>
    <col min="9480" max="9480" width="1.3984375" style="1" customWidth="1"/>
    <col min="9481" max="9481" width="15.09765625" style="1" customWidth="1"/>
    <col min="9482" max="9482" width="1.09765625" style="1" customWidth="1"/>
    <col min="9483" max="9483" width="13.59765625" style="1" customWidth="1"/>
    <col min="9484" max="9484" width="1.3984375" style="1" customWidth="1"/>
    <col min="9485" max="9485" width="13.69921875" style="1" customWidth="1"/>
    <col min="9486" max="9486" width="1.3984375" style="1" customWidth="1"/>
    <col min="9487" max="9487" width="17.8984375" style="1" bestFit="1" customWidth="1"/>
    <col min="9488" max="9488" width="1.3984375" style="1" customWidth="1"/>
    <col min="9489" max="9489" width="13.69921875" style="1" customWidth="1"/>
    <col min="9490" max="9727" width="8.796875" style="1"/>
    <col min="9728" max="9728" width="41.69921875" style="1" customWidth="1"/>
    <col min="9729" max="9729" width="8" style="1" customWidth="1"/>
    <col min="9730" max="9730" width="1.296875" style="1" customWidth="1"/>
    <col min="9731" max="9732" width="0" style="1" hidden="1" customWidth="1"/>
    <col min="9733" max="9733" width="13.69921875" style="1" customWidth="1"/>
    <col min="9734" max="9734" width="1.3984375" style="1" customWidth="1"/>
    <col min="9735" max="9735" width="13.09765625" style="1" customWidth="1"/>
    <col min="9736" max="9736" width="1.3984375" style="1" customWidth="1"/>
    <col min="9737" max="9737" width="15.09765625" style="1" customWidth="1"/>
    <col min="9738" max="9738" width="1.09765625" style="1" customWidth="1"/>
    <col min="9739" max="9739" width="13.59765625" style="1" customWidth="1"/>
    <col min="9740" max="9740" width="1.3984375" style="1" customWidth="1"/>
    <col min="9741" max="9741" width="13.69921875" style="1" customWidth="1"/>
    <col min="9742" max="9742" width="1.3984375" style="1" customWidth="1"/>
    <col min="9743" max="9743" width="17.8984375" style="1" bestFit="1" customWidth="1"/>
    <col min="9744" max="9744" width="1.3984375" style="1" customWidth="1"/>
    <col min="9745" max="9745" width="13.69921875" style="1" customWidth="1"/>
    <col min="9746" max="9983" width="8.796875" style="1"/>
    <col min="9984" max="9984" width="41.69921875" style="1" customWidth="1"/>
    <col min="9985" max="9985" width="8" style="1" customWidth="1"/>
    <col min="9986" max="9986" width="1.296875" style="1" customWidth="1"/>
    <col min="9987" max="9988" width="0" style="1" hidden="1" customWidth="1"/>
    <col min="9989" max="9989" width="13.69921875" style="1" customWidth="1"/>
    <col min="9990" max="9990" width="1.3984375" style="1" customWidth="1"/>
    <col min="9991" max="9991" width="13.09765625" style="1" customWidth="1"/>
    <col min="9992" max="9992" width="1.3984375" style="1" customWidth="1"/>
    <col min="9993" max="9993" width="15.09765625" style="1" customWidth="1"/>
    <col min="9994" max="9994" width="1.09765625" style="1" customWidth="1"/>
    <col min="9995" max="9995" width="13.59765625" style="1" customWidth="1"/>
    <col min="9996" max="9996" width="1.3984375" style="1" customWidth="1"/>
    <col min="9997" max="9997" width="13.69921875" style="1" customWidth="1"/>
    <col min="9998" max="9998" width="1.3984375" style="1" customWidth="1"/>
    <col min="9999" max="9999" width="17.8984375" style="1" bestFit="1" customWidth="1"/>
    <col min="10000" max="10000" width="1.3984375" style="1" customWidth="1"/>
    <col min="10001" max="10001" width="13.69921875" style="1" customWidth="1"/>
    <col min="10002" max="10239" width="8.796875" style="1"/>
    <col min="10240" max="10240" width="41.69921875" style="1" customWidth="1"/>
    <col min="10241" max="10241" width="8" style="1" customWidth="1"/>
    <col min="10242" max="10242" width="1.296875" style="1" customWidth="1"/>
    <col min="10243" max="10244" width="0" style="1" hidden="1" customWidth="1"/>
    <col min="10245" max="10245" width="13.69921875" style="1" customWidth="1"/>
    <col min="10246" max="10246" width="1.3984375" style="1" customWidth="1"/>
    <col min="10247" max="10247" width="13.09765625" style="1" customWidth="1"/>
    <col min="10248" max="10248" width="1.3984375" style="1" customWidth="1"/>
    <col min="10249" max="10249" width="15.09765625" style="1" customWidth="1"/>
    <col min="10250" max="10250" width="1.09765625" style="1" customWidth="1"/>
    <col min="10251" max="10251" width="13.59765625" style="1" customWidth="1"/>
    <col min="10252" max="10252" width="1.3984375" style="1" customWidth="1"/>
    <col min="10253" max="10253" width="13.69921875" style="1" customWidth="1"/>
    <col min="10254" max="10254" width="1.3984375" style="1" customWidth="1"/>
    <col min="10255" max="10255" width="17.8984375" style="1" bestFit="1" customWidth="1"/>
    <col min="10256" max="10256" width="1.3984375" style="1" customWidth="1"/>
    <col min="10257" max="10257" width="13.69921875" style="1" customWidth="1"/>
    <col min="10258" max="10495" width="8.796875" style="1"/>
    <col min="10496" max="10496" width="41.69921875" style="1" customWidth="1"/>
    <col min="10497" max="10497" width="8" style="1" customWidth="1"/>
    <col min="10498" max="10498" width="1.296875" style="1" customWidth="1"/>
    <col min="10499" max="10500" width="0" style="1" hidden="1" customWidth="1"/>
    <col min="10501" max="10501" width="13.69921875" style="1" customWidth="1"/>
    <col min="10502" max="10502" width="1.3984375" style="1" customWidth="1"/>
    <col min="10503" max="10503" width="13.09765625" style="1" customWidth="1"/>
    <col min="10504" max="10504" width="1.3984375" style="1" customWidth="1"/>
    <col min="10505" max="10505" width="15.09765625" style="1" customWidth="1"/>
    <col min="10506" max="10506" width="1.09765625" style="1" customWidth="1"/>
    <col min="10507" max="10507" width="13.59765625" style="1" customWidth="1"/>
    <col min="10508" max="10508" width="1.3984375" style="1" customWidth="1"/>
    <col min="10509" max="10509" width="13.69921875" style="1" customWidth="1"/>
    <col min="10510" max="10510" width="1.3984375" style="1" customWidth="1"/>
    <col min="10511" max="10511" width="17.8984375" style="1" bestFit="1" customWidth="1"/>
    <col min="10512" max="10512" width="1.3984375" style="1" customWidth="1"/>
    <col min="10513" max="10513" width="13.69921875" style="1" customWidth="1"/>
    <col min="10514" max="10751" width="8.796875" style="1"/>
    <col min="10752" max="10752" width="41.69921875" style="1" customWidth="1"/>
    <col min="10753" max="10753" width="8" style="1" customWidth="1"/>
    <col min="10754" max="10754" width="1.296875" style="1" customWidth="1"/>
    <col min="10755" max="10756" width="0" style="1" hidden="1" customWidth="1"/>
    <col min="10757" max="10757" width="13.69921875" style="1" customWidth="1"/>
    <col min="10758" max="10758" width="1.3984375" style="1" customWidth="1"/>
    <col min="10759" max="10759" width="13.09765625" style="1" customWidth="1"/>
    <col min="10760" max="10760" width="1.3984375" style="1" customWidth="1"/>
    <col min="10761" max="10761" width="15.09765625" style="1" customWidth="1"/>
    <col min="10762" max="10762" width="1.09765625" style="1" customWidth="1"/>
    <col min="10763" max="10763" width="13.59765625" style="1" customWidth="1"/>
    <col min="10764" max="10764" width="1.3984375" style="1" customWidth="1"/>
    <col min="10765" max="10765" width="13.69921875" style="1" customWidth="1"/>
    <col min="10766" max="10766" width="1.3984375" style="1" customWidth="1"/>
    <col min="10767" max="10767" width="17.8984375" style="1" bestFit="1" customWidth="1"/>
    <col min="10768" max="10768" width="1.3984375" style="1" customWidth="1"/>
    <col min="10769" max="10769" width="13.69921875" style="1" customWidth="1"/>
    <col min="10770" max="11007" width="8.796875" style="1"/>
    <col min="11008" max="11008" width="41.69921875" style="1" customWidth="1"/>
    <col min="11009" max="11009" width="8" style="1" customWidth="1"/>
    <col min="11010" max="11010" width="1.296875" style="1" customWidth="1"/>
    <col min="11011" max="11012" width="0" style="1" hidden="1" customWidth="1"/>
    <col min="11013" max="11013" width="13.69921875" style="1" customWidth="1"/>
    <col min="11014" max="11014" width="1.3984375" style="1" customWidth="1"/>
    <col min="11015" max="11015" width="13.09765625" style="1" customWidth="1"/>
    <col min="11016" max="11016" width="1.3984375" style="1" customWidth="1"/>
    <col min="11017" max="11017" width="15.09765625" style="1" customWidth="1"/>
    <col min="11018" max="11018" width="1.09765625" style="1" customWidth="1"/>
    <col min="11019" max="11019" width="13.59765625" style="1" customWidth="1"/>
    <col min="11020" max="11020" width="1.3984375" style="1" customWidth="1"/>
    <col min="11021" max="11021" width="13.69921875" style="1" customWidth="1"/>
    <col min="11022" max="11022" width="1.3984375" style="1" customWidth="1"/>
    <col min="11023" max="11023" width="17.8984375" style="1" bestFit="1" customWidth="1"/>
    <col min="11024" max="11024" width="1.3984375" style="1" customWidth="1"/>
    <col min="11025" max="11025" width="13.69921875" style="1" customWidth="1"/>
    <col min="11026" max="11263" width="8.796875" style="1"/>
    <col min="11264" max="11264" width="41.69921875" style="1" customWidth="1"/>
    <col min="11265" max="11265" width="8" style="1" customWidth="1"/>
    <col min="11266" max="11266" width="1.296875" style="1" customWidth="1"/>
    <col min="11267" max="11268" width="0" style="1" hidden="1" customWidth="1"/>
    <col min="11269" max="11269" width="13.69921875" style="1" customWidth="1"/>
    <col min="11270" max="11270" width="1.3984375" style="1" customWidth="1"/>
    <col min="11271" max="11271" width="13.09765625" style="1" customWidth="1"/>
    <col min="11272" max="11272" width="1.3984375" style="1" customWidth="1"/>
    <col min="11273" max="11273" width="15.09765625" style="1" customWidth="1"/>
    <col min="11274" max="11274" width="1.09765625" style="1" customWidth="1"/>
    <col min="11275" max="11275" width="13.59765625" style="1" customWidth="1"/>
    <col min="11276" max="11276" width="1.3984375" style="1" customWidth="1"/>
    <col min="11277" max="11277" width="13.69921875" style="1" customWidth="1"/>
    <col min="11278" max="11278" width="1.3984375" style="1" customWidth="1"/>
    <col min="11279" max="11279" width="17.8984375" style="1" bestFit="1" customWidth="1"/>
    <col min="11280" max="11280" width="1.3984375" style="1" customWidth="1"/>
    <col min="11281" max="11281" width="13.69921875" style="1" customWidth="1"/>
    <col min="11282" max="11519" width="8.796875" style="1"/>
    <col min="11520" max="11520" width="41.69921875" style="1" customWidth="1"/>
    <col min="11521" max="11521" width="8" style="1" customWidth="1"/>
    <col min="11522" max="11522" width="1.296875" style="1" customWidth="1"/>
    <col min="11523" max="11524" width="0" style="1" hidden="1" customWidth="1"/>
    <col min="11525" max="11525" width="13.69921875" style="1" customWidth="1"/>
    <col min="11526" max="11526" width="1.3984375" style="1" customWidth="1"/>
    <col min="11527" max="11527" width="13.09765625" style="1" customWidth="1"/>
    <col min="11528" max="11528" width="1.3984375" style="1" customWidth="1"/>
    <col min="11529" max="11529" width="15.09765625" style="1" customWidth="1"/>
    <col min="11530" max="11530" width="1.09765625" style="1" customWidth="1"/>
    <col min="11531" max="11531" width="13.59765625" style="1" customWidth="1"/>
    <col min="11532" max="11532" width="1.3984375" style="1" customWidth="1"/>
    <col min="11533" max="11533" width="13.69921875" style="1" customWidth="1"/>
    <col min="11534" max="11534" width="1.3984375" style="1" customWidth="1"/>
    <col min="11535" max="11535" width="17.8984375" style="1" bestFit="1" customWidth="1"/>
    <col min="11536" max="11536" width="1.3984375" style="1" customWidth="1"/>
    <col min="11537" max="11537" width="13.69921875" style="1" customWidth="1"/>
    <col min="11538" max="11775" width="8.796875" style="1"/>
    <col min="11776" max="11776" width="41.69921875" style="1" customWidth="1"/>
    <col min="11777" max="11777" width="8" style="1" customWidth="1"/>
    <col min="11778" max="11778" width="1.296875" style="1" customWidth="1"/>
    <col min="11779" max="11780" width="0" style="1" hidden="1" customWidth="1"/>
    <col min="11781" max="11781" width="13.69921875" style="1" customWidth="1"/>
    <col min="11782" max="11782" width="1.3984375" style="1" customWidth="1"/>
    <col min="11783" max="11783" width="13.09765625" style="1" customWidth="1"/>
    <col min="11784" max="11784" width="1.3984375" style="1" customWidth="1"/>
    <col min="11785" max="11785" width="15.09765625" style="1" customWidth="1"/>
    <col min="11786" max="11786" width="1.09765625" style="1" customWidth="1"/>
    <col min="11787" max="11787" width="13.59765625" style="1" customWidth="1"/>
    <col min="11788" max="11788" width="1.3984375" style="1" customWidth="1"/>
    <col min="11789" max="11789" width="13.69921875" style="1" customWidth="1"/>
    <col min="11790" max="11790" width="1.3984375" style="1" customWidth="1"/>
    <col min="11791" max="11791" width="17.8984375" style="1" bestFit="1" customWidth="1"/>
    <col min="11792" max="11792" width="1.3984375" style="1" customWidth="1"/>
    <col min="11793" max="11793" width="13.69921875" style="1" customWidth="1"/>
    <col min="11794" max="12031" width="8.796875" style="1"/>
    <col min="12032" max="12032" width="41.69921875" style="1" customWidth="1"/>
    <col min="12033" max="12033" width="8" style="1" customWidth="1"/>
    <col min="12034" max="12034" width="1.296875" style="1" customWidth="1"/>
    <col min="12035" max="12036" width="0" style="1" hidden="1" customWidth="1"/>
    <col min="12037" max="12037" width="13.69921875" style="1" customWidth="1"/>
    <col min="12038" max="12038" width="1.3984375" style="1" customWidth="1"/>
    <col min="12039" max="12039" width="13.09765625" style="1" customWidth="1"/>
    <col min="12040" max="12040" width="1.3984375" style="1" customWidth="1"/>
    <col min="12041" max="12041" width="15.09765625" style="1" customWidth="1"/>
    <col min="12042" max="12042" width="1.09765625" style="1" customWidth="1"/>
    <col min="12043" max="12043" width="13.59765625" style="1" customWidth="1"/>
    <col min="12044" max="12044" width="1.3984375" style="1" customWidth="1"/>
    <col min="12045" max="12045" width="13.69921875" style="1" customWidth="1"/>
    <col min="12046" max="12046" width="1.3984375" style="1" customWidth="1"/>
    <col min="12047" max="12047" width="17.8984375" style="1" bestFit="1" customWidth="1"/>
    <col min="12048" max="12048" width="1.3984375" style="1" customWidth="1"/>
    <col min="12049" max="12049" width="13.69921875" style="1" customWidth="1"/>
    <col min="12050" max="12287" width="8.796875" style="1"/>
    <col min="12288" max="12288" width="41.69921875" style="1" customWidth="1"/>
    <col min="12289" max="12289" width="8" style="1" customWidth="1"/>
    <col min="12290" max="12290" width="1.296875" style="1" customWidth="1"/>
    <col min="12291" max="12292" width="0" style="1" hidden="1" customWidth="1"/>
    <col min="12293" max="12293" width="13.69921875" style="1" customWidth="1"/>
    <col min="12294" max="12294" width="1.3984375" style="1" customWidth="1"/>
    <col min="12295" max="12295" width="13.09765625" style="1" customWidth="1"/>
    <col min="12296" max="12296" width="1.3984375" style="1" customWidth="1"/>
    <col min="12297" max="12297" width="15.09765625" style="1" customWidth="1"/>
    <col min="12298" max="12298" width="1.09765625" style="1" customWidth="1"/>
    <col min="12299" max="12299" width="13.59765625" style="1" customWidth="1"/>
    <col min="12300" max="12300" width="1.3984375" style="1" customWidth="1"/>
    <col min="12301" max="12301" width="13.69921875" style="1" customWidth="1"/>
    <col min="12302" max="12302" width="1.3984375" style="1" customWidth="1"/>
    <col min="12303" max="12303" width="17.8984375" style="1" bestFit="1" customWidth="1"/>
    <col min="12304" max="12304" width="1.3984375" style="1" customWidth="1"/>
    <col min="12305" max="12305" width="13.69921875" style="1" customWidth="1"/>
    <col min="12306" max="12543" width="8.796875" style="1"/>
    <col min="12544" max="12544" width="41.69921875" style="1" customWidth="1"/>
    <col min="12545" max="12545" width="8" style="1" customWidth="1"/>
    <col min="12546" max="12546" width="1.296875" style="1" customWidth="1"/>
    <col min="12547" max="12548" width="0" style="1" hidden="1" customWidth="1"/>
    <col min="12549" max="12549" width="13.69921875" style="1" customWidth="1"/>
    <col min="12550" max="12550" width="1.3984375" style="1" customWidth="1"/>
    <col min="12551" max="12551" width="13.09765625" style="1" customWidth="1"/>
    <col min="12552" max="12552" width="1.3984375" style="1" customWidth="1"/>
    <col min="12553" max="12553" width="15.09765625" style="1" customWidth="1"/>
    <col min="12554" max="12554" width="1.09765625" style="1" customWidth="1"/>
    <col min="12555" max="12555" width="13.59765625" style="1" customWidth="1"/>
    <col min="12556" max="12556" width="1.3984375" style="1" customWidth="1"/>
    <col min="12557" max="12557" width="13.69921875" style="1" customWidth="1"/>
    <col min="12558" max="12558" width="1.3984375" style="1" customWidth="1"/>
    <col min="12559" max="12559" width="17.8984375" style="1" bestFit="1" customWidth="1"/>
    <col min="12560" max="12560" width="1.3984375" style="1" customWidth="1"/>
    <col min="12561" max="12561" width="13.69921875" style="1" customWidth="1"/>
    <col min="12562" max="12799" width="8.796875" style="1"/>
    <col min="12800" max="12800" width="41.69921875" style="1" customWidth="1"/>
    <col min="12801" max="12801" width="8" style="1" customWidth="1"/>
    <col min="12802" max="12802" width="1.296875" style="1" customWidth="1"/>
    <col min="12803" max="12804" width="0" style="1" hidden="1" customWidth="1"/>
    <col min="12805" max="12805" width="13.69921875" style="1" customWidth="1"/>
    <col min="12806" max="12806" width="1.3984375" style="1" customWidth="1"/>
    <col min="12807" max="12807" width="13.09765625" style="1" customWidth="1"/>
    <col min="12808" max="12808" width="1.3984375" style="1" customWidth="1"/>
    <col min="12809" max="12809" width="15.09765625" style="1" customWidth="1"/>
    <col min="12810" max="12810" width="1.09765625" style="1" customWidth="1"/>
    <col min="12811" max="12811" width="13.59765625" style="1" customWidth="1"/>
    <col min="12812" max="12812" width="1.3984375" style="1" customWidth="1"/>
    <col min="12813" max="12813" width="13.69921875" style="1" customWidth="1"/>
    <col min="12814" max="12814" width="1.3984375" style="1" customWidth="1"/>
    <col min="12815" max="12815" width="17.8984375" style="1" bestFit="1" customWidth="1"/>
    <col min="12816" max="12816" width="1.3984375" style="1" customWidth="1"/>
    <col min="12817" max="12817" width="13.69921875" style="1" customWidth="1"/>
    <col min="12818" max="13055" width="8.796875" style="1"/>
    <col min="13056" max="13056" width="41.69921875" style="1" customWidth="1"/>
    <col min="13057" max="13057" width="8" style="1" customWidth="1"/>
    <col min="13058" max="13058" width="1.296875" style="1" customWidth="1"/>
    <col min="13059" max="13060" width="0" style="1" hidden="1" customWidth="1"/>
    <col min="13061" max="13061" width="13.69921875" style="1" customWidth="1"/>
    <col min="13062" max="13062" width="1.3984375" style="1" customWidth="1"/>
    <col min="13063" max="13063" width="13.09765625" style="1" customWidth="1"/>
    <col min="13064" max="13064" width="1.3984375" style="1" customWidth="1"/>
    <col min="13065" max="13065" width="15.09765625" style="1" customWidth="1"/>
    <col min="13066" max="13066" width="1.09765625" style="1" customWidth="1"/>
    <col min="13067" max="13067" width="13.59765625" style="1" customWidth="1"/>
    <col min="13068" max="13068" width="1.3984375" style="1" customWidth="1"/>
    <col min="13069" max="13069" width="13.69921875" style="1" customWidth="1"/>
    <col min="13070" max="13070" width="1.3984375" style="1" customWidth="1"/>
    <col min="13071" max="13071" width="17.8984375" style="1" bestFit="1" customWidth="1"/>
    <col min="13072" max="13072" width="1.3984375" style="1" customWidth="1"/>
    <col min="13073" max="13073" width="13.69921875" style="1" customWidth="1"/>
    <col min="13074" max="13311" width="8.796875" style="1"/>
    <col min="13312" max="13312" width="41.69921875" style="1" customWidth="1"/>
    <col min="13313" max="13313" width="8" style="1" customWidth="1"/>
    <col min="13314" max="13314" width="1.296875" style="1" customWidth="1"/>
    <col min="13315" max="13316" width="0" style="1" hidden="1" customWidth="1"/>
    <col min="13317" max="13317" width="13.69921875" style="1" customWidth="1"/>
    <col min="13318" max="13318" width="1.3984375" style="1" customWidth="1"/>
    <col min="13319" max="13319" width="13.09765625" style="1" customWidth="1"/>
    <col min="13320" max="13320" width="1.3984375" style="1" customWidth="1"/>
    <col min="13321" max="13321" width="15.09765625" style="1" customWidth="1"/>
    <col min="13322" max="13322" width="1.09765625" style="1" customWidth="1"/>
    <col min="13323" max="13323" width="13.59765625" style="1" customWidth="1"/>
    <col min="13324" max="13324" width="1.3984375" style="1" customWidth="1"/>
    <col min="13325" max="13325" width="13.69921875" style="1" customWidth="1"/>
    <col min="13326" max="13326" width="1.3984375" style="1" customWidth="1"/>
    <col min="13327" max="13327" width="17.8984375" style="1" bestFit="1" customWidth="1"/>
    <col min="13328" max="13328" width="1.3984375" style="1" customWidth="1"/>
    <col min="13329" max="13329" width="13.69921875" style="1" customWidth="1"/>
    <col min="13330" max="13567" width="8.796875" style="1"/>
    <col min="13568" max="13568" width="41.69921875" style="1" customWidth="1"/>
    <col min="13569" max="13569" width="8" style="1" customWidth="1"/>
    <col min="13570" max="13570" width="1.296875" style="1" customWidth="1"/>
    <col min="13571" max="13572" width="0" style="1" hidden="1" customWidth="1"/>
    <col min="13573" max="13573" width="13.69921875" style="1" customWidth="1"/>
    <col min="13574" max="13574" width="1.3984375" style="1" customWidth="1"/>
    <col min="13575" max="13575" width="13.09765625" style="1" customWidth="1"/>
    <col min="13576" max="13576" width="1.3984375" style="1" customWidth="1"/>
    <col min="13577" max="13577" width="15.09765625" style="1" customWidth="1"/>
    <col min="13578" max="13578" width="1.09765625" style="1" customWidth="1"/>
    <col min="13579" max="13579" width="13.59765625" style="1" customWidth="1"/>
    <col min="13580" max="13580" width="1.3984375" style="1" customWidth="1"/>
    <col min="13581" max="13581" width="13.69921875" style="1" customWidth="1"/>
    <col min="13582" max="13582" width="1.3984375" style="1" customWidth="1"/>
    <col min="13583" max="13583" width="17.8984375" style="1" bestFit="1" customWidth="1"/>
    <col min="13584" max="13584" width="1.3984375" style="1" customWidth="1"/>
    <col min="13585" max="13585" width="13.69921875" style="1" customWidth="1"/>
    <col min="13586" max="13823" width="8.796875" style="1"/>
    <col min="13824" max="13824" width="41.69921875" style="1" customWidth="1"/>
    <col min="13825" max="13825" width="8" style="1" customWidth="1"/>
    <col min="13826" max="13826" width="1.296875" style="1" customWidth="1"/>
    <col min="13827" max="13828" width="0" style="1" hidden="1" customWidth="1"/>
    <col min="13829" max="13829" width="13.69921875" style="1" customWidth="1"/>
    <col min="13830" max="13830" width="1.3984375" style="1" customWidth="1"/>
    <col min="13831" max="13831" width="13.09765625" style="1" customWidth="1"/>
    <col min="13832" max="13832" width="1.3984375" style="1" customWidth="1"/>
    <col min="13833" max="13833" width="15.09765625" style="1" customWidth="1"/>
    <col min="13834" max="13834" width="1.09765625" style="1" customWidth="1"/>
    <col min="13835" max="13835" width="13.59765625" style="1" customWidth="1"/>
    <col min="13836" max="13836" width="1.3984375" style="1" customWidth="1"/>
    <col min="13837" max="13837" width="13.69921875" style="1" customWidth="1"/>
    <col min="13838" max="13838" width="1.3984375" style="1" customWidth="1"/>
    <col min="13839" max="13839" width="17.8984375" style="1" bestFit="1" customWidth="1"/>
    <col min="13840" max="13840" width="1.3984375" style="1" customWidth="1"/>
    <col min="13841" max="13841" width="13.69921875" style="1" customWidth="1"/>
    <col min="13842" max="14079" width="8.796875" style="1"/>
    <col min="14080" max="14080" width="41.69921875" style="1" customWidth="1"/>
    <col min="14081" max="14081" width="8" style="1" customWidth="1"/>
    <col min="14082" max="14082" width="1.296875" style="1" customWidth="1"/>
    <col min="14083" max="14084" width="0" style="1" hidden="1" customWidth="1"/>
    <col min="14085" max="14085" width="13.69921875" style="1" customWidth="1"/>
    <col min="14086" max="14086" width="1.3984375" style="1" customWidth="1"/>
    <col min="14087" max="14087" width="13.09765625" style="1" customWidth="1"/>
    <col min="14088" max="14088" width="1.3984375" style="1" customWidth="1"/>
    <col min="14089" max="14089" width="15.09765625" style="1" customWidth="1"/>
    <col min="14090" max="14090" width="1.09765625" style="1" customWidth="1"/>
    <col min="14091" max="14091" width="13.59765625" style="1" customWidth="1"/>
    <col min="14092" max="14092" width="1.3984375" style="1" customWidth="1"/>
    <col min="14093" max="14093" width="13.69921875" style="1" customWidth="1"/>
    <col min="14094" max="14094" width="1.3984375" style="1" customWidth="1"/>
    <col min="14095" max="14095" width="17.8984375" style="1" bestFit="1" customWidth="1"/>
    <col min="14096" max="14096" width="1.3984375" style="1" customWidth="1"/>
    <col min="14097" max="14097" width="13.69921875" style="1" customWidth="1"/>
    <col min="14098" max="14335" width="8.796875" style="1"/>
    <col min="14336" max="14336" width="41.69921875" style="1" customWidth="1"/>
    <col min="14337" max="14337" width="8" style="1" customWidth="1"/>
    <col min="14338" max="14338" width="1.296875" style="1" customWidth="1"/>
    <col min="14339" max="14340" width="0" style="1" hidden="1" customWidth="1"/>
    <col min="14341" max="14341" width="13.69921875" style="1" customWidth="1"/>
    <col min="14342" max="14342" width="1.3984375" style="1" customWidth="1"/>
    <col min="14343" max="14343" width="13.09765625" style="1" customWidth="1"/>
    <col min="14344" max="14344" width="1.3984375" style="1" customWidth="1"/>
    <col min="14345" max="14345" width="15.09765625" style="1" customWidth="1"/>
    <col min="14346" max="14346" width="1.09765625" style="1" customWidth="1"/>
    <col min="14347" max="14347" width="13.59765625" style="1" customWidth="1"/>
    <col min="14348" max="14348" width="1.3984375" style="1" customWidth="1"/>
    <col min="14349" max="14349" width="13.69921875" style="1" customWidth="1"/>
    <col min="14350" max="14350" width="1.3984375" style="1" customWidth="1"/>
    <col min="14351" max="14351" width="17.8984375" style="1" bestFit="1" customWidth="1"/>
    <col min="14352" max="14352" width="1.3984375" style="1" customWidth="1"/>
    <col min="14353" max="14353" width="13.69921875" style="1" customWidth="1"/>
    <col min="14354" max="14591" width="8.796875" style="1"/>
    <col min="14592" max="14592" width="41.69921875" style="1" customWidth="1"/>
    <col min="14593" max="14593" width="8" style="1" customWidth="1"/>
    <col min="14594" max="14594" width="1.296875" style="1" customWidth="1"/>
    <col min="14595" max="14596" width="0" style="1" hidden="1" customWidth="1"/>
    <col min="14597" max="14597" width="13.69921875" style="1" customWidth="1"/>
    <col min="14598" max="14598" width="1.3984375" style="1" customWidth="1"/>
    <col min="14599" max="14599" width="13.09765625" style="1" customWidth="1"/>
    <col min="14600" max="14600" width="1.3984375" style="1" customWidth="1"/>
    <col min="14601" max="14601" width="15.09765625" style="1" customWidth="1"/>
    <col min="14602" max="14602" width="1.09765625" style="1" customWidth="1"/>
    <col min="14603" max="14603" width="13.59765625" style="1" customWidth="1"/>
    <col min="14604" max="14604" width="1.3984375" style="1" customWidth="1"/>
    <col min="14605" max="14605" width="13.69921875" style="1" customWidth="1"/>
    <col min="14606" max="14606" width="1.3984375" style="1" customWidth="1"/>
    <col min="14607" max="14607" width="17.8984375" style="1" bestFit="1" customWidth="1"/>
    <col min="14608" max="14608" width="1.3984375" style="1" customWidth="1"/>
    <col min="14609" max="14609" width="13.69921875" style="1" customWidth="1"/>
    <col min="14610" max="14847" width="8.796875" style="1"/>
    <col min="14848" max="14848" width="41.69921875" style="1" customWidth="1"/>
    <col min="14849" max="14849" width="8" style="1" customWidth="1"/>
    <col min="14850" max="14850" width="1.296875" style="1" customWidth="1"/>
    <col min="14851" max="14852" width="0" style="1" hidden="1" customWidth="1"/>
    <col min="14853" max="14853" width="13.69921875" style="1" customWidth="1"/>
    <col min="14854" max="14854" width="1.3984375" style="1" customWidth="1"/>
    <col min="14855" max="14855" width="13.09765625" style="1" customWidth="1"/>
    <col min="14856" max="14856" width="1.3984375" style="1" customWidth="1"/>
    <col min="14857" max="14857" width="15.09765625" style="1" customWidth="1"/>
    <col min="14858" max="14858" width="1.09765625" style="1" customWidth="1"/>
    <col min="14859" max="14859" width="13.59765625" style="1" customWidth="1"/>
    <col min="14860" max="14860" width="1.3984375" style="1" customWidth="1"/>
    <col min="14861" max="14861" width="13.69921875" style="1" customWidth="1"/>
    <col min="14862" max="14862" width="1.3984375" style="1" customWidth="1"/>
    <col min="14863" max="14863" width="17.8984375" style="1" bestFit="1" customWidth="1"/>
    <col min="14864" max="14864" width="1.3984375" style="1" customWidth="1"/>
    <col min="14865" max="14865" width="13.69921875" style="1" customWidth="1"/>
    <col min="14866" max="15103" width="8.796875" style="1"/>
    <col min="15104" max="15104" width="41.69921875" style="1" customWidth="1"/>
    <col min="15105" max="15105" width="8" style="1" customWidth="1"/>
    <col min="15106" max="15106" width="1.296875" style="1" customWidth="1"/>
    <col min="15107" max="15108" width="0" style="1" hidden="1" customWidth="1"/>
    <col min="15109" max="15109" width="13.69921875" style="1" customWidth="1"/>
    <col min="15110" max="15110" width="1.3984375" style="1" customWidth="1"/>
    <col min="15111" max="15111" width="13.09765625" style="1" customWidth="1"/>
    <col min="15112" max="15112" width="1.3984375" style="1" customWidth="1"/>
    <col min="15113" max="15113" width="15.09765625" style="1" customWidth="1"/>
    <col min="15114" max="15114" width="1.09765625" style="1" customWidth="1"/>
    <col min="15115" max="15115" width="13.59765625" style="1" customWidth="1"/>
    <col min="15116" max="15116" width="1.3984375" style="1" customWidth="1"/>
    <col min="15117" max="15117" width="13.69921875" style="1" customWidth="1"/>
    <col min="15118" max="15118" width="1.3984375" style="1" customWidth="1"/>
    <col min="15119" max="15119" width="17.8984375" style="1" bestFit="1" customWidth="1"/>
    <col min="15120" max="15120" width="1.3984375" style="1" customWidth="1"/>
    <col min="15121" max="15121" width="13.69921875" style="1" customWidth="1"/>
    <col min="15122" max="15359" width="8.796875" style="1"/>
    <col min="15360" max="15360" width="41.69921875" style="1" customWidth="1"/>
    <col min="15361" max="15361" width="8" style="1" customWidth="1"/>
    <col min="15362" max="15362" width="1.296875" style="1" customWidth="1"/>
    <col min="15363" max="15364" width="0" style="1" hidden="1" customWidth="1"/>
    <col min="15365" max="15365" width="13.69921875" style="1" customWidth="1"/>
    <col min="15366" max="15366" width="1.3984375" style="1" customWidth="1"/>
    <col min="15367" max="15367" width="13.09765625" style="1" customWidth="1"/>
    <col min="15368" max="15368" width="1.3984375" style="1" customWidth="1"/>
    <col min="15369" max="15369" width="15.09765625" style="1" customWidth="1"/>
    <col min="15370" max="15370" width="1.09765625" style="1" customWidth="1"/>
    <col min="15371" max="15371" width="13.59765625" style="1" customWidth="1"/>
    <col min="15372" max="15372" width="1.3984375" style="1" customWidth="1"/>
    <col min="15373" max="15373" width="13.69921875" style="1" customWidth="1"/>
    <col min="15374" max="15374" width="1.3984375" style="1" customWidth="1"/>
    <col min="15375" max="15375" width="17.8984375" style="1" bestFit="1" customWidth="1"/>
    <col min="15376" max="15376" width="1.3984375" style="1" customWidth="1"/>
    <col min="15377" max="15377" width="13.69921875" style="1" customWidth="1"/>
    <col min="15378" max="15615" width="8.796875" style="1"/>
    <col min="15616" max="15616" width="41.69921875" style="1" customWidth="1"/>
    <col min="15617" max="15617" width="8" style="1" customWidth="1"/>
    <col min="15618" max="15618" width="1.296875" style="1" customWidth="1"/>
    <col min="15619" max="15620" width="0" style="1" hidden="1" customWidth="1"/>
    <col min="15621" max="15621" width="13.69921875" style="1" customWidth="1"/>
    <col min="15622" max="15622" width="1.3984375" style="1" customWidth="1"/>
    <col min="15623" max="15623" width="13.09765625" style="1" customWidth="1"/>
    <col min="15624" max="15624" width="1.3984375" style="1" customWidth="1"/>
    <col min="15625" max="15625" width="15.09765625" style="1" customWidth="1"/>
    <col min="15626" max="15626" width="1.09765625" style="1" customWidth="1"/>
    <col min="15627" max="15627" width="13.59765625" style="1" customWidth="1"/>
    <col min="15628" max="15628" width="1.3984375" style="1" customWidth="1"/>
    <col min="15629" max="15629" width="13.69921875" style="1" customWidth="1"/>
    <col min="15630" max="15630" width="1.3984375" style="1" customWidth="1"/>
    <col min="15631" max="15631" width="17.8984375" style="1" bestFit="1" customWidth="1"/>
    <col min="15632" max="15632" width="1.3984375" style="1" customWidth="1"/>
    <col min="15633" max="15633" width="13.69921875" style="1" customWidth="1"/>
    <col min="15634" max="15871" width="8.796875" style="1"/>
    <col min="15872" max="15872" width="41.69921875" style="1" customWidth="1"/>
    <col min="15873" max="15873" width="8" style="1" customWidth="1"/>
    <col min="15874" max="15874" width="1.296875" style="1" customWidth="1"/>
    <col min="15875" max="15876" width="0" style="1" hidden="1" customWidth="1"/>
    <col min="15877" max="15877" width="13.69921875" style="1" customWidth="1"/>
    <col min="15878" max="15878" width="1.3984375" style="1" customWidth="1"/>
    <col min="15879" max="15879" width="13.09765625" style="1" customWidth="1"/>
    <col min="15880" max="15880" width="1.3984375" style="1" customWidth="1"/>
    <col min="15881" max="15881" width="15.09765625" style="1" customWidth="1"/>
    <col min="15882" max="15882" width="1.09765625" style="1" customWidth="1"/>
    <col min="15883" max="15883" width="13.59765625" style="1" customWidth="1"/>
    <col min="15884" max="15884" width="1.3984375" style="1" customWidth="1"/>
    <col min="15885" max="15885" width="13.69921875" style="1" customWidth="1"/>
    <col min="15886" max="15886" width="1.3984375" style="1" customWidth="1"/>
    <col min="15887" max="15887" width="17.8984375" style="1" bestFit="1" customWidth="1"/>
    <col min="15888" max="15888" width="1.3984375" style="1" customWidth="1"/>
    <col min="15889" max="15889" width="13.69921875" style="1" customWidth="1"/>
    <col min="15890" max="16127" width="8.796875" style="1"/>
    <col min="16128" max="16128" width="41.69921875" style="1" customWidth="1"/>
    <col min="16129" max="16129" width="8" style="1" customWidth="1"/>
    <col min="16130" max="16130" width="1.296875" style="1" customWidth="1"/>
    <col min="16131" max="16132" width="0" style="1" hidden="1" customWidth="1"/>
    <col min="16133" max="16133" width="13.69921875" style="1" customWidth="1"/>
    <col min="16134" max="16134" width="1.3984375" style="1" customWidth="1"/>
    <col min="16135" max="16135" width="13.09765625" style="1" customWidth="1"/>
    <col min="16136" max="16136" width="1.3984375" style="1" customWidth="1"/>
    <col min="16137" max="16137" width="15.09765625" style="1" customWidth="1"/>
    <col min="16138" max="16138" width="1.09765625" style="1" customWidth="1"/>
    <col min="16139" max="16139" width="13.59765625" style="1" customWidth="1"/>
    <col min="16140" max="16140" width="1.3984375" style="1" customWidth="1"/>
    <col min="16141" max="16141" width="13.69921875" style="1" customWidth="1"/>
    <col min="16142" max="16142" width="1.3984375" style="1" customWidth="1"/>
    <col min="16143" max="16143" width="17.8984375" style="1" bestFit="1" customWidth="1"/>
    <col min="16144" max="16144" width="1.3984375" style="1" customWidth="1"/>
    <col min="16145" max="16145" width="13.69921875" style="1" customWidth="1"/>
    <col min="16146" max="16384" width="8.796875" style="1"/>
  </cols>
  <sheetData>
    <row r="1" spans="1:26" ht="22.5" customHeight="1" x14ac:dyDescent="0.7">
      <c r="A1" s="122" t="s">
        <v>140</v>
      </c>
      <c r="B1" s="122"/>
      <c r="C1" s="123"/>
      <c r="D1" s="124"/>
      <c r="E1" s="124"/>
      <c r="M1" s="125"/>
      <c r="O1" s="125"/>
      <c r="Q1" s="125"/>
    </row>
    <row r="2" spans="1:26" ht="22.5" customHeight="1" x14ac:dyDescent="0.7">
      <c r="A2" s="126" t="s">
        <v>61</v>
      </c>
      <c r="B2" s="126"/>
      <c r="C2" s="126"/>
      <c r="D2" s="124"/>
      <c r="E2" s="124"/>
      <c r="L2" s="127"/>
      <c r="M2" s="125"/>
      <c r="N2" s="127"/>
      <c r="O2" s="125"/>
      <c r="P2" s="127"/>
      <c r="Q2" s="125"/>
    </row>
    <row r="3" spans="1:26" ht="22.5" customHeight="1" x14ac:dyDescent="0.7">
      <c r="A3" s="126"/>
      <c r="B3" s="126"/>
    </row>
    <row r="4" spans="1:26" ht="22.5" customHeight="1" x14ac:dyDescent="0.7">
      <c r="A4" s="126"/>
      <c r="B4" s="126"/>
      <c r="E4" s="265" t="s">
        <v>139</v>
      </c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</row>
    <row r="5" spans="1:26" ht="22.5" customHeight="1" x14ac:dyDescent="0.65">
      <c r="A5" s="118"/>
      <c r="B5" s="118"/>
      <c r="C5" s="110"/>
      <c r="D5" s="129"/>
      <c r="E5" s="129"/>
      <c r="F5" s="130"/>
      <c r="G5" s="129"/>
      <c r="H5" s="130"/>
      <c r="I5" s="264" t="s">
        <v>16</v>
      </c>
      <c r="J5" s="264"/>
      <c r="K5" s="264"/>
      <c r="L5" s="130"/>
      <c r="M5" s="130"/>
      <c r="N5" s="130"/>
      <c r="O5" s="130"/>
      <c r="P5" s="130"/>
      <c r="Q5" s="130"/>
    </row>
    <row r="6" spans="1:26" ht="22.5" customHeight="1" x14ac:dyDescent="0.65">
      <c r="A6" s="118"/>
      <c r="B6" s="118"/>
      <c r="C6" s="110"/>
      <c r="D6" s="129"/>
      <c r="E6" s="129" t="s">
        <v>30</v>
      </c>
      <c r="F6" s="130"/>
      <c r="G6" s="129"/>
      <c r="H6" s="130"/>
      <c r="I6" s="131"/>
      <c r="J6" s="131"/>
      <c r="K6" s="131"/>
      <c r="L6" s="130"/>
      <c r="M6" s="129" t="s">
        <v>33</v>
      </c>
      <c r="N6" s="130"/>
      <c r="O6" s="130" t="s">
        <v>145</v>
      </c>
      <c r="P6" s="130"/>
      <c r="Q6" s="130"/>
    </row>
    <row r="7" spans="1:26" ht="22.5" customHeight="1" x14ac:dyDescent="0.65">
      <c r="A7" s="118"/>
      <c r="B7" s="118"/>
      <c r="C7" s="184"/>
      <c r="D7" s="129"/>
      <c r="E7" s="129" t="s">
        <v>35</v>
      </c>
      <c r="F7" s="129"/>
      <c r="G7" s="129" t="s">
        <v>25</v>
      </c>
      <c r="H7" s="129"/>
      <c r="I7" s="62" t="s">
        <v>97</v>
      </c>
      <c r="J7" s="129"/>
      <c r="K7" s="62"/>
      <c r="L7" s="129"/>
      <c r="M7" s="129" t="s">
        <v>146</v>
      </c>
      <c r="N7" s="129"/>
      <c r="O7" s="129" t="s">
        <v>147</v>
      </c>
      <c r="P7" s="129"/>
      <c r="Q7" s="129" t="s">
        <v>33</v>
      </c>
    </row>
    <row r="8" spans="1:26" ht="22.5" customHeight="1" x14ac:dyDescent="0.65">
      <c r="A8" s="118"/>
      <c r="B8" s="118"/>
      <c r="C8" s="182" t="s">
        <v>1</v>
      </c>
      <c r="D8" s="184"/>
      <c r="E8" s="129" t="s">
        <v>36</v>
      </c>
      <c r="F8" s="129"/>
      <c r="G8" s="129" t="s">
        <v>86</v>
      </c>
      <c r="H8" s="129"/>
      <c r="I8" s="62" t="s">
        <v>96</v>
      </c>
      <c r="J8" s="129"/>
      <c r="K8" s="62" t="s">
        <v>49</v>
      </c>
      <c r="L8" s="129"/>
      <c r="M8" s="127" t="s">
        <v>148</v>
      </c>
      <c r="N8" s="129"/>
      <c r="O8" s="129" t="s">
        <v>149</v>
      </c>
      <c r="P8" s="129"/>
      <c r="Q8" s="129" t="s">
        <v>34</v>
      </c>
    </row>
    <row r="9" spans="1:26" ht="22.5" customHeight="1" x14ac:dyDescent="0.65">
      <c r="A9" s="118"/>
      <c r="B9" s="118"/>
      <c r="C9" s="184"/>
      <c r="D9" s="118"/>
      <c r="E9" s="266" t="s">
        <v>62</v>
      </c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266"/>
    </row>
    <row r="10" spans="1:26" ht="22.5" customHeight="1" x14ac:dyDescent="0.7">
      <c r="A10" s="116" t="s">
        <v>126</v>
      </c>
      <c r="B10" s="116"/>
      <c r="C10" s="184"/>
      <c r="D10" s="184"/>
      <c r="E10" s="184"/>
      <c r="F10" s="184"/>
      <c r="G10" s="184"/>
      <c r="H10" s="184"/>
      <c r="I10" s="182"/>
      <c r="J10" s="184"/>
      <c r="K10" s="133"/>
      <c r="L10" s="184"/>
      <c r="M10" s="184"/>
      <c r="N10" s="184"/>
      <c r="O10" s="184"/>
      <c r="P10" s="184"/>
      <c r="Q10" s="184"/>
    </row>
    <row r="11" spans="1:26" ht="22.5" customHeight="1" x14ac:dyDescent="0.7">
      <c r="A11" s="116" t="s">
        <v>127</v>
      </c>
      <c r="B11" s="116"/>
      <c r="C11" s="134"/>
      <c r="D11" s="135"/>
      <c r="E11" s="25">
        <v>2048255</v>
      </c>
      <c r="F11" s="25"/>
      <c r="G11" s="25">
        <v>283564</v>
      </c>
      <c r="H11" s="25"/>
      <c r="I11" s="25">
        <v>152445</v>
      </c>
      <c r="J11" s="25"/>
      <c r="K11" s="25">
        <v>595551</v>
      </c>
      <c r="L11" s="25"/>
      <c r="M11" s="25">
        <f>SUM(E11:K11)</f>
        <v>3079815</v>
      </c>
      <c r="N11" s="25"/>
      <c r="O11" s="136">
        <v>0</v>
      </c>
      <c r="P11" s="25"/>
      <c r="Q11" s="25">
        <f>M11+O11</f>
        <v>3079815</v>
      </c>
    </row>
    <row r="12" spans="1:26" ht="10.5" hidden="1" customHeight="1" x14ac:dyDescent="0.7">
      <c r="A12" s="116"/>
      <c r="B12" s="116"/>
      <c r="C12" s="134"/>
      <c r="D12" s="118"/>
      <c r="E12" s="3"/>
      <c r="F12" s="137"/>
      <c r="G12" s="3"/>
      <c r="H12" s="137"/>
      <c r="I12" s="3"/>
      <c r="J12" s="137"/>
      <c r="K12" s="3"/>
      <c r="L12" s="137"/>
      <c r="M12" s="3"/>
      <c r="N12" s="137"/>
      <c r="O12" s="3"/>
      <c r="P12" s="137"/>
      <c r="Q12" s="3"/>
    </row>
    <row r="13" spans="1:26" s="31" customFormat="1" ht="22.5" hidden="1" customHeight="1" x14ac:dyDescent="0.7">
      <c r="A13" s="13" t="s">
        <v>110</v>
      </c>
      <c r="B13" s="13"/>
      <c r="C13" s="91"/>
      <c r="D13" s="30"/>
      <c r="E13" s="138"/>
      <c r="F13" s="94"/>
      <c r="G13" s="138"/>
      <c r="H13" s="94"/>
      <c r="I13" s="138"/>
      <c r="J13" s="94"/>
      <c r="K13" s="138"/>
      <c r="L13" s="94"/>
      <c r="M13" s="138"/>
      <c r="N13" s="94"/>
      <c r="O13" s="138"/>
      <c r="P13" s="94"/>
      <c r="Q13" s="138"/>
      <c r="R13" s="30"/>
      <c r="S13" s="30"/>
      <c r="T13" s="30"/>
      <c r="U13" s="30"/>
      <c r="V13" s="30"/>
      <c r="W13" s="30"/>
      <c r="X13" s="30"/>
      <c r="Y13" s="30"/>
      <c r="Z13" s="30"/>
    </row>
    <row r="14" spans="1:26" ht="22.5" hidden="1" customHeight="1" x14ac:dyDescent="0.7">
      <c r="A14" s="116" t="s">
        <v>111</v>
      </c>
      <c r="B14" s="116"/>
      <c r="C14" s="134"/>
      <c r="D14" s="118"/>
      <c r="E14" s="138"/>
      <c r="F14" s="139"/>
      <c r="G14" s="138"/>
      <c r="H14" s="139"/>
      <c r="I14" s="138"/>
      <c r="J14" s="139"/>
      <c r="K14" s="138"/>
      <c r="L14" s="139"/>
      <c r="M14" s="138"/>
      <c r="N14" s="139"/>
      <c r="O14" s="138"/>
      <c r="P14" s="139"/>
      <c r="Q14" s="138"/>
      <c r="R14" s="118"/>
      <c r="S14" s="118"/>
      <c r="T14" s="118"/>
      <c r="U14" s="118"/>
      <c r="V14" s="118"/>
      <c r="W14" s="118"/>
      <c r="X14" s="118"/>
      <c r="Y14" s="118"/>
      <c r="Z14" s="118"/>
    </row>
    <row r="15" spans="1:26" ht="22.5" hidden="1" customHeight="1" x14ac:dyDescent="0.7">
      <c r="A15" s="118" t="s">
        <v>112</v>
      </c>
      <c r="B15" s="118"/>
      <c r="C15" s="134"/>
      <c r="D15" s="118"/>
      <c r="E15" s="140" t="s">
        <v>150</v>
      </c>
      <c r="F15" s="139"/>
      <c r="G15" s="140" t="s">
        <v>150</v>
      </c>
      <c r="H15" s="139"/>
      <c r="I15" s="140" t="s">
        <v>150</v>
      </c>
      <c r="J15" s="139"/>
      <c r="K15" s="140" t="s">
        <v>150</v>
      </c>
      <c r="L15" s="139"/>
      <c r="M15" s="141" t="e">
        <f>SUM(#REF!)</f>
        <v>#REF!</v>
      </c>
      <c r="N15" s="139"/>
      <c r="O15" s="141" t="e">
        <f>SUM(#REF!)</f>
        <v>#REF!</v>
      </c>
      <c r="P15" s="139"/>
      <c r="Q15" s="141" t="e">
        <f>SUM(#REF!)</f>
        <v>#REF!</v>
      </c>
      <c r="R15" s="118"/>
      <c r="S15" s="118"/>
      <c r="T15" s="118"/>
      <c r="U15" s="118"/>
      <c r="V15" s="118"/>
      <c r="W15" s="118"/>
      <c r="X15" s="118"/>
      <c r="Y15" s="118"/>
      <c r="Z15" s="118"/>
    </row>
    <row r="16" spans="1:26" ht="22.5" hidden="1" customHeight="1" x14ac:dyDescent="0.7">
      <c r="A16" s="116" t="s">
        <v>113</v>
      </c>
      <c r="B16" s="116"/>
      <c r="C16" s="134"/>
      <c r="D16" s="118"/>
      <c r="E16" s="142"/>
      <c r="F16" s="137"/>
      <c r="G16" s="142"/>
      <c r="H16" s="137"/>
      <c r="I16" s="142"/>
      <c r="J16" s="137"/>
      <c r="K16" s="142"/>
      <c r="L16" s="137"/>
      <c r="M16" s="142"/>
      <c r="N16" s="137"/>
      <c r="O16" s="142"/>
      <c r="P16" s="137"/>
      <c r="Q16" s="142"/>
    </row>
    <row r="17" spans="1:17" ht="10.5" hidden="1" customHeight="1" x14ac:dyDescent="0.7">
      <c r="A17" s="116"/>
      <c r="B17" s="116"/>
      <c r="C17" s="1"/>
      <c r="D17" s="3"/>
      <c r="E17" s="78"/>
      <c r="F17" s="143"/>
      <c r="G17" s="78"/>
      <c r="H17" s="143"/>
      <c r="I17" s="78"/>
      <c r="J17" s="144"/>
      <c r="K17" s="78"/>
      <c r="L17" s="143"/>
      <c r="M17" s="78"/>
      <c r="N17" s="143"/>
      <c r="O17" s="78"/>
      <c r="P17" s="143"/>
      <c r="Q17" s="78"/>
    </row>
    <row r="18" spans="1:17" ht="22.5" hidden="1" customHeight="1" x14ac:dyDescent="0.7">
      <c r="A18" s="145" t="s">
        <v>151</v>
      </c>
      <c r="B18" s="145"/>
      <c r="C18" s="1"/>
      <c r="D18" s="3"/>
      <c r="E18" s="78"/>
      <c r="F18" s="143"/>
      <c r="G18" s="78"/>
      <c r="H18" s="143"/>
      <c r="I18" s="78"/>
      <c r="J18" s="144"/>
      <c r="K18" s="78"/>
      <c r="L18" s="143"/>
      <c r="M18" s="78"/>
      <c r="N18" s="143"/>
      <c r="O18" s="78"/>
      <c r="P18" s="143"/>
      <c r="Q18" s="78"/>
    </row>
    <row r="19" spans="1:17" ht="22.5" hidden="1" customHeight="1" x14ac:dyDescent="0.7">
      <c r="A19" s="118" t="s">
        <v>152</v>
      </c>
      <c r="B19" s="118"/>
      <c r="C19" s="1"/>
      <c r="D19" s="3"/>
      <c r="E19" s="119" t="s">
        <v>150</v>
      </c>
      <c r="F19" s="143"/>
      <c r="G19" s="119" t="s">
        <v>150</v>
      </c>
      <c r="H19" s="143"/>
      <c r="I19" s="119" t="s">
        <v>150</v>
      </c>
      <c r="J19" s="144"/>
      <c r="K19" s="119" t="s">
        <v>150</v>
      </c>
      <c r="L19" s="143"/>
      <c r="M19" s="119" t="s">
        <v>150</v>
      </c>
      <c r="N19" s="143"/>
      <c r="O19" s="119" t="s">
        <v>150</v>
      </c>
      <c r="P19" s="143"/>
      <c r="Q19" s="119" t="s">
        <v>150</v>
      </c>
    </row>
    <row r="20" spans="1:17" ht="22.5" hidden="1" customHeight="1" x14ac:dyDescent="0.7">
      <c r="A20" s="145" t="s">
        <v>153</v>
      </c>
      <c r="B20" s="145"/>
      <c r="C20" s="1"/>
      <c r="D20" s="3"/>
      <c r="E20" s="146" t="s">
        <v>150</v>
      </c>
      <c r="F20" s="147"/>
      <c r="G20" s="146" t="s">
        <v>150</v>
      </c>
      <c r="H20" s="147"/>
      <c r="I20" s="146" t="s">
        <v>150</v>
      </c>
      <c r="J20" s="55"/>
      <c r="K20" s="146" t="s">
        <v>150</v>
      </c>
      <c r="L20" s="147"/>
      <c r="M20" s="146" t="s">
        <v>150</v>
      </c>
      <c r="N20" s="147"/>
      <c r="O20" s="146" t="s">
        <v>150</v>
      </c>
      <c r="P20" s="147"/>
      <c r="Q20" s="146" t="s">
        <v>150</v>
      </c>
    </row>
    <row r="21" spans="1:17" ht="22" x14ac:dyDescent="0.7">
      <c r="A21" s="116"/>
      <c r="B21" s="116"/>
      <c r="C21" s="1"/>
      <c r="D21" s="3"/>
      <c r="E21" s="78"/>
      <c r="F21" s="143"/>
      <c r="G21" s="78"/>
      <c r="H21" s="143"/>
      <c r="I21" s="78"/>
      <c r="J21" s="144"/>
      <c r="K21" s="78"/>
      <c r="L21" s="143"/>
      <c r="M21" s="78"/>
      <c r="N21" s="143"/>
      <c r="O21" s="78"/>
      <c r="P21" s="143"/>
      <c r="Q21" s="78"/>
    </row>
    <row r="22" spans="1:17" ht="22" x14ac:dyDescent="0.7">
      <c r="A22" s="13" t="s">
        <v>110</v>
      </c>
      <c r="B22" s="13"/>
      <c r="C22" s="1"/>
      <c r="D22" s="3"/>
      <c r="E22" s="78"/>
      <c r="F22" s="143"/>
      <c r="G22" s="78"/>
      <c r="H22" s="143"/>
      <c r="I22" s="78"/>
      <c r="J22" s="144"/>
      <c r="K22" s="78"/>
      <c r="L22" s="143"/>
      <c r="M22" s="78"/>
      <c r="N22" s="143"/>
      <c r="O22" s="78"/>
      <c r="P22" s="143"/>
      <c r="Q22" s="78"/>
    </row>
    <row r="23" spans="1:17" ht="22" x14ac:dyDescent="0.7">
      <c r="A23" s="51" t="s">
        <v>111</v>
      </c>
      <c r="B23" s="51"/>
      <c r="C23" s="1"/>
      <c r="D23" s="3"/>
      <c r="E23" s="78"/>
      <c r="F23" s="143"/>
      <c r="G23" s="78"/>
      <c r="H23" s="143"/>
      <c r="I23" s="78"/>
      <c r="J23" s="144"/>
      <c r="K23" s="78"/>
      <c r="L23" s="143"/>
      <c r="M23" s="78"/>
      <c r="N23" s="143"/>
      <c r="O23" s="78"/>
      <c r="P23" s="143"/>
      <c r="Q23" s="78"/>
    </row>
    <row r="24" spans="1:17" ht="22" x14ac:dyDescent="0.7">
      <c r="A24" s="31" t="s">
        <v>112</v>
      </c>
      <c r="B24" s="31"/>
      <c r="C24" s="29">
        <v>10</v>
      </c>
      <c r="D24" s="3"/>
      <c r="E24" s="152">
        <v>0</v>
      </c>
      <c r="F24" s="143"/>
      <c r="G24" s="152">
        <v>0</v>
      </c>
      <c r="H24" s="143"/>
      <c r="I24" s="152">
        <v>0</v>
      </c>
      <c r="J24" s="144"/>
      <c r="K24" s="172">
        <v>-184343</v>
      </c>
      <c r="L24" s="143"/>
      <c r="M24" s="153">
        <f>SUM(E24:K24)</f>
        <v>-184343</v>
      </c>
      <c r="N24" s="143"/>
      <c r="O24" s="173">
        <v>0</v>
      </c>
      <c r="P24" s="143"/>
      <c r="Q24" s="172">
        <f>SUM(M24:O24)</f>
        <v>-184343</v>
      </c>
    </row>
    <row r="25" spans="1:17" ht="22" x14ac:dyDescent="0.7">
      <c r="A25" s="51" t="s">
        <v>113</v>
      </c>
      <c r="B25" s="51"/>
      <c r="C25" s="1"/>
      <c r="D25" s="3"/>
      <c r="E25" s="154">
        <f>SUM(E24)</f>
        <v>0</v>
      </c>
      <c r="F25" s="143"/>
      <c r="G25" s="154">
        <f>SUM(G24)</f>
        <v>0</v>
      </c>
      <c r="H25" s="143"/>
      <c r="I25" s="154">
        <f>SUM(I24)</f>
        <v>0</v>
      </c>
      <c r="J25" s="144"/>
      <c r="K25" s="154">
        <f>SUM(K24)</f>
        <v>-184343</v>
      </c>
      <c r="L25" s="143"/>
      <c r="M25" s="154">
        <f>SUM(M24)</f>
        <v>-184343</v>
      </c>
      <c r="N25" s="143"/>
      <c r="O25" s="154">
        <f>SUM(O24)</f>
        <v>0</v>
      </c>
      <c r="P25" s="143"/>
      <c r="Q25" s="154">
        <f>SUM(Q24)</f>
        <v>-184343</v>
      </c>
    </row>
    <row r="26" spans="1:17" ht="22" x14ac:dyDescent="0.7">
      <c r="A26" s="116"/>
      <c r="B26" s="116"/>
      <c r="C26" s="1"/>
      <c r="D26" s="3"/>
      <c r="E26" s="78"/>
      <c r="F26" s="143"/>
      <c r="G26" s="78"/>
      <c r="H26" s="143"/>
      <c r="I26" s="78"/>
      <c r="J26" s="144"/>
      <c r="K26" s="78"/>
      <c r="L26" s="143"/>
      <c r="M26" s="78"/>
      <c r="N26" s="143"/>
      <c r="O26" s="78"/>
      <c r="P26" s="143"/>
      <c r="Q26" s="78"/>
    </row>
    <row r="27" spans="1:17" ht="22.5" customHeight="1" x14ac:dyDescent="0.7">
      <c r="A27" s="116" t="s">
        <v>66</v>
      </c>
      <c r="B27" s="116"/>
      <c r="C27" s="134"/>
      <c r="D27" s="118"/>
      <c r="E27" s="3"/>
      <c r="F27" s="137"/>
      <c r="G27" s="3"/>
      <c r="H27" s="137"/>
      <c r="I27" s="3"/>
      <c r="J27" s="137"/>
      <c r="K27" s="3"/>
      <c r="L27" s="137"/>
      <c r="M27" s="3"/>
      <c r="N27" s="137"/>
      <c r="O27" s="3"/>
      <c r="P27" s="137"/>
      <c r="Q27" s="3"/>
    </row>
    <row r="28" spans="1:17" ht="22.5" customHeight="1" x14ac:dyDescent="0.7">
      <c r="A28" s="1" t="s">
        <v>74</v>
      </c>
      <c r="C28" s="134"/>
      <c r="D28" s="116"/>
      <c r="E28" s="148">
        <v>0</v>
      </c>
      <c r="F28" s="4"/>
      <c r="G28" s="148">
        <v>0</v>
      </c>
      <c r="H28" s="4"/>
      <c r="I28" s="148">
        <v>0</v>
      </c>
      <c r="J28" s="138"/>
      <c r="K28" s="149">
        <f>'PL8'!E35</f>
        <v>97520</v>
      </c>
      <c r="L28" s="150"/>
      <c r="M28" s="21">
        <f>SUM(E28:K28)</f>
        <v>97520</v>
      </c>
      <c r="N28" s="150"/>
      <c r="O28" s="151">
        <v>0</v>
      </c>
      <c r="P28" s="150"/>
      <c r="Q28" s="21">
        <f>M28+O28</f>
        <v>97520</v>
      </c>
    </row>
    <row r="29" spans="1:17" ht="22.5" customHeight="1" x14ac:dyDescent="0.7">
      <c r="A29" s="1" t="s">
        <v>154</v>
      </c>
      <c r="C29" s="134"/>
      <c r="D29" s="116"/>
      <c r="E29" s="152">
        <v>0</v>
      </c>
      <c r="F29" s="4"/>
      <c r="G29" s="152">
        <v>0</v>
      </c>
      <c r="H29" s="4"/>
      <c r="I29" s="152">
        <v>0</v>
      </c>
      <c r="J29" s="138"/>
      <c r="K29" s="172">
        <f>'PL9'!E16</f>
        <v>-2539</v>
      </c>
      <c r="L29" s="150"/>
      <c r="M29" s="153">
        <f>SUM(E29:K29)</f>
        <v>-2539</v>
      </c>
      <c r="N29" s="150"/>
      <c r="O29" s="152">
        <v>0</v>
      </c>
      <c r="P29" s="150"/>
      <c r="Q29" s="172">
        <f>M29+O29</f>
        <v>-2539</v>
      </c>
    </row>
    <row r="30" spans="1:17" ht="22.5" customHeight="1" x14ac:dyDescent="0.7">
      <c r="A30" s="116" t="s">
        <v>67</v>
      </c>
      <c r="B30" s="116"/>
      <c r="C30" s="134"/>
      <c r="D30" s="116"/>
      <c r="E30" s="154">
        <f>SUM(E28:E29)</f>
        <v>0</v>
      </c>
      <c r="F30" s="34"/>
      <c r="G30" s="154">
        <f>SUM(G28:G29)</f>
        <v>0</v>
      </c>
      <c r="H30" s="34"/>
      <c r="I30" s="154">
        <f>SUM(I28:I29)</f>
        <v>0</v>
      </c>
      <c r="J30" s="70"/>
      <c r="K30" s="154">
        <f>SUM(K28:K29)</f>
        <v>94981</v>
      </c>
      <c r="L30" s="70"/>
      <c r="M30" s="154">
        <f>SUM(M28:M29)</f>
        <v>94981</v>
      </c>
      <c r="N30" s="70"/>
      <c r="O30" s="154">
        <f>SUM(O28:O29)</f>
        <v>0</v>
      </c>
      <c r="P30" s="70"/>
      <c r="Q30" s="154">
        <f>SUM(Q28:Q29)</f>
        <v>94981</v>
      </c>
    </row>
    <row r="31" spans="1:17" ht="22.5" customHeight="1" x14ac:dyDescent="0.7">
      <c r="A31" s="116"/>
      <c r="B31" s="116"/>
      <c r="C31" s="134"/>
      <c r="D31" s="116"/>
      <c r="E31" s="155"/>
      <c r="F31" s="34"/>
      <c r="G31" s="155"/>
      <c r="H31" s="34"/>
      <c r="I31" s="75"/>
      <c r="J31" s="70"/>
      <c r="K31" s="71"/>
      <c r="L31" s="70"/>
      <c r="M31" s="156"/>
      <c r="N31" s="70"/>
      <c r="O31" s="156"/>
      <c r="P31" s="70"/>
      <c r="Q31" s="156"/>
    </row>
    <row r="32" spans="1:17" ht="22.5" customHeight="1" thickBot="1" x14ac:dyDescent="0.75">
      <c r="A32" s="160" t="s">
        <v>128</v>
      </c>
      <c r="B32" s="160"/>
      <c r="C32" s="160"/>
      <c r="D32" s="135"/>
      <c r="E32" s="157">
        <f>SUM(E11,E25,E30)</f>
        <v>2048255</v>
      </c>
      <c r="F32" s="158"/>
      <c r="G32" s="157">
        <f>SUM(G11,G25,G30)</f>
        <v>283564</v>
      </c>
      <c r="H32" s="158"/>
      <c r="I32" s="157">
        <f>SUM(I11,I25,I30)</f>
        <v>152445</v>
      </c>
      <c r="J32" s="158"/>
      <c r="K32" s="157">
        <f>SUM(K11,K25,K30)</f>
        <v>506189</v>
      </c>
      <c r="L32" s="158"/>
      <c r="M32" s="157">
        <f>SUM(M11,M25,M30)</f>
        <v>2990453</v>
      </c>
      <c r="N32" s="158"/>
      <c r="O32" s="174">
        <f>SUM(O11,O25,O30)</f>
        <v>0</v>
      </c>
      <c r="P32" s="158"/>
      <c r="Q32" s="157">
        <f>SUM(Q11,Q25,Q30)</f>
        <v>2990453</v>
      </c>
    </row>
    <row r="33" spans="13:17" ht="22.5" customHeight="1" thickTop="1" x14ac:dyDescent="0.65">
      <c r="M33" s="159"/>
      <c r="O33" s="159"/>
      <c r="Q33" s="159"/>
    </row>
  </sheetData>
  <mergeCells count="3">
    <mergeCell ref="I5:K5"/>
    <mergeCell ref="E4:Q4"/>
    <mergeCell ref="E9:Q9"/>
  </mergeCells>
  <pageMargins left="0.8" right="0.8" top="0.48" bottom="0.5" header="0.5" footer="0.5"/>
  <pageSetup paperSize="9" scale="82" firstPageNumber="10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7B2BF-5235-431D-BF92-BE146136EB13}">
  <sheetPr>
    <pageSetUpPr fitToPage="1"/>
  </sheetPr>
  <dimension ref="A1:R34"/>
  <sheetViews>
    <sheetView view="pageBreakPreview" topLeftCell="A10" zoomScale="70" zoomScaleNormal="60" zoomScaleSheetLayoutView="70" workbookViewId="0">
      <selection activeCell="R32" sqref="R32"/>
    </sheetView>
  </sheetViews>
  <sheetFormatPr defaultColWidth="9.09765625" defaultRowHeight="22.5" customHeight="1" x14ac:dyDescent="0.65"/>
  <cols>
    <col min="1" max="1" width="53.296875" customWidth="1"/>
    <col min="2" max="2" width="8.69921875" style="205" customWidth="1"/>
    <col min="3" max="3" width="1.296875" customWidth="1"/>
    <col min="4" max="4" width="9.296875" hidden="1" customWidth="1"/>
    <col min="5" max="5" width="1.296875" hidden="1" customWidth="1"/>
    <col min="6" max="6" width="13.69921875" customWidth="1"/>
    <col min="7" max="7" width="1.3984375" customWidth="1"/>
    <col min="8" max="8" width="13.09765625" customWidth="1"/>
    <col min="9" max="9" width="1.3984375" customWidth="1"/>
    <col min="10" max="10" width="15.09765625" customWidth="1"/>
    <col min="11" max="11" width="1.09765625" customWidth="1"/>
    <col min="12" max="12" width="13.59765625" customWidth="1"/>
    <col min="13" max="13" width="1.3984375" customWidth="1"/>
    <col min="14" max="14" width="13.59765625" customWidth="1"/>
    <col min="15" max="15" width="1.3984375" customWidth="1"/>
    <col min="16" max="16" width="13.09765625" customWidth="1"/>
    <col min="17" max="17" width="1.3984375" customWidth="1"/>
    <col min="18" max="18" width="13.69921875" customWidth="1"/>
  </cols>
  <sheetData>
    <row r="1" spans="1:18" ht="22.5" customHeight="1" x14ac:dyDescent="0.7">
      <c r="A1" s="216" t="s">
        <v>187</v>
      </c>
      <c r="B1" s="217"/>
      <c r="C1" s="218"/>
      <c r="D1" s="218"/>
      <c r="E1" s="218"/>
      <c r="F1" s="218"/>
      <c r="R1" s="125"/>
    </row>
    <row r="2" spans="1:18" ht="22.5" customHeight="1" x14ac:dyDescent="0.7">
      <c r="A2" s="216" t="s">
        <v>61</v>
      </c>
      <c r="B2" s="216"/>
      <c r="C2" s="218"/>
      <c r="D2" s="218"/>
      <c r="E2" s="218"/>
      <c r="F2" s="218"/>
      <c r="M2" s="127"/>
      <c r="O2" s="127"/>
      <c r="R2" s="125"/>
    </row>
    <row r="3" spans="1:18" ht="21.5" customHeight="1" x14ac:dyDescent="0.7">
      <c r="A3" s="216"/>
    </row>
    <row r="4" spans="1:18" ht="22.5" customHeight="1" x14ac:dyDescent="0.7">
      <c r="A4" s="216"/>
      <c r="F4" s="265" t="s">
        <v>193</v>
      </c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</row>
    <row r="5" spans="1:18" ht="22" customHeight="1" x14ac:dyDescent="0.65">
      <c r="B5" s="110"/>
      <c r="C5" s="127"/>
      <c r="D5" s="127"/>
      <c r="E5" s="127"/>
      <c r="F5" s="127"/>
      <c r="G5" s="127"/>
      <c r="H5" s="127"/>
      <c r="I5" s="127"/>
      <c r="J5" s="264" t="s">
        <v>16</v>
      </c>
      <c r="K5" s="264"/>
      <c r="L5" s="264"/>
      <c r="M5" s="264"/>
      <c r="N5" s="264"/>
      <c r="O5" s="127"/>
      <c r="P5" s="127"/>
      <c r="Q5" s="127"/>
      <c r="R5" s="127"/>
    </row>
    <row r="6" spans="1:18" ht="22" customHeight="1" x14ac:dyDescent="0.65">
      <c r="B6" s="110"/>
      <c r="C6" s="127"/>
      <c r="D6" s="127"/>
      <c r="E6" s="127"/>
      <c r="F6" s="127" t="s">
        <v>30</v>
      </c>
      <c r="G6" s="127"/>
      <c r="H6" s="127"/>
      <c r="I6" s="127"/>
      <c r="J6" s="219"/>
      <c r="K6" s="219"/>
      <c r="L6" s="219"/>
      <c r="M6" s="127"/>
      <c r="N6" s="219"/>
      <c r="O6" s="127"/>
      <c r="P6" s="127"/>
      <c r="Q6" s="127"/>
      <c r="R6" s="127"/>
    </row>
    <row r="7" spans="1:18" ht="22" customHeight="1" x14ac:dyDescent="0.65">
      <c r="B7" s="110"/>
      <c r="C7" s="127"/>
      <c r="D7" s="127"/>
      <c r="E7" s="127"/>
      <c r="F7" s="127" t="s">
        <v>35</v>
      </c>
      <c r="G7" s="127"/>
      <c r="H7" s="127" t="s">
        <v>25</v>
      </c>
      <c r="I7" s="127"/>
      <c r="J7" s="127" t="s">
        <v>97</v>
      </c>
      <c r="K7" s="127"/>
      <c r="L7" s="127" t="s">
        <v>194</v>
      </c>
      <c r="M7" s="127"/>
      <c r="N7" s="127"/>
      <c r="O7" s="127"/>
      <c r="P7" s="127"/>
      <c r="Q7" s="127"/>
      <c r="R7" s="127" t="s">
        <v>33</v>
      </c>
    </row>
    <row r="8" spans="1:18" ht="22" customHeight="1" x14ac:dyDescent="0.65">
      <c r="B8" s="110" t="s">
        <v>1</v>
      </c>
      <c r="C8" s="110"/>
      <c r="D8" s="110"/>
      <c r="E8" s="127"/>
      <c r="F8" s="127" t="s">
        <v>36</v>
      </c>
      <c r="G8" s="127"/>
      <c r="H8" s="127" t="s">
        <v>86</v>
      </c>
      <c r="I8" s="127"/>
      <c r="J8" s="127" t="s">
        <v>96</v>
      </c>
      <c r="K8" s="127"/>
      <c r="L8" s="127" t="s">
        <v>183</v>
      </c>
      <c r="M8" s="127"/>
      <c r="N8" s="127" t="s">
        <v>49</v>
      </c>
      <c r="O8" s="127"/>
      <c r="P8" s="127" t="s">
        <v>183</v>
      </c>
      <c r="Q8" s="127"/>
      <c r="R8" s="127" t="s">
        <v>34</v>
      </c>
    </row>
    <row r="9" spans="1:18" ht="22" customHeight="1" x14ac:dyDescent="0.65">
      <c r="B9" s="110"/>
      <c r="D9" s="205"/>
      <c r="E9" s="205"/>
      <c r="F9" s="267" t="s">
        <v>62</v>
      </c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</row>
    <row r="10" spans="1:18" ht="22" customHeight="1" x14ac:dyDescent="0.7">
      <c r="A10" s="191" t="s">
        <v>184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221"/>
      <c r="M10" s="110"/>
      <c r="N10" s="221"/>
      <c r="O10" s="110"/>
      <c r="P10" s="110"/>
      <c r="Q10" s="110"/>
      <c r="R10" s="110"/>
    </row>
    <row r="11" spans="1:18" ht="22" customHeight="1" x14ac:dyDescent="0.7">
      <c r="A11" s="191" t="s">
        <v>195</v>
      </c>
      <c r="B11" s="110"/>
      <c r="C11" s="110"/>
      <c r="D11" s="110"/>
      <c r="E11" s="110"/>
      <c r="F11" s="215">
        <v>2048255</v>
      </c>
      <c r="G11" s="215"/>
      <c r="H11" s="215">
        <v>283564</v>
      </c>
      <c r="I11" s="215"/>
      <c r="J11" s="215">
        <v>165225</v>
      </c>
      <c r="K11" s="215"/>
      <c r="L11" s="215">
        <v>76782</v>
      </c>
      <c r="M11" s="215"/>
      <c r="N11" s="215">
        <v>574711</v>
      </c>
      <c r="O11" s="215"/>
      <c r="P11" s="215">
        <v>-76782</v>
      </c>
      <c r="Q11" s="215"/>
      <c r="R11" s="215">
        <f>SUM(F11:P11)</f>
        <v>3071755</v>
      </c>
    </row>
    <row r="12" spans="1:18" ht="22" customHeight="1" x14ac:dyDescent="0.65">
      <c r="A12" t="s">
        <v>196</v>
      </c>
      <c r="B12" s="110">
        <v>3</v>
      </c>
      <c r="C12" s="110"/>
      <c r="D12" s="110"/>
      <c r="E12" s="110"/>
      <c r="F12" s="222">
        <v>0</v>
      </c>
      <c r="G12" s="110"/>
      <c r="H12" s="222">
        <v>0</v>
      </c>
      <c r="I12" s="110"/>
      <c r="J12" s="222">
        <v>0</v>
      </c>
      <c r="K12" s="110"/>
      <c r="L12" s="222">
        <v>0</v>
      </c>
      <c r="M12" s="110"/>
      <c r="N12" s="256">
        <v>-38507</v>
      </c>
      <c r="O12" s="110"/>
      <c r="P12" s="222">
        <v>0</v>
      </c>
      <c r="Q12" s="110"/>
      <c r="R12" s="223">
        <f>SUM(F12:P12)</f>
        <v>-38507</v>
      </c>
    </row>
    <row r="13" spans="1:18" ht="22" customHeight="1" x14ac:dyDescent="0.7">
      <c r="A13" s="191" t="s">
        <v>185</v>
      </c>
      <c r="B13" s="134"/>
      <c r="D13" s="224"/>
      <c r="E13" s="224"/>
      <c r="F13" s="225">
        <f>SUM(F11:F12)</f>
        <v>2048255</v>
      </c>
      <c r="G13" s="215"/>
      <c r="H13" s="225">
        <f>SUM(H11:H12)</f>
        <v>283564</v>
      </c>
      <c r="I13" s="215"/>
      <c r="J13" s="225">
        <f>SUM(J11:J12)</f>
        <v>165225</v>
      </c>
      <c r="K13" s="215"/>
      <c r="L13" s="225">
        <f>SUM(L11:L12)</f>
        <v>76782</v>
      </c>
      <c r="M13" s="215"/>
      <c r="N13" s="225">
        <f>SUM(N11:N12)</f>
        <v>536204</v>
      </c>
      <c r="O13" s="215"/>
      <c r="P13" s="225">
        <f>SUM(P11:P12)</f>
        <v>-76782</v>
      </c>
      <c r="Q13" s="215"/>
      <c r="R13" s="225">
        <f>SUM(F13:P13)</f>
        <v>3033248</v>
      </c>
    </row>
    <row r="14" spans="1:18" ht="10.5" customHeight="1" x14ac:dyDescent="0.7">
      <c r="A14" s="191"/>
      <c r="B14" s="13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</row>
    <row r="15" spans="1:18" ht="22" customHeight="1" x14ac:dyDescent="0.7">
      <c r="A15" s="191" t="s">
        <v>110</v>
      </c>
      <c r="B15" s="134"/>
      <c r="D15" s="224"/>
      <c r="E15" s="224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</row>
    <row r="16" spans="1:18" ht="22" customHeight="1" x14ac:dyDescent="0.7">
      <c r="A16" s="185" t="s">
        <v>111</v>
      </c>
      <c r="B16" s="134"/>
      <c r="D16" s="224"/>
      <c r="E16" s="224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</row>
    <row r="17" spans="1:18" ht="22" customHeight="1" x14ac:dyDescent="0.65">
      <c r="A17" t="s">
        <v>197</v>
      </c>
      <c r="B17" s="110">
        <v>7</v>
      </c>
      <c r="D17" s="110"/>
      <c r="E17" s="110"/>
      <c r="F17" s="222">
        <v>0</v>
      </c>
      <c r="G17" s="227"/>
      <c r="H17" s="222">
        <v>0</v>
      </c>
      <c r="I17" s="227"/>
      <c r="J17" s="222">
        <v>0</v>
      </c>
      <c r="K17" s="226"/>
      <c r="L17" s="222">
        <v>0</v>
      </c>
      <c r="M17" s="226"/>
      <c r="N17" s="222">
        <v>0</v>
      </c>
      <c r="O17" s="226"/>
      <c r="P17" s="149">
        <v>-72972</v>
      </c>
      <c r="Q17" s="226"/>
      <c r="R17" s="223">
        <f>SUM(F17:P17)</f>
        <v>-72972</v>
      </c>
    </row>
    <row r="18" spans="1:18" ht="22" customHeight="1" x14ac:dyDescent="0.65">
      <c r="A18" s="31" t="s">
        <v>112</v>
      </c>
      <c r="B18" s="220">
        <v>10</v>
      </c>
      <c r="D18" s="220"/>
      <c r="E18" s="220"/>
      <c r="F18" s="222">
        <v>0</v>
      </c>
      <c r="G18" s="227"/>
      <c r="H18" s="222">
        <v>0</v>
      </c>
      <c r="I18" s="227"/>
      <c r="J18" s="222">
        <v>0</v>
      </c>
      <c r="K18" s="226"/>
      <c r="L18" s="222">
        <v>0</v>
      </c>
      <c r="M18" s="226"/>
      <c r="N18" s="149">
        <v>-158204</v>
      </c>
      <c r="O18" s="226"/>
      <c r="P18" s="222">
        <v>0</v>
      </c>
      <c r="Q18" s="226"/>
      <c r="R18" s="149">
        <f>SUM(F18:P18)</f>
        <v>-158204</v>
      </c>
    </row>
    <row r="19" spans="1:18" ht="22" customHeight="1" x14ac:dyDescent="0.7">
      <c r="A19" s="185" t="s">
        <v>198</v>
      </c>
      <c r="B19" s="134"/>
      <c r="D19" s="224"/>
      <c r="E19" s="224"/>
      <c r="F19" s="228">
        <f>SUM(F17:F18)</f>
        <v>0</v>
      </c>
      <c r="G19" s="224"/>
      <c r="H19" s="228">
        <f>SUM(H17:H18)</f>
        <v>0</v>
      </c>
      <c r="I19" s="224"/>
      <c r="J19" s="228">
        <f>SUM(J17:J18)</f>
        <v>0</v>
      </c>
      <c r="K19" s="224"/>
      <c r="L19" s="228">
        <f>SUM(L17:L18)</f>
        <v>0</v>
      </c>
      <c r="M19" s="224"/>
      <c r="N19" s="228">
        <f>SUM(N17:N18)</f>
        <v>-158204</v>
      </c>
      <c r="O19" s="224"/>
      <c r="P19" s="228">
        <f>SUM(P17:P18)</f>
        <v>-72972</v>
      </c>
      <c r="Q19" s="224"/>
      <c r="R19" s="228">
        <f>SUM(R17:R18)</f>
        <v>-231176</v>
      </c>
    </row>
    <row r="20" spans="1:18" ht="10.5" customHeight="1" x14ac:dyDescent="0.7">
      <c r="A20" s="191"/>
      <c r="B20"/>
      <c r="C20" s="224"/>
      <c r="E20" s="215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</row>
    <row r="21" spans="1:18" ht="22.5" hidden="1" customHeight="1" x14ac:dyDescent="0.7">
      <c r="A21" s="185" t="s">
        <v>151</v>
      </c>
      <c r="B21"/>
      <c r="C21" s="224"/>
      <c r="E21" s="215"/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</row>
    <row r="22" spans="1:18" ht="22.5" hidden="1" customHeight="1" x14ac:dyDescent="0.7">
      <c r="A22" t="s">
        <v>152</v>
      </c>
      <c r="B22"/>
      <c r="C22" s="224"/>
      <c r="E22" s="215"/>
      <c r="F22" s="230"/>
      <c r="G22" s="229"/>
      <c r="H22" s="230"/>
      <c r="I22" s="229"/>
      <c r="J22" s="230"/>
      <c r="K22" s="229"/>
      <c r="L22" s="230"/>
      <c r="M22" s="229"/>
      <c r="N22" s="230"/>
      <c r="O22" s="229"/>
      <c r="P22" s="230"/>
      <c r="Q22" s="229"/>
      <c r="R22" s="230"/>
    </row>
    <row r="23" spans="1:18" ht="22.5" hidden="1" customHeight="1" x14ac:dyDescent="0.7">
      <c r="A23" s="185" t="s">
        <v>153</v>
      </c>
      <c r="B23"/>
      <c r="C23" s="224"/>
      <c r="E23" s="215"/>
      <c r="F23" s="231"/>
      <c r="G23" s="232"/>
      <c r="H23" s="231"/>
      <c r="I23" s="232"/>
      <c r="J23" s="231"/>
      <c r="K23" s="232"/>
      <c r="L23" s="231"/>
      <c r="M23" s="232"/>
      <c r="N23" s="231"/>
      <c r="O23" s="232"/>
      <c r="P23" s="231"/>
      <c r="Q23" s="232"/>
      <c r="R23" s="231"/>
    </row>
    <row r="24" spans="1:18" ht="22" hidden="1" customHeight="1" x14ac:dyDescent="0.7">
      <c r="A24" s="191"/>
      <c r="B24"/>
      <c r="C24" s="224"/>
      <c r="E24" s="215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</row>
    <row r="25" spans="1:18" ht="22" customHeight="1" x14ac:dyDescent="0.7">
      <c r="A25" s="191" t="s">
        <v>66</v>
      </c>
      <c r="B25" s="134"/>
      <c r="D25" s="224"/>
      <c r="E25" s="224"/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</row>
    <row r="26" spans="1:18" ht="22" customHeight="1" x14ac:dyDescent="0.7">
      <c r="A26" t="s">
        <v>74</v>
      </c>
      <c r="B26" s="134"/>
      <c r="C26" s="191"/>
      <c r="D26" s="224"/>
      <c r="E26" s="224"/>
      <c r="F26" s="222">
        <v>0</v>
      </c>
      <c r="G26" s="227"/>
      <c r="H26" s="222">
        <v>0</v>
      </c>
      <c r="I26" s="227"/>
      <c r="J26" s="222">
        <v>0</v>
      </c>
      <c r="K26" s="226"/>
      <c r="L26" s="222">
        <v>0</v>
      </c>
      <c r="M26" s="233"/>
      <c r="N26" s="234">
        <f>'PL8'!C35</f>
        <v>168037</v>
      </c>
      <c r="O26" s="233"/>
      <c r="P26" s="222">
        <v>0</v>
      </c>
      <c r="Q26" s="227"/>
      <c r="R26" s="223">
        <f>SUM(F26:P26)</f>
        <v>168037</v>
      </c>
    </row>
    <row r="27" spans="1:18" ht="22" customHeight="1" x14ac:dyDescent="0.7">
      <c r="A27" t="s">
        <v>154</v>
      </c>
      <c r="B27" s="134"/>
      <c r="C27" s="191"/>
      <c r="D27" s="224"/>
      <c r="E27" s="224"/>
      <c r="F27" s="152">
        <v>0</v>
      </c>
      <c r="G27" s="227"/>
      <c r="H27" s="152">
        <v>0</v>
      </c>
      <c r="I27" s="227"/>
      <c r="J27" s="152">
        <v>0</v>
      </c>
      <c r="K27" s="226"/>
      <c r="L27" s="152">
        <v>0</v>
      </c>
      <c r="M27" s="233"/>
      <c r="N27" s="152">
        <f>'PL9'!C16</f>
        <v>0</v>
      </c>
      <c r="O27" s="233"/>
      <c r="P27" s="152">
        <v>0</v>
      </c>
      <c r="Q27" s="227"/>
      <c r="R27" s="152">
        <f>SUM(F27:P27)</f>
        <v>0</v>
      </c>
    </row>
    <row r="28" spans="1:18" ht="22" customHeight="1" x14ac:dyDescent="0.7">
      <c r="A28" s="191" t="s">
        <v>67</v>
      </c>
      <c r="B28" s="134"/>
      <c r="C28" s="191"/>
      <c r="D28" s="224"/>
      <c r="E28" s="224"/>
      <c r="F28" s="235">
        <f>SUM(F26:F27)</f>
        <v>0</v>
      </c>
      <c r="G28" s="236"/>
      <c r="H28" s="235">
        <f>SUM(H26:H27)</f>
        <v>0</v>
      </c>
      <c r="I28" s="236"/>
      <c r="J28" s="235">
        <f>SUM(J26:J27)</f>
        <v>0</v>
      </c>
      <c r="K28" s="237"/>
      <c r="L28" s="235">
        <f>SUM(L26:L27)</f>
        <v>0</v>
      </c>
      <c r="M28" s="237"/>
      <c r="N28" s="235">
        <f>SUM(N26:N27)</f>
        <v>168037</v>
      </c>
      <c r="O28" s="237"/>
      <c r="P28" s="235">
        <f>SUM(P26:P27)</f>
        <v>0</v>
      </c>
      <c r="Q28" s="236"/>
      <c r="R28" s="235">
        <f>SUM(R26:R27)</f>
        <v>168037</v>
      </c>
    </row>
    <row r="29" spans="1:18" ht="10.5" customHeight="1" x14ac:dyDescent="0.7">
      <c r="A29" s="191"/>
      <c r="B29"/>
      <c r="C29" s="224"/>
      <c r="E29" s="215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</row>
    <row r="30" spans="1:18" ht="22" customHeight="1" x14ac:dyDescent="0.7">
      <c r="A30" t="s">
        <v>199</v>
      </c>
      <c r="B30" s="110">
        <v>7</v>
      </c>
      <c r="C30" s="191"/>
      <c r="D30" s="224"/>
      <c r="E30" s="224"/>
      <c r="F30" s="152">
        <v>0</v>
      </c>
      <c r="G30" s="236"/>
      <c r="H30" s="152">
        <v>0</v>
      </c>
      <c r="I30" s="236"/>
      <c r="J30" s="152">
        <v>0</v>
      </c>
      <c r="K30" s="237"/>
      <c r="L30" s="238">
        <v>72972</v>
      </c>
      <c r="M30" s="237"/>
      <c r="N30" s="172">
        <f>-L30</f>
        <v>-72972</v>
      </c>
      <c r="O30" s="237"/>
      <c r="P30" s="172">
        <v>0</v>
      </c>
      <c r="Q30" s="236"/>
      <c r="R30" s="172">
        <f>SUM(F30:P30)</f>
        <v>0</v>
      </c>
    </row>
    <row r="31" spans="1:18" ht="22" customHeight="1" thickBot="1" x14ac:dyDescent="0.75">
      <c r="A31" s="239" t="s">
        <v>186</v>
      </c>
      <c r="B31" s="239"/>
      <c r="D31" s="224"/>
      <c r="E31" s="224"/>
      <c r="F31" s="157">
        <f>F13+F19+F28+F30</f>
        <v>2048255</v>
      </c>
      <c r="G31" s="158"/>
      <c r="H31" s="157">
        <f>H13+H19+H28+H30</f>
        <v>283564</v>
      </c>
      <c r="I31" s="158"/>
      <c r="J31" s="157">
        <f>J13+J19+J28+J30</f>
        <v>165225</v>
      </c>
      <c r="K31" s="158"/>
      <c r="L31" s="157">
        <f>L13+L19+L28+L30</f>
        <v>149754</v>
      </c>
      <c r="M31" s="158"/>
      <c r="N31" s="157">
        <f>N13+N19+N28+N30</f>
        <v>473065</v>
      </c>
      <c r="O31" s="158"/>
      <c r="P31" s="157">
        <f>P13+P19+P28+P30</f>
        <v>-149754</v>
      </c>
      <c r="Q31" s="158"/>
      <c r="R31" s="157">
        <f>R13+R19+R28+R30</f>
        <v>2970109</v>
      </c>
    </row>
    <row r="32" spans="1:18" ht="22.5" customHeight="1" thickTop="1" x14ac:dyDescent="0.65">
      <c r="R32" s="233"/>
    </row>
    <row r="34" spans="18:18" ht="22.5" customHeight="1" x14ac:dyDescent="0.65">
      <c r="R34" s="233"/>
    </row>
  </sheetData>
  <mergeCells count="3">
    <mergeCell ref="F4:R4"/>
    <mergeCell ref="J5:N5"/>
    <mergeCell ref="F9:R9"/>
  </mergeCells>
  <pageMargins left="0.8" right="0.8" top="0.48" bottom="0.5" header="0.5" footer="0.5"/>
  <pageSetup paperSize="9" scale="88" firstPageNumber="11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4"/>
  <sheetViews>
    <sheetView view="pageBreakPreview" topLeftCell="A4" zoomScale="50" zoomScaleNormal="90" zoomScaleSheetLayoutView="50" workbookViewId="0">
      <selection activeCell="M24" sqref="M24"/>
    </sheetView>
  </sheetViews>
  <sheetFormatPr defaultColWidth="9.09765625" defaultRowHeight="22.5" customHeight="1" x14ac:dyDescent="0.65"/>
  <cols>
    <col min="1" max="1" width="29.19921875" style="31" customWidth="1"/>
    <col min="2" max="2" width="32.5" style="89" customWidth="1"/>
    <col min="3" max="3" width="10.69921875" style="31" customWidth="1"/>
    <col min="4" max="4" width="2.296875" style="31" customWidth="1"/>
    <col min="5" max="5" width="16.59765625" style="31" customWidth="1"/>
    <col min="6" max="6" width="2.296875" style="31" customWidth="1"/>
    <col min="7" max="7" width="16.59765625" style="31" customWidth="1"/>
    <col min="8" max="8" width="2.296875" style="31" customWidth="1"/>
    <col min="9" max="9" width="16.59765625" style="31" customWidth="1"/>
    <col min="10" max="10" width="2.296875" style="31" customWidth="1"/>
    <col min="11" max="11" width="16.59765625" style="31" customWidth="1"/>
    <col min="12" max="12" width="2.296875" style="31" customWidth="1"/>
    <col min="13" max="13" width="16.59765625" style="31" customWidth="1"/>
    <col min="14" max="16384" width="9.09765625" style="31"/>
  </cols>
  <sheetData>
    <row r="1" spans="1:13" ht="22.5" customHeight="1" x14ac:dyDescent="0.7">
      <c r="A1" s="12" t="s">
        <v>140</v>
      </c>
      <c r="B1" s="86"/>
      <c r="C1" s="87"/>
      <c r="D1" s="87"/>
      <c r="E1" s="87"/>
      <c r="M1" s="88"/>
    </row>
    <row r="2" spans="1:13" ht="22.5" customHeight="1" x14ac:dyDescent="0.7">
      <c r="A2" s="65" t="s">
        <v>61</v>
      </c>
      <c r="B2" s="65"/>
      <c r="C2" s="87"/>
      <c r="D2" s="87"/>
      <c r="E2" s="87"/>
      <c r="L2" s="59"/>
      <c r="M2" s="88"/>
    </row>
    <row r="3" spans="1:13" ht="22.5" customHeight="1" x14ac:dyDescent="0.7">
      <c r="A3" s="65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</row>
    <row r="4" spans="1:13" ht="22.5" customHeight="1" x14ac:dyDescent="0.65">
      <c r="A4" s="30"/>
      <c r="B4" s="29"/>
      <c r="C4" s="99"/>
      <c r="D4" s="99"/>
      <c r="E4" s="269" t="s">
        <v>57</v>
      </c>
      <c r="F4" s="269"/>
      <c r="G4" s="269"/>
      <c r="H4" s="269"/>
      <c r="I4" s="269"/>
      <c r="J4" s="269"/>
      <c r="K4" s="269"/>
      <c r="L4" s="269"/>
      <c r="M4" s="269"/>
    </row>
    <row r="5" spans="1:13" ht="22.5" customHeight="1" x14ac:dyDescent="0.65">
      <c r="A5" s="30"/>
      <c r="B5" s="29"/>
      <c r="D5" s="61"/>
      <c r="E5" s="61"/>
      <c r="F5" s="50"/>
      <c r="G5" s="61"/>
      <c r="H5" s="50"/>
      <c r="I5" s="270" t="s">
        <v>16</v>
      </c>
      <c r="J5" s="270"/>
      <c r="K5" s="270"/>
      <c r="L5" s="50"/>
      <c r="M5" s="59"/>
    </row>
    <row r="6" spans="1:13" ht="22.5" customHeight="1" x14ac:dyDescent="0.65">
      <c r="A6" s="30"/>
      <c r="B6" s="29"/>
      <c r="D6" s="61"/>
      <c r="E6" s="61" t="s">
        <v>30</v>
      </c>
      <c r="F6" s="166"/>
      <c r="G6" s="61"/>
      <c r="H6" s="166"/>
      <c r="I6" s="171"/>
      <c r="J6" s="171"/>
      <c r="K6" s="171"/>
      <c r="L6" s="166"/>
      <c r="M6" s="167"/>
    </row>
    <row r="7" spans="1:13" ht="22.5" customHeight="1" x14ac:dyDescent="0.65">
      <c r="A7" s="30"/>
      <c r="B7" s="60"/>
      <c r="D7" s="61"/>
      <c r="E7" s="61" t="s">
        <v>35</v>
      </c>
      <c r="F7" s="62"/>
      <c r="G7" s="61" t="s">
        <v>25</v>
      </c>
      <c r="H7" s="62"/>
      <c r="I7" s="61" t="s">
        <v>97</v>
      </c>
      <c r="J7" s="62"/>
      <c r="K7" s="61"/>
      <c r="L7" s="62"/>
      <c r="M7" s="61" t="s">
        <v>33</v>
      </c>
    </row>
    <row r="8" spans="1:13" ht="22.5" customHeight="1" x14ac:dyDescent="0.65">
      <c r="A8" s="30"/>
      <c r="B8" s="60"/>
      <c r="C8" s="110" t="s">
        <v>1</v>
      </c>
      <c r="D8" s="61"/>
      <c r="E8" s="61" t="s">
        <v>36</v>
      </c>
      <c r="F8" s="62"/>
      <c r="G8" s="61" t="s">
        <v>86</v>
      </c>
      <c r="H8" s="62"/>
      <c r="I8" s="61" t="s">
        <v>96</v>
      </c>
      <c r="J8" s="62"/>
      <c r="K8" s="61" t="s">
        <v>49</v>
      </c>
      <c r="L8" s="62"/>
      <c r="M8" s="61" t="s">
        <v>34</v>
      </c>
    </row>
    <row r="9" spans="1:13" ht="22.5" customHeight="1" x14ac:dyDescent="0.65">
      <c r="A9" s="30"/>
      <c r="B9" s="60"/>
      <c r="C9" s="178"/>
      <c r="D9" s="90"/>
      <c r="E9" s="260" t="s">
        <v>62</v>
      </c>
      <c r="F9" s="260"/>
      <c r="G9" s="260"/>
      <c r="H9" s="260"/>
      <c r="I9" s="260"/>
      <c r="J9" s="260"/>
      <c r="K9" s="260"/>
      <c r="L9" s="260"/>
      <c r="M9" s="260"/>
    </row>
    <row r="10" spans="1:13" ht="22.5" customHeight="1" x14ac:dyDescent="0.7">
      <c r="A10" s="13" t="s">
        <v>126</v>
      </c>
      <c r="B10" s="182"/>
      <c r="C10" s="178"/>
      <c r="D10" s="60"/>
      <c r="E10" s="60"/>
      <c r="F10" s="60"/>
      <c r="G10" s="60"/>
      <c r="H10" s="60"/>
      <c r="I10" s="60"/>
      <c r="J10" s="60"/>
      <c r="K10" s="60"/>
      <c r="L10" s="60"/>
      <c r="M10" s="60"/>
    </row>
    <row r="11" spans="1:13" ht="22.5" customHeight="1" x14ac:dyDescent="0.7">
      <c r="A11" s="13" t="s">
        <v>127</v>
      </c>
      <c r="B11" s="91"/>
      <c r="C11" s="134"/>
      <c r="D11" s="71"/>
      <c r="E11" s="71">
        <v>2048255</v>
      </c>
      <c r="F11" s="71"/>
      <c r="G11" s="71">
        <v>283564</v>
      </c>
      <c r="H11" s="71"/>
      <c r="I11" s="71">
        <v>152445</v>
      </c>
      <c r="J11" s="71"/>
      <c r="K11" s="71">
        <v>462402</v>
      </c>
      <c r="L11" s="71"/>
      <c r="M11" s="71">
        <v>2946666</v>
      </c>
    </row>
    <row r="12" spans="1:13" ht="22.5" customHeight="1" x14ac:dyDescent="0.7">
      <c r="A12" s="13"/>
      <c r="B12" s="91"/>
      <c r="C12" s="134"/>
      <c r="D12" s="3"/>
      <c r="E12" s="3"/>
      <c r="F12" s="92"/>
      <c r="G12" s="3"/>
      <c r="H12" s="92"/>
      <c r="I12" s="3"/>
      <c r="J12" s="92"/>
      <c r="K12" s="3"/>
      <c r="L12" s="92"/>
      <c r="M12" s="3"/>
    </row>
    <row r="13" spans="1:13" ht="22.5" customHeight="1" x14ac:dyDescent="0.7">
      <c r="A13" s="13" t="s">
        <v>110</v>
      </c>
      <c r="B13" s="91"/>
      <c r="C13" s="91"/>
      <c r="D13" s="3"/>
      <c r="E13" s="3"/>
      <c r="F13" s="92"/>
      <c r="G13" s="3"/>
      <c r="H13" s="92"/>
      <c r="I13" s="3"/>
      <c r="J13" s="92"/>
      <c r="K13" s="3"/>
      <c r="L13" s="92"/>
      <c r="M13" s="3"/>
    </row>
    <row r="14" spans="1:13" ht="22.5" customHeight="1" x14ac:dyDescent="0.7">
      <c r="A14" s="51" t="s">
        <v>111</v>
      </c>
      <c r="B14" s="91"/>
      <c r="C14" s="134"/>
      <c r="D14" s="3"/>
      <c r="E14" s="3"/>
      <c r="F14" s="92"/>
      <c r="G14" s="3"/>
      <c r="H14" s="92"/>
      <c r="I14" s="3"/>
      <c r="J14" s="92"/>
      <c r="K14" s="3"/>
      <c r="L14" s="92"/>
      <c r="M14" s="3"/>
    </row>
    <row r="15" spans="1:13" ht="22.5" customHeight="1" x14ac:dyDescent="0.65">
      <c r="A15" s="31" t="s">
        <v>112</v>
      </c>
      <c r="B15" s="29"/>
      <c r="C15" s="29">
        <v>10</v>
      </c>
      <c r="D15" s="72"/>
      <c r="E15" s="152">
        <v>0</v>
      </c>
      <c r="F15" s="94"/>
      <c r="G15" s="152">
        <v>0</v>
      </c>
      <c r="H15" s="94"/>
      <c r="I15" s="152">
        <v>0</v>
      </c>
      <c r="J15" s="94"/>
      <c r="K15" s="93">
        <v>-184343</v>
      </c>
      <c r="L15" s="94"/>
      <c r="M15" s="240">
        <f>SUM(E15:K15)</f>
        <v>-184343</v>
      </c>
    </row>
    <row r="16" spans="1:13" ht="22.5" customHeight="1" x14ac:dyDescent="0.7">
      <c r="A16" s="51" t="s">
        <v>113</v>
      </c>
      <c r="B16" s="91"/>
      <c r="C16" s="3"/>
      <c r="D16" s="95"/>
      <c r="E16" s="161">
        <f>SUM(E15)</f>
        <v>0</v>
      </c>
      <c r="F16" s="96"/>
      <c r="G16" s="161">
        <f>SUM(G15)</f>
        <v>0</v>
      </c>
      <c r="H16" s="92"/>
      <c r="I16" s="161">
        <f>SUM(I15)</f>
        <v>0</v>
      </c>
      <c r="J16" s="23"/>
      <c r="K16" s="241">
        <f>SUM(K15)</f>
        <v>-184343</v>
      </c>
      <c r="L16" s="23"/>
      <c r="M16" s="241">
        <f>SUM(M15)</f>
        <v>-184343</v>
      </c>
    </row>
    <row r="17" spans="1:13" ht="22.5" customHeight="1" x14ac:dyDescent="0.7">
      <c r="A17" s="13"/>
      <c r="B17" s="91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22.5" customHeight="1" x14ac:dyDescent="0.7">
      <c r="A18" s="13" t="s">
        <v>66</v>
      </c>
      <c r="B18" s="91"/>
      <c r="D18" s="3"/>
      <c r="E18" s="3"/>
      <c r="F18" s="92"/>
      <c r="G18" s="3"/>
      <c r="H18" s="92"/>
      <c r="I18" s="3"/>
      <c r="J18" s="92"/>
      <c r="K18" s="3"/>
      <c r="L18" s="92"/>
      <c r="M18" s="3"/>
    </row>
    <row r="19" spans="1:13" ht="22.5" customHeight="1" x14ac:dyDescent="0.7">
      <c r="A19" s="31" t="s">
        <v>74</v>
      </c>
      <c r="B19" s="91"/>
      <c r="D19" s="97"/>
      <c r="E19" s="148">
        <v>0</v>
      </c>
      <c r="F19" s="138"/>
      <c r="G19" s="148">
        <v>0</v>
      </c>
      <c r="H19" s="138"/>
      <c r="I19" s="148">
        <v>0</v>
      </c>
      <c r="J19" s="5"/>
      <c r="K19" s="72">
        <f>'PL8'!I35</f>
        <v>224895</v>
      </c>
      <c r="L19" s="41"/>
      <c r="M19" s="242">
        <f t="shared" ref="M19:M20" si="0">SUM(E19:K19)</f>
        <v>224895</v>
      </c>
    </row>
    <row r="20" spans="1:13" ht="22.5" customHeight="1" x14ac:dyDescent="0.7">
      <c r="A20" s="1" t="s">
        <v>154</v>
      </c>
      <c r="B20" s="91"/>
      <c r="D20" s="97"/>
      <c r="E20" s="152">
        <v>0</v>
      </c>
      <c r="F20" s="94"/>
      <c r="G20" s="152">
        <v>0</v>
      </c>
      <c r="H20" s="94"/>
      <c r="I20" s="152">
        <v>0</v>
      </c>
      <c r="J20" s="5"/>
      <c r="K20" s="93">
        <f>'PL9'!I16</f>
        <v>-2539</v>
      </c>
      <c r="L20" s="41"/>
      <c r="M20" s="240">
        <f t="shared" si="0"/>
        <v>-2539</v>
      </c>
    </row>
    <row r="21" spans="1:13" ht="22.5" customHeight="1" x14ac:dyDescent="0.7">
      <c r="A21" s="13" t="s">
        <v>67</v>
      </c>
      <c r="B21" s="91"/>
      <c r="D21" s="75"/>
      <c r="E21" s="161">
        <f>SUM(E19:E20)</f>
        <v>0</v>
      </c>
      <c r="F21" s="34"/>
      <c r="G21" s="161">
        <f>SUM(G19:G20)</f>
        <v>0</v>
      </c>
      <c r="H21" s="34"/>
      <c r="I21" s="161">
        <f>SUM(I19:I20)</f>
        <v>0</v>
      </c>
      <c r="J21" s="32"/>
      <c r="K21" s="241">
        <f>SUM(K19:K20)</f>
        <v>222356</v>
      </c>
      <c r="L21" s="32"/>
      <c r="M21" s="241">
        <f>SUM(M19:M20)</f>
        <v>222356</v>
      </c>
    </row>
    <row r="22" spans="1:13" ht="22.5" customHeight="1" x14ac:dyDescent="0.7">
      <c r="A22" s="13"/>
      <c r="B22" s="91"/>
      <c r="D22" s="75"/>
      <c r="F22" s="34"/>
      <c r="G22" s="75"/>
      <c r="H22" s="34"/>
      <c r="I22" s="75"/>
      <c r="J22" s="32"/>
      <c r="K22" s="71"/>
      <c r="L22" s="32"/>
      <c r="M22" s="71"/>
    </row>
    <row r="23" spans="1:13" ht="22.5" customHeight="1" thickBot="1" x14ac:dyDescent="0.75">
      <c r="A23" s="268" t="s">
        <v>128</v>
      </c>
      <c r="B23" s="268"/>
      <c r="D23" s="98"/>
      <c r="E23" s="108">
        <f>E11+E16+E21</f>
        <v>2048255</v>
      </c>
      <c r="F23" s="98"/>
      <c r="G23" s="108">
        <f>G11+G16+G21</f>
        <v>283564</v>
      </c>
      <c r="H23" s="98"/>
      <c r="I23" s="108">
        <f>I11+I16+I21</f>
        <v>152445</v>
      </c>
      <c r="J23" s="98"/>
      <c r="K23" s="108">
        <f>K11+K16+K21</f>
        <v>500415</v>
      </c>
      <c r="L23" s="98"/>
      <c r="M23" s="108">
        <f>M11+M16+M21</f>
        <v>2984679</v>
      </c>
    </row>
    <row r="24" spans="1:13" ht="22.5" customHeight="1" thickTop="1" x14ac:dyDescent="0.65"/>
  </sheetData>
  <mergeCells count="5">
    <mergeCell ref="A23:B23"/>
    <mergeCell ref="E4:M4"/>
    <mergeCell ref="I5:K5"/>
    <mergeCell ref="E9:M9"/>
    <mergeCell ref="C3:M3"/>
  </mergeCells>
  <pageMargins left="0.8" right="0.8" top="0.48" bottom="0.5" header="0.5" footer="0.5"/>
  <pageSetup paperSize="9" scale="88" firstPageNumber="12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81226-4A8D-411C-92B7-6BE8C02B23D7}">
  <sheetPr>
    <pageSetUpPr fitToPage="1"/>
  </sheetPr>
  <dimension ref="A1:R30"/>
  <sheetViews>
    <sheetView view="pageBreakPreview" topLeftCell="A13" zoomScale="70" zoomScaleNormal="100" zoomScaleSheetLayoutView="70" workbookViewId="0">
      <selection activeCell="N29" sqref="N29"/>
    </sheetView>
  </sheetViews>
  <sheetFormatPr defaultColWidth="9.09765625" defaultRowHeight="21.5" x14ac:dyDescent="0.65"/>
  <cols>
    <col min="1" max="1" width="45.796875" customWidth="1"/>
    <col min="2" max="2" width="8" style="205" customWidth="1"/>
    <col min="3" max="3" width="1.296875" customWidth="1"/>
    <col min="4" max="4" width="9.296875" hidden="1" customWidth="1"/>
    <col min="5" max="5" width="1.296875" hidden="1" customWidth="1"/>
    <col min="6" max="6" width="13.69921875" customWidth="1"/>
    <col min="7" max="7" width="1.3984375" customWidth="1"/>
    <col min="8" max="8" width="13.09765625" customWidth="1"/>
    <col min="9" max="9" width="1.3984375" customWidth="1"/>
    <col min="10" max="10" width="15.09765625" customWidth="1"/>
    <col min="11" max="11" width="1.09765625" customWidth="1"/>
    <col min="12" max="12" width="13.59765625" customWidth="1"/>
    <col min="13" max="13" width="1.3984375" customWidth="1"/>
    <col min="14" max="14" width="13.59765625" customWidth="1"/>
    <col min="15" max="15" width="1.3984375" customWidth="1"/>
    <col min="16" max="16" width="13.09765625" customWidth="1"/>
    <col min="17" max="17" width="1.3984375" customWidth="1"/>
    <col min="18" max="18" width="13.69921875" customWidth="1"/>
  </cols>
  <sheetData>
    <row r="1" spans="1:18" ht="22.5" customHeight="1" x14ac:dyDescent="0.7">
      <c r="A1" s="216" t="s">
        <v>187</v>
      </c>
      <c r="B1" s="217"/>
      <c r="C1" s="218"/>
      <c r="D1" s="218"/>
      <c r="E1" s="218"/>
      <c r="F1" s="218"/>
      <c r="R1" s="125"/>
    </row>
    <row r="2" spans="1:18" ht="22.5" customHeight="1" x14ac:dyDescent="0.7">
      <c r="A2" s="216" t="s">
        <v>61</v>
      </c>
      <c r="B2" s="216"/>
      <c r="C2" s="218"/>
      <c r="D2" s="218"/>
      <c r="E2" s="218"/>
      <c r="F2" s="218"/>
      <c r="M2" s="127"/>
      <c r="O2" s="127"/>
      <c r="R2" s="125"/>
    </row>
    <row r="3" spans="1:18" ht="22.5" customHeight="1" x14ac:dyDescent="0.7">
      <c r="A3" s="216"/>
    </row>
    <row r="4" spans="1:18" ht="22.5" customHeight="1" x14ac:dyDescent="0.7">
      <c r="A4" s="216"/>
      <c r="F4" s="265" t="s">
        <v>57</v>
      </c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</row>
    <row r="5" spans="1:18" ht="22.5" customHeight="1" x14ac:dyDescent="0.65">
      <c r="B5" s="110"/>
      <c r="C5" s="127"/>
      <c r="D5" s="127"/>
      <c r="E5" s="127"/>
      <c r="F5" s="127"/>
      <c r="G5" s="127"/>
      <c r="H5" s="127"/>
      <c r="I5" s="127"/>
      <c r="J5" s="264" t="s">
        <v>16</v>
      </c>
      <c r="K5" s="264"/>
      <c r="L5" s="264"/>
      <c r="M5" s="264"/>
      <c r="N5" s="264"/>
      <c r="O5" s="127"/>
      <c r="P5" s="127"/>
      <c r="Q5" s="127"/>
      <c r="R5" s="127"/>
    </row>
    <row r="6" spans="1:18" ht="22.5" customHeight="1" x14ac:dyDescent="0.65">
      <c r="B6" s="110"/>
      <c r="C6" s="127"/>
      <c r="D6" s="127"/>
      <c r="E6" s="127"/>
      <c r="F6" s="127" t="s">
        <v>30</v>
      </c>
      <c r="G6" s="127"/>
      <c r="H6" s="127"/>
      <c r="I6" s="127"/>
      <c r="J6" s="219"/>
      <c r="K6" s="219"/>
      <c r="L6" s="219"/>
      <c r="M6" s="127"/>
      <c r="N6" s="219"/>
      <c r="O6" s="127"/>
      <c r="P6" s="127"/>
      <c r="Q6" s="127"/>
      <c r="R6" s="127"/>
    </row>
    <row r="7" spans="1:18" ht="22.5" customHeight="1" x14ac:dyDescent="0.65">
      <c r="B7" s="110"/>
      <c r="C7" s="127"/>
      <c r="D7" s="127"/>
      <c r="E7" s="127"/>
      <c r="F7" s="127" t="s">
        <v>35</v>
      </c>
      <c r="G7" s="127"/>
      <c r="H7" s="127" t="s">
        <v>25</v>
      </c>
      <c r="I7" s="127"/>
      <c r="J7" s="127" t="s">
        <v>97</v>
      </c>
      <c r="K7" s="127"/>
      <c r="L7" s="127" t="s">
        <v>194</v>
      </c>
      <c r="M7" s="127"/>
      <c r="N7" s="127"/>
      <c r="O7" s="127"/>
      <c r="P7" s="127"/>
      <c r="Q7" s="127"/>
      <c r="R7" s="127" t="s">
        <v>33</v>
      </c>
    </row>
    <row r="8" spans="1:18" ht="22.5" customHeight="1" x14ac:dyDescent="0.65">
      <c r="B8" s="110" t="s">
        <v>1</v>
      </c>
      <c r="C8" s="110"/>
      <c r="D8" s="110"/>
      <c r="E8" s="127"/>
      <c r="F8" s="127" t="s">
        <v>36</v>
      </c>
      <c r="G8" s="127"/>
      <c r="H8" s="127" t="s">
        <v>86</v>
      </c>
      <c r="I8" s="127"/>
      <c r="J8" s="127" t="s">
        <v>96</v>
      </c>
      <c r="K8" s="127"/>
      <c r="L8" s="127" t="s">
        <v>183</v>
      </c>
      <c r="M8" s="127"/>
      <c r="N8" s="127" t="s">
        <v>49</v>
      </c>
      <c r="O8" s="127"/>
      <c r="P8" s="127" t="s">
        <v>183</v>
      </c>
      <c r="Q8" s="127"/>
      <c r="R8" s="127" t="s">
        <v>34</v>
      </c>
    </row>
    <row r="9" spans="1:18" ht="22.5" customHeight="1" x14ac:dyDescent="0.65">
      <c r="B9" s="110"/>
      <c r="D9" s="205"/>
      <c r="E9" s="205"/>
      <c r="F9" s="267" t="s">
        <v>62</v>
      </c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</row>
    <row r="10" spans="1:18" ht="22.5" customHeight="1" x14ac:dyDescent="0.7">
      <c r="A10" s="191" t="s">
        <v>184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221"/>
      <c r="M10" s="110"/>
      <c r="N10" s="221"/>
      <c r="O10" s="110"/>
      <c r="P10" s="110"/>
      <c r="Q10" s="110"/>
      <c r="R10" s="110"/>
    </row>
    <row r="11" spans="1:18" ht="22.5" customHeight="1" x14ac:dyDescent="0.7">
      <c r="A11" s="191" t="s">
        <v>185</v>
      </c>
      <c r="B11" s="134"/>
      <c r="D11" s="224"/>
      <c r="E11" s="224"/>
      <c r="F11" s="215">
        <v>2048255</v>
      </c>
      <c r="G11" s="215"/>
      <c r="H11" s="215">
        <v>283564</v>
      </c>
      <c r="I11" s="215"/>
      <c r="J11" s="215">
        <v>165225</v>
      </c>
      <c r="K11" s="215"/>
      <c r="L11" s="215">
        <v>76782</v>
      </c>
      <c r="M11" s="215"/>
      <c r="N11" s="215">
        <v>519639</v>
      </c>
      <c r="O11" s="215"/>
      <c r="P11" s="215">
        <v>-76782</v>
      </c>
      <c r="Q11" s="215"/>
      <c r="R11" s="215">
        <f>SUM(F11:P11)</f>
        <v>3016683</v>
      </c>
    </row>
    <row r="12" spans="1:18" ht="10.5" customHeight="1" x14ac:dyDescent="0.7">
      <c r="A12" s="191"/>
      <c r="B12" s="13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</row>
    <row r="13" spans="1:18" ht="22.5" customHeight="1" x14ac:dyDescent="0.7">
      <c r="A13" s="191" t="s">
        <v>110</v>
      </c>
      <c r="B13" s="134"/>
      <c r="D13" s="224"/>
      <c r="E13" s="224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</row>
    <row r="14" spans="1:18" ht="22.5" customHeight="1" x14ac:dyDescent="0.7">
      <c r="A14" s="185" t="s">
        <v>111</v>
      </c>
      <c r="B14" s="134"/>
      <c r="D14" s="224"/>
      <c r="E14" s="224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</row>
    <row r="15" spans="1:18" ht="22.5" customHeight="1" x14ac:dyDescent="0.65">
      <c r="A15" t="s">
        <v>197</v>
      </c>
      <c r="B15" s="110">
        <v>7</v>
      </c>
      <c r="D15" s="110"/>
      <c r="E15" s="110"/>
      <c r="F15" s="222">
        <v>0</v>
      </c>
      <c r="G15" s="227"/>
      <c r="H15" s="222">
        <v>0</v>
      </c>
      <c r="I15" s="227"/>
      <c r="J15" s="222">
        <v>0</v>
      </c>
      <c r="K15" s="226"/>
      <c r="L15" s="222">
        <v>0</v>
      </c>
      <c r="M15" s="226"/>
      <c r="N15" s="222">
        <v>0</v>
      </c>
      <c r="O15" s="226"/>
      <c r="P15" s="149">
        <v>-72972</v>
      </c>
      <c r="Q15" s="226"/>
      <c r="R15" s="223">
        <f>SUM(F15:P15)</f>
        <v>-72972</v>
      </c>
    </row>
    <row r="16" spans="1:18" ht="22.5" customHeight="1" x14ac:dyDescent="0.65">
      <c r="A16" s="31" t="s">
        <v>112</v>
      </c>
      <c r="B16" s="220">
        <v>10</v>
      </c>
      <c r="D16" s="220"/>
      <c r="E16" s="220"/>
      <c r="F16" s="222">
        <v>0</v>
      </c>
      <c r="G16" s="227"/>
      <c r="H16" s="222">
        <v>0</v>
      </c>
      <c r="I16" s="227"/>
      <c r="J16" s="222">
        <v>0</v>
      </c>
      <c r="K16" s="226"/>
      <c r="L16" s="222">
        <v>0</v>
      </c>
      <c r="M16" s="226"/>
      <c r="N16" s="149">
        <v>-158204</v>
      </c>
      <c r="O16" s="226"/>
      <c r="P16" s="222">
        <v>0</v>
      </c>
      <c r="Q16" s="226"/>
      <c r="R16" s="149">
        <f>SUM(F16:P16)</f>
        <v>-158204</v>
      </c>
    </row>
    <row r="17" spans="1:18" ht="22.5" customHeight="1" x14ac:dyDescent="0.7">
      <c r="A17" s="185" t="s">
        <v>198</v>
      </c>
      <c r="B17" s="134"/>
      <c r="D17" s="224"/>
      <c r="E17" s="224"/>
      <c r="F17" s="228">
        <f>SUM(F15:F16)</f>
        <v>0</v>
      </c>
      <c r="G17" s="224"/>
      <c r="H17" s="228">
        <f>SUM(H15:H16)</f>
        <v>0</v>
      </c>
      <c r="I17" s="224"/>
      <c r="J17" s="228">
        <f>SUM(J15:J16)</f>
        <v>0</v>
      </c>
      <c r="K17" s="224"/>
      <c r="L17" s="228">
        <f>SUM(L15:L16)</f>
        <v>0</v>
      </c>
      <c r="M17" s="224"/>
      <c r="N17" s="228">
        <f>SUM(N15:N16)</f>
        <v>-158204</v>
      </c>
      <c r="O17" s="224"/>
      <c r="P17" s="228">
        <f>SUM(P15:P16)</f>
        <v>-72972</v>
      </c>
      <c r="Q17" s="224"/>
      <c r="R17" s="228">
        <f>SUM(R15:R16)</f>
        <v>-231176</v>
      </c>
    </row>
    <row r="18" spans="1:18" ht="10.5" customHeight="1" x14ac:dyDescent="0.7">
      <c r="A18" s="191"/>
      <c r="B18"/>
      <c r="C18" s="224"/>
      <c r="E18" s="215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</row>
    <row r="19" spans="1:18" ht="22.5" hidden="1" customHeight="1" x14ac:dyDescent="0.7">
      <c r="A19" s="185" t="s">
        <v>151</v>
      </c>
      <c r="B19"/>
      <c r="C19" s="224"/>
      <c r="E19" s="215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</row>
    <row r="20" spans="1:18" ht="22.5" hidden="1" customHeight="1" x14ac:dyDescent="0.7">
      <c r="A20" t="s">
        <v>152</v>
      </c>
      <c r="B20"/>
      <c r="C20" s="224"/>
      <c r="E20" s="215"/>
      <c r="F20" s="230"/>
      <c r="G20" s="229"/>
      <c r="H20" s="230"/>
      <c r="I20" s="229"/>
      <c r="J20" s="230"/>
      <c r="K20" s="229"/>
      <c r="L20" s="230"/>
      <c r="M20" s="229"/>
      <c r="N20" s="230"/>
      <c r="O20" s="229"/>
      <c r="P20" s="230"/>
      <c r="Q20" s="229"/>
      <c r="R20" s="230"/>
    </row>
    <row r="21" spans="1:18" ht="22.5" hidden="1" customHeight="1" x14ac:dyDescent="0.7">
      <c r="A21" s="185" t="s">
        <v>153</v>
      </c>
      <c r="B21"/>
      <c r="C21" s="224"/>
      <c r="E21" s="215"/>
      <c r="F21" s="231"/>
      <c r="G21" s="232"/>
      <c r="H21" s="231"/>
      <c r="I21" s="232"/>
      <c r="J21" s="231"/>
      <c r="K21" s="232"/>
      <c r="L21" s="231"/>
      <c r="M21" s="232"/>
      <c r="N21" s="231"/>
      <c r="O21" s="232"/>
      <c r="P21" s="231"/>
      <c r="Q21" s="232"/>
      <c r="R21" s="231"/>
    </row>
    <row r="22" spans="1:18" ht="22" hidden="1" customHeight="1" x14ac:dyDescent="0.7">
      <c r="A22" s="191"/>
      <c r="B22"/>
      <c r="C22" s="224"/>
      <c r="E22" s="215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</row>
    <row r="23" spans="1:18" ht="22.5" customHeight="1" x14ac:dyDescent="0.7">
      <c r="A23" s="191" t="s">
        <v>66</v>
      </c>
      <c r="B23" s="13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</row>
    <row r="24" spans="1:18" ht="22.5" customHeight="1" x14ac:dyDescent="0.7">
      <c r="A24" t="s">
        <v>74</v>
      </c>
      <c r="B24" s="134"/>
      <c r="C24" s="191"/>
      <c r="D24" s="224"/>
      <c r="E24" s="224"/>
      <c r="F24" s="222">
        <v>0</v>
      </c>
      <c r="G24" s="227"/>
      <c r="H24" s="222">
        <v>0</v>
      </c>
      <c r="I24" s="227"/>
      <c r="J24" s="222">
        <v>0</v>
      </c>
      <c r="K24" s="226"/>
      <c r="L24" s="222">
        <v>0</v>
      </c>
      <c r="M24" s="233"/>
      <c r="N24" s="234">
        <f>'PL8'!G35</f>
        <v>125353</v>
      </c>
      <c r="O24" s="233"/>
      <c r="P24" s="222">
        <v>0</v>
      </c>
      <c r="Q24" s="227"/>
      <c r="R24" s="223">
        <f>SUM(F24:P24)</f>
        <v>125353</v>
      </c>
    </row>
    <row r="25" spans="1:18" ht="22.5" customHeight="1" x14ac:dyDescent="0.7">
      <c r="A25" t="s">
        <v>154</v>
      </c>
      <c r="B25" s="134"/>
      <c r="C25" s="191"/>
      <c r="D25" s="224"/>
      <c r="E25" s="224"/>
      <c r="F25" s="152">
        <v>0</v>
      </c>
      <c r="G25" s="227"/>
      <c r="H25" s="152">
        <v>0</v>
      </c>
      <c r="I25" s="227"/>
      <c r="J25" s="152">
        <v>0</v>
      </c>
      <c r="K25" s="226"/>
      <c r="L25" s="152">
        <v>0</v>
      </c>
      <c r="M25" s="233"/>
      <c r="N25" s="152">
        <f>'PL9'!G16</f>
        <v>0</v>
      </c>
      <c r="O25" s="233"/>
      <c r="P25" s="152">
        <v>0</v>
      </c>
      <c r="Q25" s="227"/>
      <c r="R25" s="152">
        <f>SUM(F25:P25)</f>
        <v>0</v>
      </c>
    </row>
    <row r="26" spans="1:18" ht="22.5" customHeight="1" x14ac:dyDescent="0.7">
      <c r="A26" s="191" t="s">
        <v>67</v>
      </c>
      <c r="B26" s="134"/>
      <c r="C26" s="191"/>
      <c r="D26" s="224"/>
      <c r="E26" s="224"/>
      <c r="F26" s="235">
        <f>SUM(F24:F25)</f>
        <v>0</v>
      </c>
      <c r="G26" s="236"/>
      <c r="H26" s="235">
        <f>SUM(H24:H25)</f>
        <v>0</v>
      </c>
      <c r="I26" s="236"/>
      <c r="J26" s="235">
        <f>SUM(J24:J25)</f>
        <v>0</v>
      </c>
      <c r="K26" s="237"/>
      <c r="L26" s="235">
        <f>SUM(L24:L25)</f>
        <v>0</v>
      </c>
      <c r="M26" s="237"/>
      <c r="N26" s="235">
        <f>SUM(N24:N25)</f>
        <v>125353</v>
      </c>
      <c r="O26" s="237"/>
      <c r="P26" s="235">
        <f>SUM(P24:P25)</f>
        <v>0</v>
      </c>
      <c r="Q26" s="236"/>
      <c r="R26" s="235">
        <f>SUM(R24:R25)</f>
        <v>125353</v>
      </c>
    </row>
    <row r="27" spans="1:18" ht="10.5" customHeight="1" x14ac:dyDescent="0.7">
      <c r="A27" s="191"/>
      <c r="B27"/>
      <c r="C27" s="224"/>
      <c r="E27" s="215"/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</row>
    <row r="28" spans="1:18" ht="22.5" customHeight="1" x14ac:dyDescent="0.7">
      <c r="A28" t="s">
        <v>199</v>
      </c>
      <c r="B28" s="110">
        <v>7</v>
      </c>
      <c r="C28" s="191"/>
      <c r="D28" s="224"/>
      <c r="E28" s="224"/>
      <c r="F28" s="152">
        <v>0</v>
      </c>
      <c r="G28" s="236"/>
      <c r="H28" s="152">
        <v>0</v>
      </c>
      <c r="I28" s="236"/>
      <c r="J28" s="152">
        <v>0</v>
      </c>
      <c r="K28" s="237"/>
      <c r="L28" s="238">
        <v>72972</v>
      </c>
      <c r="M28" s="237"/>
      <c r="N28" s="172">
        <f>-L28</f>
        <v>-72972</v>
      </c>
      <c r="O28" s="237"/>
      <c r="P28" s="152">
        <v>0</v>
      </c>
      <c r="Q28" s="236"/>
      <c r="R28" s="152">
        <f>SUM(F28:P28)</f>
        <v>0</v>
      </c>
    </row>
    <row r="29" spans="1:18" ht="22.5" customHeight="1" thickBot="1" x14ac:dyDescent="0.75">
      <c r="A29" s="239" t="s">
        <v>186</v>
      </c>
      <c r="B29" s="239"/>
      <c r="D29" s="224"/>
      <c r="E29" s="224"/>
      <c r="F29" s="157">
        <f>F11+F17+F26+F28</f>
        <v>2048255</v>
      </c>
      <c r="G29" s="158"/>
      <c r="H29" s="157">
        <f>H11+H17+H26+H28</f>
        <v>283564</v>
      </c>
      <c r="I29" s="158"/>
      <c r="J29" s="157">
        <f>J11+J17+J26+J28</f>
        <v>165225</v>
      </c>
      <c r="K29" s="158"/>
      <c r="L29" s="157">
        <f>L11+L17+L26+L28</f>
        <v>149754</v>
      </c>
      <c r="M29" s="158"/>
      <c r="N29" s="157">
        <f>N11+N17+N26+N28</f>
        <v>413816</v>
      </c>
      <c r="O29" s="158"/>
      <c r="P29" s="157">
        <f>P11+P17+P26+P28</f>
        <v>-149754</v>
      </c>
      <c r="Q29" s="158"/>
      <c r="R29" s="157">
        <f>R11+R17+R26+R28</f>
        <v>2910860</v>
      </c>
    </row>
    <row r="30" spans="1:18" ht="22.5" customHeight="1" thickTop="1" x14ac:dyDescent="0.65">
      <c r="R30" s="233"/>
    </row>
  </sheetData>
  <mergeCells count="3">
    <mergeCell ref="F4:R4"/>
    <mergeCell ref="J5:N5"/>
    <mergeCell ref="F9:R9"/>
  </mergeCells>
  <pageMargins left="0.8" right="0.8" top="0.48" bottom="0.5" header="0.5" footer="0.5"/>
  <pageSetup paperSize="9" scale="93" firstPageNumber="13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435"/>
  <sheetViews>
    <sheetView view="pageBreakPreview" topLeftCell="A75" zoomScale="70" zoomScaleNormal="100" zoomScaleSheetLayoutView="70" workbookViewId="0">
      <selection activeCell="G97" sqref="G97"/>
    </sheetView>
  </sheetViews>
  <sheetFormatPr defaultColWidth="9.09765625" defaultRowHeight="21.75" customHeight="1" x14ac:dyDescent="0.65"/>
  <cols>
    <col min="1" max="1" width="49.59765625" style="36" customWidth="1"/>
    <col min="2" max="2" width="9.09765625" style="37" customWidth="1"/>
    <col min="3" max="3" width="13.69921875" style="36" customWidth="1"/>
    <col min="4" max="4" width="2.09765625" style="36" customWidth="1"/>
    <col min="5" max="5" width="13.69921875" style="36" customWidth="1"/>
    <col min="6" max="6" width="2.09765625" style="36" customWidth="1"/>
    <col min="7" max="7" width="13.69921875" style="36" customWidth="1"/>
    <col min="8" max="8" width="2.09765625" style="36" customWidth="1"/>
    <col min="9" max="9" width="13.69921875" style="36" customWidth="1"/>
    <col min="10" max="10" width="9.296875" style="36" bestFit="1" customWidth="1"/>
    <col min="11" max="14" width="11.59765625" style="36" customWidth="1"/>
    <col min="15" max="16384" width="9.09765625" style="36"/>
  </cols>
  <sheetData>
    <row r="1" spans="1:9" ht="23.15" customHeight="1" x14ac:dyDescent="0.7">
      <c r="A1" s="65" t="s">
        <v>187</v>
      </c>
      <c r="B1" s="66"/>
    </row>
    <row r="2" spans="1:9" ht="23.15" customHeight="1" x14ac:dyDescent="0.7">
      <c r="A2" s="12" t="s">
        <v>65</v>
      </c>
      <c r="B2" s="66"/>
      <c r="C2" s="65" t="s">
        <v>19</v>
      </c>
      <c r="E2" s="65" t="s">
        <v>19</v>
      </c>
      <c r="G2" s="65" t="s">
        <v>19</v>
      </c>
      <c r="I2" s="65" t="s">
        <v>19</v>
      </c>
    </row>
    <row r="3" spans="1:9" ht="21" customHeight="1" x14ac:dyDescent="0.7">
      <c r="A3" s="58"/>
      <c r="B3" s="115"/>
      <c r="C3" s="31"/>
      <c r="D3" s="31"/>
      <c r="E3" s="31"/>
      <c r="F3" s="114"/>
      <c r="G3" s="113"/>
      <c r="H3" s="113"/>
      <c r="I3" s="183"/>
    </row>
    <row r="4" spans="1:9" ht="21.75" customHeight="1" x14ac:dyDescent="0.7">
      <c r="A4" s="58"/>
      <c r="B4" s="213"/>
      <c r="C4" s="214" t="s">
        <v>188</v>
      </c>
      <c r="D4"/>
      <c r="E4"/>
      <c r="F4" s="212"/>
      <c r="G4" s="211"/>
      <c r="H4" s="211"/>
      <c r="I4" s="211"/>
    </row>
    <row r="5" spans="1:9" ht="21.75" customHeight="1" x14ac:dyDescent="0.7">
      <c r="A5" s="58"/>
      <c r="B5" s="213"/>
      <c r="C5" s="214" t="s">
        <v>189</v>
      </c>
      <c r="D5"/>
      <c r="E5"/>
      <c r="F5" s="212"/>
      <c r="G5" s="211"/>
      <c r="H5" s="211"/>
      <c r="I5" s="211"/>
    </row>
    <row r="6" spans="1:9" ht="21.75" customHeight="1" x14ac:dyDescent="0.7">
      <c r="A6" s="58"/>
      <c r="B6" s="115"/>
      <c r="C6" s="214" t="s">
        <v>190</v>
      </c>
      <c r="D6" s="191"/>
      <c r="E6" s="214" t="s">
        <v>139</v>
      </c>
      <c r="F6" s="114"/>
      <c r="G6" s="261" t="s">
        <v>57</v>
      </c>
      <c r="H6" s="261"/>
      <c r="I6" s="261"/>
    </row>
    <row r="7" spans="1:9" ht="22" customHeight="1" x14ac:dyDescent="0.65">
      <c r="A7" s="58"/>
      <c r="B7" s="46"/>
      <c r="C7" s="271" t="s">
        <v>109</v>
      </c>
      <c r="D7" s="271"/>
      <c r="E7" s="271"/>
      <c r="F7" s="42"/>
      <c r="G7" s="271" t="s">
        <v>109</v>
      </c>
      <c r="H7" s="273"/>
      <c r="I7" s="273"/>
    </row>
    <row r="8" spans="1:9" ht="22" customHeight="1" x14ac:dyDescent="0.65">
      <c r="A8" s="58"/>
      <c r="B8" s="46"/>
      <c r="C8" s="271" t="s">
        <v>106</v>
      </c>
      <c r="D8" s="271"/>
      <c r="E8" s="271"/>
      <c r="F8" s="42"/>
      <c r="G8" s="271" t="s">
        <v>106</v>
      </c>
      <c r="H8" s="271"/>
      <c r="I8" s="271"/>
    </row>
    <row r="9" spans="1:9" ht="22" customHeight="1" x14ac:dyDescent="0.65">
      <c r="A9" s="58"/>
      <c r="B9" s="132" t="s">
        <v>1</v>
      </c>
      <c r="C9" s="62">
        <v>2563</v>
      </c>
      <c r="D9" s="62"/>
      <c r="E9" s="62">
        <v>2562</v>
      </c>
      <c r="F9" s="30"/>
      <c r="G9" s="62">
        <v>2563</v>
      </c>
      <c r="H9" s="62"/>
      <c r="I9" s="62">
        <v>2562</v>
      </c>
    </row>
    <row r="10" spans="1:9" ht="22" customHeight="1" x14ac:dyDescent="0.65">
      <c r="A10" s="58"/>
      <c r="B10" s="46"/>
      <c r="C10" s="272" t="s">
        <v>62</v>
      </c>
      <c r="D10" s="272"/>
      <c r="E10" s="272"/>
      <c r="F10" s="272"/>
      <c r="G10" s="272"/>
      <c r="H10" s="272"/>
      <c r="I10" s="272"/>
    </row>
    <row r="11" spans="1:9" ht="21" customHeight="1" x14ac:dyDescent="0.7">
      <c r="A11" s="73" t="s">
        <v>26</v>
      </c>
      <c r="B11" s="45"/>
      <c r="C11" s="6"/>
      <c r="D11" s="6"/>
      <c r="E11" s="6"/>
      <c r="F11" s="6"/>
      <c r="G11" s="6"/>
      <c r="H11" s="6"/>
      <c r="I11" s="6"/>
    </row>
    <row r="12" spans="1:9" ht="20.75" customHeight="1" x14ac:dyDescent="0.65">
      <c r="A12" s="36" t="s">
        <v>102</v>
      </c>
      <c r="C12" s="16">
        <f>'PL8'!C35</f>
        <v>168037</v>
      </c>
      <c r="D12" s="16"/>
      <c r="E12" s="16">
        <f>'PL8'!E35</f>
        <v>97520</v>
      </c>
      <c r="F12" s="16"/>
      <c r="G12" s="16">
        <f>'PL8'!G35</f>
        <v>125353</v>
      </c>
      <c r="H12" s="16"/>
      <c r="I12" s="16">
        <f>'PL8'!I35</f>
        <v>224895</v>
      </c>
    </row>
    <row r="13" spans="1:9" ht="20.5" customHeight="1" x14ac:dyDescent="0.7">
      <c r="A13" s="162" t="s">
        <v>155</v>
      </c>
      <c r="B13" s="45"/>
      <c r="C13" s="16"/>
      <c r="D13" s="16"/>
      <c r="E13" s="16"/>
      <c r="F13" s="16"/>
      <c r="G13" s="16"/>
      <c r="H13" s="16"/>
      <c r="I13" s="16"/>
    </row>
    <row r="14" spans="1:9" ht="20.5" customHeight="1" x14ac:dyDescent="0.65">
      <c r="A14" s="36" t="s">
        <v>156</v>
      </c>
      <c r="C14" s="32">
        <f>'PL8'!C33</f>
        <v>8192</v>
      </c>
      <c r="D14" s="21"/>
      <c r="E14" s="32">
        <f>'PL8'!E33</f>
        <v>4986</v>
      </c>
      <c r="F14" s="21"/>
      <c r="G14" s="32">
        <f>'PL8'!G33</f>
        <v>8192</v>
      </c>
      <c r="H14" s="21"/>
      <c r="I14" s="32">
        <f>'PL8'!I33</f>
        <v>4986</v>
      </c>
    </row>
    <row r="15" spans="1:9" ht="20.5" customHeight="1" x14ac:dyDescent="0.65">
      <c r="A15" s="36" t="s">
        <v>48</v>
      </c>
      <c r="C15" s="16">
        <f>-'PL8'!C29</f>
        <v>688</v>
      </c>
      <c r="D15" s="16"/>
      <c r="E15" s="16">
        <f>-'PL8'!E29</f>
        <v>764</v>
      </c>
      <c r="F15" s="16"/>
      <c r="G15" s="16">
        <f>-'PL8'!G29</f>
        <v>688</v>
      </c>
      <c r="H15" s="16"/>
      <c r="I15" s="16">
        <f>-'PL8'!I29</f>
        <v>764</v>
      </c>
    </row>
    <row r="16" spans="1:9" ht="20.5" customHeight="1" x14ac:dyDescent="0.65">
      <c r="A16" s="36" t="s">
        <v>27</v>
      </c>
      <c r="C16" s="16">
        <v>76370</v>
      </c>
      <c r="D16" s="16"/>
      <c r="E16" s="16">
        <v>92770</v>
      </c>
      <c r="F16" s="16"/>
      <c r="G16" s="16">
        <v>76370</v>
      </c>
      <c r="H16" s="16"/>
      <c r="I16" s="16">
        <v>92770</v>
      </c>
    </row>
    <row r="17" spans="1:9" ht="20.5" customHeight="1" x14ac:dyDescent="0.65">
      <c r="A17" t="s">
        <v>200</v>
      </c>
      <c r="B17" s="163"/>
      <c r="C17" s="67"/>
      <c r="D17" s="16"/>
    </row>
    <row r="18" spans="1:9" ht="20.5" customHeight="1" x14ac:dyDescent="0.65">
      <c r="A18" s="205" t="s">
        <v>201</v>
      </c>
      <c r="B18" s="163"/>
      <c r="C18" s="67">
        <v>82</v>
      </c>
      <c r="D18" s="16"/>
      <c r="E18" s="67">
        <v>-129</v>
      </c>
      <c r="F18" s="16"/>
      <c r="G18" s="67">
        <v>82</v>
      </c>
      <c r="H18" s="16"/>
      <c r="I18" s="67">
        <v>-129</v>
      </c>
    </row>
    <row r="19" spans="1:9" ht="20.5" customHeight="1" x14ac:dyDescent="0.65">
      <c r="A19" s="36" t="s">
        <v>95</v>
      </c>
      <c r="C19" s="16">
        <v>2769</v>
      </c>
      <c r="D19" s="16"/>
      <c r="E19" s="16">
        <v>8645</v>
      </c>
      <c r="F19" s="16"/>
      <c r="G19" s="16">
        <v>2769</v>
      </c>
      <c r="H19" s="16"/>
      <c r="I19" s="16">
        <v>8645</v>
      </c>
    </row>
    <row r="20" spans="1:9" ht="20.5" hidden="1" customHeight="1" x14ac:dyDescent="0.65">
      <c r="A20" s="36" t="s">
        <v>114</v>
      </c>
      <c r="C20" s="79"/>
      <c r="D20" s="16"/>
      <c r="E20" s="79"/>
      <c r="F20" s="33"/>
      <c r="G20" s="33"/>
      <c r="H20" s="16"/>
      <c r="I20" s="33"/>
    </row>
    <row r="21" spans="1:9" ht="20.5" customHeight="1" x14ac:dyDescent="0.65">
      <c r="A21" s="36" t="s">
        <v>98</v>
      </c>
      <c r="C21" s="16">
        <v>-1106</v>
      </c>
      <c r="D21" s="16"/>
      <c r="E21" s="16">
        <v>-1744</v>
      </c>
      <c r="F21" s="16"/>
      <c r="G21" s="16">
        <v>-1106</v>
      </c>
      <c r="H21" s="16"/>
      <c r="I21" s="16">
        <v>-1744</v>
      </c>
    </row>
    <row r="22" spans="1:9" ht="20.5" hidden="1" customHeight="1" x14ac:dyDescent="0.65">
      <c r="A22" s="36" t="s">
        <v>115</v>
      </c>
      <c r="C22" s="33"/>
      <c r="D22" s="16"/>
      <c r="E22" s="33"/>
      <c r="F22" s="16"/>
      <c r="G22" s="33"/>
      <c r="H22" s="16"/>
      <c r="I22" s="33"/>
    </row>
    <row r="23" spans="1:9" ht="20.5" customHeight="1" x14ac:dyDescent="0.65">
      <c r="A23" s="36" t="s">
        <v>87</v>
      </c>
      <c r="B23" s="163">
        <v>6</v>
      </c>
      <c r="C23" s="18">
        <v>-12254</v>
      </c>
      <c r="D23" s="16"/>
      <c r="E23" s="18">
        <f>-'PL8'!E15</f>
        <v>-19804</v>
      </c>
      <c r="G23" s="18">
        <v>-12254</v>
      </c>
      <c r="I23" s="18">
        <f>-'PL8'!I15</f>
        <v>-19804</v>
      </c>
    </row>
    <row r="24" spans="1:9" ht="20.5" customHeight="1" x14ac:dyDescent="0.65">
      <c r="A24" s="36" t="s">
        <v>94</v>
      </c>
      <c r="C24" s="16">
        <v>-9969</v>
      </c>
      <c r="D24" s="16"/>
      <c r="E24" s="16">
        <v>-8656</v>
      </c>
      <c r="F24" s="16"/>
      <c r="G24" s="16">
        <v>-9969</v>
      </c>
      <c r="H24" s="16"/>
      <c r="I24" s="16">
        <v>-8656</v>
      </c>
    </row>
    <row r="25" spans="1:9" ht="20.5" customHeight="1" x14ac:dyDescent="0.65">
      <c r="A25" t="s">
        <v>202</v>
      </c>
      <c r="C25" s="16">
        <v>-530</v>
      </c>
      <c r="D25" s="16"/>
      <c r="E25" s="243">
        <v>-9</v>
      </c>
      <c r="F25" s="16"/>
      <c r="G25" s="16">
        <v>-530</v>
      </c>
      <c r="H25" s="16"/>
      <c r="I25" s="243">
        <v>-9</v>
      </c>
    </row>
    <row r="26" spans="1:9" ht="20.5" customHeight="1" x14ac:dyDescent="0.65">
      <c r="A26" t="s">
        <v>203</v>
      </c>
      <c r="B26" s="163">
        <v>5</v>
      </c>
      <c r="C26" s="16">
        <f>-'PL8'!C30</f>
        <v>-42684</v>
      </c>
      <c r="D26" s="16"/>
      <c r="E26" s="16">
        <f>-'PL8'!E30</f>
        <v>7393</v>
      </c>
      <c r="F26" s="16"/>
      <c r="G26" s="175">
        <v>0</v>
      </c>
      <c r="H26" s="16"/>
      <c r="I26" s="175">
        <v>0</v>
      </c>
    </row>
    <row r="27" spans="1:9" ht="20.5" customHeight="1" x14ac:dyDescent="0.65">
      <c r="A27" s="36" t="s">
        <v>93</v>
      </c>
      <c r="C27" s="17">
        <v>-1189</v>
      </c>
      <c r="D27" s="16"/>
      <c r="E27" s="17">
        <f>-'PL8'!E17</f>
        <v>-1765</v>
      </c>
      <c r="F27" s="16"/>
      <c r="G27" s="17">
        <v>-1189</v>
      </c>
      <c r="H27" s="16"/>
      <c r="I27" s="16">
        <f>-'PL8'!I17</f>
        <v>-121749</v>
      </c>
    </row>
    <row r="28" spans="1:9" ht="20.5" customHeight="1" x14ac:dyDescent="0.65">
      <c r="A28" s="36" t="s">
        <v>42</v>
      </c>
      <c r="C28" s="100">
        <v>-4474</v>
      </c>
      <c r="D28" s="16"/>
      <c r="E28" s="100">
        <v>-5565</v>
      </c>
      <c r="F28" s="16"/>
      <c r="G28" s="100">
        <v>-4474</v>
      </c>
      <c r="H28" s="16"/>
      <c r="I28" s="100">
        <v>-5564</v>
      </c>
    </row>
    <row r="29" spans="1:9" ht="20.5" customHeight="1" x14ac:dyDescent="0.7">
      <c r="A29" s="44"/>
      <c r="B29" s="45"/>
      <c r="C29" s="19">
        <f>SUM(C12:C28)</f>
        <v>183932</v>
      </c>
      <c r="D29" s="19"/>
      <c r="E29" s="19">
        <f>SUM(E12:E28)</f>
        <v>174406</v>
      </c>
      <c r="F29" s="19"/>
      <c r="G29" s="19">
        <f>SUM(G12:G28)</f>
        <v>183932</v>
      </c>
      <c r="H29" s="19"/>
      <c r="I29" s="19">
        <f>SUM(I12:I28)</f>
        <v>174405</v>
      </c>
    </row>
    <row r="30" spans="1:9" ht="20.5" customHeight="1" x14ac:dyDescent="0.65">
      <c r="A30" s="74" t="s">
        <v>37</v>
      </c>
      <c r="C30" s="16"/>
      <c r="D30" s="16"/>
      <c r="E30" s="16"/>
      <c r="F30" s="16"/>
      <c r="G30" s="16"/>
      <c r="H30" s="16"/>
      <c r="I30" s="16"/>
    </row>
    <row r="31" spans="1:9" ht="20.5" customHeight="1" x14ac:dyDescent="0.65">
      <c r="A31" s="36" t="s">
        <v>41</v>
      </c>
      <c r="C31" s="16">
        <v>-1201</v>
      </c>
      <c r="D31" s="16"/>
      <c r="E31" s="16">
        <v>-660</v>
      </c>
      <c r="F31" s="16"/>
      <c r="G31" s="16">
        <v>-1201</v>
      </c>
      <c r="H31" s="16"/>
      <c r="I31" s="16">
        <v>-660</v>
      </c>
    </row>
    <row r="32" spans="1:9" ht="20.5" customHeight="1" x14ac:dyDescent="0.65">
      <c r="A32" s="164" t="s">
        <v>129</v>
      </c>
      <c r="C32" s="16">
        <v>1031</v>
      </c>
      <c r="D32" s="16"/>
      <c r="E32" s="16">
        <v>1295</v>
      </c>
      <c r="F32" s="16"/>
      <c r="G32" s="16">
        <v>1031</v>
      </c>
      <c r="H32" s="16"/>
      <c r="I32" s="16">
        <v>1295</v>
      </c>
    </row>
    <row r="33" spans="1:9" ht="20.5" customHeight="1" x14ac:dyDescent="0.65">
      <c r="A33" s="31" t="s">
        <v>130</v>
      </c>
      <c r="C33" s="16">
        <v>450</v>
      </c>
      <c r="D33" s="16"/>
      <c r="E33" s="16">
        <v>-326</v>
      </c>
      <c r="F33" s="16"/>
      <c r="G33" s="16">
        <v>450</v>
      </c>
      <c r="H33" s="16"/>
      <c r="I33" s="16">
        <v>296</v>
      </c>
    </row>
    <row r="34" spans="1:9" ht="20.5" customHeight="1" x14ac:dyDescent="0.65">
      <c r="A34" s="36" t="s">
        <v>52</v>
      </c>
      <c r="C34" s="243">
        <v>181866</v>
      </c>
      <c r="D34" s="16"/>
      <c r="E34" s="175">
        <v>0</v>
      </c>
      <c r="F34" s="16"/>
      <c r="G34" s="243">
        <v>181866</v>
      </c>
      <c r="H34" s="16"/>
      <c r="I34" s="175">
        <v>0</v>
      </c>
    </row>
    <row r="35" spans="1:9" ht="20.5" customHeight="1" x14ac:dyDescent="0.65">
      <c r="A35" s="36" t="s">
        <v>4</v>
      </c>
      <c r="C35" s="17">
        <v>-245</v>
      </c>
      <c r="D35" s="17"/>
      <c r="E35" s="17">
        <v>-340</v>
      </c>
      <c r="F35" s="17"/>
      <c r="G35" s="17">
        <v>-245</v>
      </c>
      <c r="H35" s="17"/>
      <c r="I35" s="17">
        <v>-340</v>
      </c>
    </row>
    <row r="36" spans="1:9" ht="20.5" customHeight="1" x14ac:dyDescent="0.65">
      <c r="A36" s="36" t="s">
        <v>133</v>
      </c>
      <c r="C36" s="16">
        <v>-2470</v>
      </c>
      <c r="D36" s="16"/>
      <c r="E36" s="16">
        <v>384</v>
      </c>
      <c r="F36" s="16"/>
      <c r="G36" s="16">
        <v>-2470</v>
      </c>
      <c r="H36" s="16"/>
      <c r="I36" s="16">
        <v>384</v>
      </c>
    </row>
    <row r="37" spans="1:9" ht="20.5" customHeight="1" x14ac:dyDescent="0.65">
      <c r="A37" s="36" t="s">
        <v>10</v>
      </c>
      <c r="C37" s="16">
        <v>13961</v>
      </c>
      <c r="D37" s="16"/>
      <c r="E37" s="16">
        <v>-5933</v>
      </c>
      <c r="F37" s="16"/>
      <c r="G37" s="16">
        <v>13961</v>
      </c>
      <c r="H37" s="16"/>
      <c r="I37" s="16">
        <v>-5933</v>
      </c>
    </row>
    <row r="38" spans="1:9" ht="20.5" customHeight="1" x14ac:dyDescent="0.65">
      <c r="A38" s="31" t="s">
        <v>135</v>
      </c>
      <c r="C38" s="20">
        <v>-7619</v>
      </c>
      <c r="D38" s="21"/>
      <c r="E38" s="20">
        <v>-17385</v>
      </c>
      <c r="F38" s="21"/>
      <c r="G38" s="20">
        <v>-7619</v>
      </c>
      <c r="H38" s="21"/>
      <c r="I38" s="20">
        <v>-17926</v>
      </c>
    </row>
    <row r="39" spans="1:9" ht="20.5" customHeight="1" x14ac:dyDescent="0.65">
      <c r="A39" s="36" t="s">
        <v>81</v>
      </c>
      <c r="C39" s="47">
        <v>252</v>
      </c>
      <c r="D39" s="21"/>
      <c r="E39" s="47">
        <v>431</v>
      </c>
      <c r="F39" s="16"/>
      <c r="G39" s="47">
        <v>252</v>
      </c>
      <c r="H39" s="16"/>
      <c r="I39" s="47">
        <v>431</v>
      </c>
    </row>
    <row r="40" spans="1:9" ht="20.5" customHeight="1" x14ac:dyDescent="0.65">
      <c r="A40" s="31" t="s">
        <v>137</v>
      </c>
      <c r="C40" s="16">
        <v>-142</v>
      </c>
      <c r="D40" s="21"/>
      <c r="E40" s="16">
        <v>-427</v>
      </c>
      <c r="F40" s="33"/>
      <c r="G40" s="16">
        <v>-142</v>
      </c>
      <c r="H40" s="33"/>
      <c r="I40" s="16">
        <v>-427</v>
      </c>
    </row>
    <row r="41" spans="1:9" ht="20.5" customHeight="1" x14ac:dyDescent="0.65">
      <c r="A41" s="36" t="s">
        <v>157</v>
      </c>
      <c r="C41" s="47">
        <v>-2027</v>
      </c>
      <c r="D41" s="16"/>
      <c r="E41" s="47">
        <v>-1353</v>
      </c>
      <c r="F41" s="16"/>
      <c r="G41" s="47">
        <v>-2027</v>
      </c>
      <c r="H41" s="16"/>
      <c r="I41" s="47">
        <v>-1353</v>
      </c>
    </row>
    <row r="42" spans="1:9" ht="20.5" customHeight="1" x14ac:dyDescent="0.65">
      <c r="A42" s="36" t="s">
        <v>71</v>
      </c>
      <c r="C42" s="16">
        <v>2868</v>
      </c>
      <c r="D42" s="21"/>
      <c r="E42" s="16">
        <v>1071</v>
      </c>
      <c r="F42" s="33"/>
      <c r="G42" s="16">
        <v>2868</v>
      </c>
      <c r="H42" s="33"/>
      <c r="I42" s="16">
        <v>1071</v>
      </c>
    </row>
    <row r="43" spans="1:9" ht="20.5" hidden="1" customHeight="1" x14ac:dyDescent="0.65">
      <c r="A43" s="36" t="s">
        <v>116</v>
      </c>
      <c r="C43" s="33"/>
      <c r="D43" s="21"/>
      <c r="E43" s="33"/>
      <c r="F43" s="33"/>
      <c r="G43" s="33"/>
      <c r="H43" s="33"/>
      <c r="I43" s="33"/>
    </row>
    <row r="44" spans="1:9" ht="20.5" customHeight="1" x14ac:dyDescent="0.65">
      <c r="A44" s="101" t="s">
        <v>122</v>
      </c>
      <c r="C44" s="68">
        <f>SUM(C29:C43)</f>
        <v>370656</v>
      </c>
      <c r="D44" s="16"/>
      <c r="E44" s="68">
        <f>SUM(E29:E43)</f>
        <v>151163</v>
      </c>
      <c r="F44" s="16"/>
      <c r="G44" s="68">
        <f>SUM(G29:G43)</f>
        <v>370656</v>
      </c>
      <c r="H44" s="16"/>
      <c r="I44" s="68">
        <f>SUM(I29:I43)</f>
        <v>151243</v>
      </c>
    </row>
    <row r="45" spans="1:9" ht="20.5" customHeight="1" x14ac:dyDescent="0.65">
      <c r="A45" s="101" t="s">
        <v>211</v>
      </c>
      <c r="C45" s="54">
        <v>-8065</v>
      </c>
      <c r="D45" s="21"/>
      <c r="E45" s="54">
        <v>-8150</v>
      </c>
      <c r="F45" s="21"/>
      <c r="G45" s="54">
        <v>-8065</v>
      </c>
      <c r="H45" s="21"/>
      <c r="I45" s="54">
        <f>E45</f>
        <v>-8150</v>
      </c>
    </row>
    <row r="46" spans="1:9" ht="20.5" customHeight="1" x14ac:dyDescent="0.7">
      <c r="A46" s="44" t="s">
        <v>89</v>
      </c>
      <c r="B46" s="45"/>
      <c r="C46" s="22">
        <f>SUM(C44:C45)</f>
        <v>362591</v>
      </c>
      <c r="D46" s="23"/>
      <c r="E46" s="22">
        <f>SUM(E44:E45)</f>
        <v>143013</v>
      </c>
      <c r="F46" s="23"/>
      <c r="G46" s="22">
        <f>SUM(G44:G45)</f>
        <v>362591</v>
      </c>
      <c r="H46" s="23"/>
      <c r="I46" s="22">
        <f>SUM(I44:I45)</f>
        <v>143093</v>
      </c>
    </row>
    <row r="47" spans="1:9" ht="21.5" customHeight="1" x14ac:dyDescent="0.7">
      <c r="A47" s="44"/>
      <c r="B47" s="45"/>
      <c r="C47" s="25"/>
      <c r="D47" s="23"/>
      <c r="E47" s="25"/>
      <c r="F47" s="23"/>
      <c r="G47" s="25"/>
      <c r="H47" s="23"/>
      <c r="I47" s="25"/>
    </row>
    <row r="48" spans="1:9" ht="23.15" customHeight="1" x14ac:dyDescent="0.7">
      <c r="A48" s="65" t="s">
        <v>187</v>
      </c>
      <c r="B48" s="66"/>
      <c r="C48" s="17"/>
      <c r="D48" s="17"/>
      <c r="E48" s="17"/>
      <c r="F48" s="17"/>
      <c r="G48" s="17"/>
      <c r="H48" s="17"/>
      <c r="I48" s="17"/>
    </row>
    <row r="49" spans="1:9" ht="23.15" customHeight="1" x14ac:dyDescent="0.7">
      <c r="A49" s="12" t="s">
        <v>65</v>
      </c>
      <c r="B49" s="66"/>
      <c r="C49" s="24" t="s">
        <v>19</v>
      </c>
      <c r="D49" s="17"/>
      <c r="E49" s="24" t="s">
        <v>19</v>
      </c>
      <c r="F49" s="17"/>
      <c r="G49" s="24" t="s">
        <v>19</v>
      </c>
      <c r="H49" s="17"/>
      <c r="I49" s="24" t="s">
        <v>19</v>
      </c>
    </row>
    <row r="50" spans="1:9" ht="22" customHeight="1" x14ac:dyDescent="0.7">
      <c r="A50" s="58"/>
      <c r="B50" s="115"/>
      <c r="C50" s="31"/>
      <c r="D50" s="31"/>
      <c r="E50" s="31"/>
      <c r="F50" s="31"/>
      <c r="G50" s="113"/>
      <c r="H50" s="113"/>
      <c r="I50" s="183"/>
    </row>
    <row r="51" spans="1:9" ht="22" customHeight="1" x14ac:dyDescent="0.7">
      <c r="A51" s="58"/>
      <c r="B51" s="213"/>
      <c r="C51" s="214" t="s">
        <v>188</v>
      </c>
      <c r="D51"/>
      <c r="E51"/>
      <c r="F51" s="31"/>
      <c r="G51" s="211"/>
      <c r="H51" s="211"/>
      <c r="I51" s="211"/>
    </row>
    <row r="52" spans="1:9" ht="22" customHeight="1" x14ac:dyDescent="0.7">
      <c r="A52" s="58"/>
      <c r="B52" s="213"/>
      <c r="C52" s="214" t="s">
        <v>189</v>
      </c>
      <c r="D52"/>
      <c r="E52"/>
      <c r="F52" s="31"/>
      <c r="G52" s="211"/>
      <c r="H52" s="211"/>
      <c r="I52" s="211"/>
    </row>
    <row r="53" spans="1:9" ht="22" customHeight="1" x14ac:dyDescent="0.7">
      <c r="A53" s="58"/>
      <c r="B53" s="46"/>
      <c r="C53" s="214" t="s">
        <v>190</v>
      </c>
      <c r="D53" s="191"/>
      <c r="E53" s="214" t="s">
        <v>139</v>
      </c>
      <c r="F53" s="42"/>
      <c r="G53" s="261" t="s">
        <v>57</v>
      </c>
      <c r="H53" s="261"/>
      <c r="I53" s="261"/>
    </row>
    <row r="54" spans="1:9" ht="22" customHeight="1" x14ac:dyDescent="0.65">
      <c r="A54" s="58"/>
      <c r="B54" s="46"/>
      <c r="C54" s="271" t="s">
        <v>109</v>
      </c>
      <c r="D54" s="273"/>
      <c r="E54" s="273"/>
      <c r="F54" s="42"/>
      <c r="G54" s="271" t="s">
        <v>109</v>
      </c>
      <c r="H54" s="273"/>
      <c r="I54" s="273"/>
    </row>
    <row r="55" spans="1:9" ht="22" customHeight="1" x14ac:dyDescent="0.65">
      <c r="A55" s="58"/>
      <c r="B55" s="46"/>
      <c r="C55" s="271" t="s">
        <v>106</v>
      </c>
      <c r="D55" s="271"/>
      <c r="E55" s="271"/>
      <c r="F55" s="42"/>
      <c r="G55" s="271" t="s">
        <v>106</v>
      </c>
      <c r="H55" s="271"/>
      <c r="I55" s="271"/>
    </row>
    <row r="56" spans="1:9" ht="22" customHeight="1" x14ac:dyDescent="0.65">
      <c r="A56" s="58"/>
      <c r="B56" s="132" t="s">
        <v>1</v>
      </c>
      <c r="C56" s="62">
        <v>2563</v>
      </c>
      <c r="D56" s="62"/>
      <c r="E56" s="62">
        <v>2562</v>
      </c>
      <c r="F56" s="30"/>
      <c r="G56" s="62">
        <v>2563</v>
      </c>
      <c r="H56" s="62"/>
      <c r="I56" s="62">
        <v>2562</v>
      </c>
    </row>
    <row r="57" spans="1:9" ht="22" customHeight="1" x14ac:dyDescent="0.65">
      <c r="A57" s="58"/>
      <c r="B57" s="46"/>
      <c r="C57" s="272" t="s">
        <v>62</v>
      </c>
      <c r="D57" s="272"/>
      <c r="E57" s="272"/>
      <c r="F57" s="272"/>
      <c r="G57" s="272"/>
      <c r="H57" s="272"/>
      <c r="I57" s="272"/>
    </row>
    <row r="58" spans="1:9" ht="22" customHeight="1" x14ac:dyDescent="0.7">
      <c r="A58" s="73" t="s">
        <v>28</v>
      </c>
      <c r="B58" s="45"/>
      <c r="C58" s="16"/>
      <c r="D58" s="16"/>
      <c r="E58" s="16"/>
      <c r="F58" s="16"/>
      <c r="G58" s="16"/>
      <c r="H58" s="16"/>
      <c r="I58" s="16"/>
    </row>
    <row r="59" spans="1:9" ht="22" customHeight="1" x14ac:dyDescent="0.65">
      <c r="A59" t="s">
        <v>204</v>
      </c>
      <c r="B59" s="102"/>
      <c r="C59" s="55">
        <v>420000</v>
      </c>
      <c r="D59" s="19"/>
      <c r="E59" s="55">
        <v>200000</v>
      </c>
      <c r="F59" s="19"/>
      <c r="G59" s="55">
        <v>420000</v>
      </c>
      <c r="H59" s="19"/>
      <c r="I59" s="55">
        <v>200000</v>
      </c>
    </row>
    <row r="60" spans="1:9" ht="22" customHeight="1" x14ac:dyDescent="0.65">
      <c r="A60" t="s">
        <v>205</v>
      </c>
      <c r="B60" s="102"/>
      <c r="C60" s="55">
        <v>-420000</v>
      </c>
      <c r="D60" s="19"/>
      <c r="E60" s="55">
        <v>-470000</v>
      </c>
      <c r="F60" s="19"/>
      <c r="G60" s="55">
        <v>-420000</v>
      </c>
      <c r="H60" s="19"/>
      <c r="I60" s="55">
        <v>-470000</v>
      </c>
    </row>
    <row r="61" spans="1:9" ht="22" customHeight="1" x14ac:dyDescent="0.65">
      <c r="A61" s="164" t="s">
        <v>171</v>
      </c>
      <c r="C61" s="109">
        <v>0</v>
      </c>
      <c r="D61" s="19"/>
      <c r="E61" s="109">
        <v>0</v>
      </c>
      <c r="F61" s="19"/>
      <c r="G61" s="109">
        <v>0</v>
      </c>
      <c r="H61" s="19"/>
      <c r="I61" s="47">
        <v>-8200</v>
      </c>
    </row>
    <row r="62" spans="1:9" ht="22" hidden="1" customHeight="1" x14ac:dyDescent="0.65">
      <c r="A62" s="36" t="s">
        <v>125</v>
      </c>
      <c r="C62" s="109"/>
      <c r="D62" s="16"/>
      <c r="E62" s="109">
        <v>0</v>
      </c>
      <c r="F62" s="16"/>
      <c r="G62" s="109"/>
      <c r="H62" s="16"/>
      <c r="I62" s="109">
        <v>0</v>
      </c>
    </row>
    <row r="63" spans="1:9" ht="22" customHeight="1" x14ac:dyDescent="0.65">
      <c r="A63" t="s">
        <v>206</v>
      </c>
      <c r="C63" s="109">
        <v>0</v>
      </c>
      <c r="D63" s="16"/>
      <c r="E63" s="109">
        <v>0</v>
      </c>
      <c r="F63" s="16"/>
      <c r="G63" s="259">
        <v>2412</v>
      </c>
      <c r="H63" s="16"/>
      <c r="I63" s="109">
        <v>0</v>
      </c>
    </row>
    <row r="64" spans="1:9" ht="22" customHeight="1" x14ac:dyDescent="0.65">
      <c r="A64" t="s">
        <v>174</v>
      </c>
      <c r="C64" s="259">
        <v>-7</v>
      </c>
      <c r="D64" s="16"/>
      <c r="E64" s="109">
        <v>0</v>
      </c>
      <c r="F64" s="16"/>
      <c r="G64" s="259">
        <v>-7</v>
      </c>
      <c r="H64" s="16"/>
      <c r="I64" s="109">
        <v>0</v>
      </c>
    </row>
    <row r="65" spans="1:9" ht="22" customHeight="1" x14ac:dyDescent="0.65">
      <c r="A65" s="36" t="s">
        <v>212</v>
      </c>
      <c r="B65" s="37">
        <v>5</v>
      </c>
      <c r="C65" s="55">
        <v>-9013</v>
      </c>
      <c r="D65" s="19"/>
      <c r="E65" s="109">
        <v>0</v>
      </c>
      <c r="F65" s="19"/>
      <c r="G65" s="55">
        <v>-9013</v>
      </c>
      <c r="H65" s="19"/>
      <c r="I65" s="109">
        <v>0</v>
      </c>
    </row>
    <row r="66" spans="1:9" ht="22" customHeight="1" x14ac:dyDescent="0.65">
      <c r="A66" s="36" t="s">
        <v>90</v>
      </c>
      <c r="C66" s="103">
        <v>1112</v>
      </c>
      <c r="D66" s="16"/>
      <c r="E66" s="103">
        <v>1744</v>
      </c>
      <c r="F66" s="16"/>
      <c r="G66" s="103">
        <v>1112</v>
      </c>
      <c r="H66" s="16"/>
      <c r="I66" s="103">
        <v>1744</v>
      </c>
    </row>
    <row r="67" spans="1:9" ht="22" customHeight="1" x14ac:dyDescent="0.65">
      <c r="A67" s="36" t="s">
        <v>124</v>
      </c>
      <c r="C67" s="103">
        <v>-49180</v>
      </c>
      <c r="D67" s="16"/>
      <c r="E67" s="103">
        <v>-22076</v>
      </c>
      <c r="F67" s="16"/>
      <c r="G67" s="103">
        <v>-49180</v>
      </c>
      <c r="H67" s="16"/>
      <c r="I67" s="103">
        <v>-12772</v>
      </c>
    </row>
    <row r="68" spans="1:9" ht="22" customHeight="1" x14ac:dyDescent="0.65">
      <c r="A68" s="36" t="s">
        <v>117</v>
      </c>
      <c r="C68" s="109">
        <v>0</v>
      </c>
      <c r="D68" s="16"/>
      <c r="E68" s="103">
        <v>-5890</v>
      </c>
      <c r="F68" s="16"/>
      <c r="G68" s="109">
        <v>0</v>
      </c>
      <c r="H68" s="16"/>
      <c r="I68" s="103">
        <v>-5890</v>
      </c>
    </row>
    <row r="69" spans="1:9" ht="22" customHeight="1" x14ac:dyDescent="0.65">
      <c r="A69" s="36" t="s">
        <v>93</v>
      </c>
      <c r="C69" s="55">
        <v>1189</v>
      </c>
      <c r="D69" s="16"/>
      <c r="E69" s="55">
        <v>121749</v>
      </c>
      <c r="F69" s="16"/>
      <c r="G69" s="55">
        <v>1189</v>
      </c>
      <c r="H69" s="16"/>
      <c r="I69" s="55">
        <v>121749</v>
      </c>
    </row>
    <row r="70" spans="1:9" ht="22" customHeight="1" x14ac:dyDescent="0.65">
      <c r="A70" s="36" t="s">
        <v>42</v>
      </c>
      <c r="C70" s="20">
        <v>6062</v>
      </c>
      <c r="D70" s="16"/>
      <c r="E70" s="20">
        <v>4771</v>
      </c>
      <c r="F70" s="16"/>
      <c r="G70" s="20">
        <v>6062</v>
      </c>
      <c r="H70" s="16"/>
      <c r="I70" s="20">
        <v>4750</v>
      </c>
    </row>
    <row r="71" spans="1:9" ht="22" customHeight="1" x14ac:dyDescent="0.7">
      <c r="A71" s="44" t="s">
        <v>214</v>
      </c>
      <c r="B71" s="45"/>
      <c r="C71" s="22">
        <f>SUM(C59:C70)</f>
        <v>-49837</v>
      </c>
      <c r="D71" s="23"/>
      <c r="E71" s="22">
        <f>SUM(E59:E70)</f>
        <v>-169702</v>
      </c>
      <c r="F71" s="23"/>
      <c r="G71" s="22">
        <f>SUM(G59:G70)</f>
        <v>-47425</v>
      </c>
      <c r="H71" s="23"/>
      <c r="I71" s="22">
        <f>SUM(I59:I70)</f>
        <v>-168619</v>
      </c>
    </row>
    <row r="72" spans="1:9" ht="22" customHeight="1" x14ac:dyDescent="0.7">
      <c r="A72" s="44"/>
      <c r="B72" s="45"/>
      <c r="C72" s="25"/>
      <c r="D72" s="23"/>
      <c r="E72" s="25"/>
      <c r="F72" s="23"/>
      <c r="G72" s="25"/>
      <c r="H72" s="23"/>
      <c r="I72" s="25"/>
    </row>
    <row r="73" spans="1:9" ht="22" customHeight="1" x14ac:dyDescent="0.7">
      <c r="A73" s="73" t="s">
        <v>29</v>
      </c>
      <c r="B73" s="45"/>
      <c r="C73" s="16"/>
      <c r="D73" s="16"/>
      <c r="E73" s="16"/>
      <c r="F73" s="16"/>
      <c r="G73" s="16"/>
      <c r="H73" s="16"/>
      <c r="I73" s="16"/>
    </row>
    <row r="74" spans="1:9" ht="22" customHeight="1" x14ac:dyDescent="0.65">
      <c r="A74" s="36" t="s">
        <v>169</v>
      </c>
      <c r="C74" s="26">
        <v>-17</v>
      </c>
      <c r="D74" s="16"/>
      <c r="E74" s="26">
        <v>44</v>
      </c>
      <c r="F74" s="16"/>
      <c r="G74" s="26">
        <v>-17</v>
      </c>
      <c r="H74" s="16"/>
      <c r="I74" s="26">
        <v>44</v>
      </c>
    </row>
    <row r="75" spans="1:9" ht="22" customHeight="1" x14ac:dyDescent="0.65">
      <c r="A75" t="s">
        <v>207</v>
      </c>
      <c r="C75" s="16"/>
      <c r="D75" s="16"/>
      <c r="E75" s="109"/>
      <c r="F75" s="16"/>
      <c r="G75" s="16"/>
      <c r="H75" s="16"/>
      <c r="I75" s="16"/>
    </row>
    <row r="76" spans="1:9" ht="22" customHeight="1" x14ac:dyDescent="0.65">
      <c r="A76" s="205" t="s">
        <v>208</v>
      </c>
      <c r="C76" s="16">
        <v>-2902</v>
      </c>
      <c r="D76" s="16"/>
      <c r="E76" s="16">
        <v>-4577</v>
      </c>
      <c r="F76" s="16"/>
      <c r="G76" s="16">
        <v>-2902</v>
      </c>
      <c r="H76" s="16"/>
      <c r="I76" s="16">
        <v>-4577</v>
      </c>
    </row>
    <row r="77" spans="1:9" ht="21" hidden="1" customHeight="1" x14ac:dyDescent="0.65">
      <c r="A77" s="36" t="s">
        <v>100</v>
      </c>
      <c r="C77" s="33"/>
      <c r="D77" s="16"/>
      <c r="E77" s="33"/>
      <c r="F77" s="16"/>
      <c r="G77" s="33"/>
      <c r="H77" s="16"/>
      <c r="I77" s="33"/>
    </row>
    <row r="78" spans="1:9" ht="22" customHeight="1" x14ac:dyDescent="0.65">
      <c r="A78" s="164" t="s">
        <v>158</v>
      </c>
      <c r="C78" s="47">
        <v>-20983</v>
      </c>
      <c r="D78" s="16"/>
      <c r="E78" s="47">
        <v>-17983</v>
      </c>
      <c r="F78" s="16"/>
      <c r="G78" s="47">
        <v>-20983</v>
      </c>
      <c r="H78" s="16"/>
      <c r="I78" s="47">
        <v>-17983</v>
      </c>
    </row>
    <row r="79" spans="1:9" ht="22" customHeight="1" x14ac:dyDescent="0.65">
      <c r="A79" t="s">
        <v>209</v>
      </c>
      <c r="C79" s="47">
        <v>-72972</v>
      </c>
      <c r="D79" s="16"/>
      <c r="E79" s="109">
        <v>0</v>
      </c>
      <c r="F79" s="16"/>
      <c r="G79" s="47">
        <v>-72972</v>
      </c>
      <c r="H79" s="16"/>
      <c r="I79" s="109">
        <v>0</v>
      </c>
    </row>
    <row r="80" spans="1:9" ht="22" customHeight="1" x14ac:dyDescent="0.65">
      <c r="A80" s="36" t="s">
        <v>123</v>
      </c>
      <c r="B80" s="37">
        <v>10</v>
      </c>
      <c r="C80" s="17">
        <v>-158204</v>
      </c>
      <c r="D80" s="16"/>
      <c r="E80" s="17">
        <v>-184343</v>
      </c>
      <c r="F80" s="16"/>
      <c r="G80" s="17">
        <v>-158204</v>
      </c>
      <c r="H80" s="16"/>
      <c r="I80" s="17">
        <v>-184343</v>
      </c>
    </row>
    <row r="81" spans="1:14" ht="22" customHeight="1" x14ac:dyDescent="0.65">
      <c r="A81" s="36" t="s">
        <v>91</v>
      </c>
      <c r="C81" s="17">
        <v>-691</v>
      </c>
      <c r="D81" s="16"/>
      <c r="E81" s="17">
        <v>-764</v>
      </c>
      <c r="F81" s="16"/>
      <c r="G81" s="17">
        <v>-691</v>
      </c>
      <c r="H81" s="16"/>
      <c r="I81" s="17">
        <v>-764</v>
      </c>
    </row>
    <row r="82" spans="1:14" ht="22" customHeight="1" x14ac:dyDescent="0.7">
      <c r="A82" s="44" t="s">
        <v>104</v>
      </c>
      <c r="B82" s="45"/>
      <c r="C82" s="22">
        <f>SUM(C74:C81)</f>
        <v>-255769</v>
      </c>
      <c r="D82" s="23"/>
      <c r="E82" s="22">
        <f>SUM(E74:E81)</f>
        <v>-207623</v>
      </c>
      <c r="F82" s="23"/>
      <c r="G82" s="22">
        <f>SUM(G74:G81)</f>
        <v>-255769</v>
      </c>
      <c r="H82" s="23"/>
      <c r="I82" s="22">
        <f>SUM(I74:I81)</f>
        <v>-207623</v>
      </c>
    </row>
    <row r="83" spans="1:14" ht="22" customHeight="1" x14ac:dyDescent="0.7">
      <c r="A83" s="44"/>
      <c r="B83" s="45"/>
      <c r="C83" s="25"/>
      <c r="D83" s="23"/>
      <c r="E83" s="25"/>
      <c r="F83" s="23"/>
      <c r="G83" s="25"/>
      <c r="H83" s="23"/>
      <c r="I83" s="25"/>
    </row>
    <row r="84" spans="1:14" ht="22" customHeight="1" x14ac:dyDescent="0.7">
      <c r="A84" s="44" t="s">
        <v>166</v>
      </c>
      <c r="B84" s="45"/>
      <c r="C84" s="23">
        <f>SUM(C46+C71+C82)</f>
        <v>56985</v>
      </c>
      <c r="D84" s="23"/>
      <c r="E84" s="23">
        <f>SUM(E46+E71+E82)</f>
        <v>-234312</v>
      </c>
      <c r="F84" s="23"/>
      <c r="G84" s="23">
        <f>SUM(G46+G71+G82)</f>
        <v>59397</v>
      </c>
      <c r="H84" s="23"/>
      <c r="I84" s="23">
        <f>SUM(I46+I71+I82)</f>
        <v>-233149</v>
      </c>
    </row>
    <row r="85" spans="1:14" ht="22" customHeight="1" x14ac:dyDescent="0.65">
      <c r="A85" s="36" t="s">
        <v>164</v>
      </c>
      <c r="C85" s="27">
        <f>'BL3-5'!E12</f>
        <v>345842</v>
      </c>
      <c r="D85" s="16"/>
      <c r="E85" s="27">
        <v>472317</v>
      </c>
      <c r="F85" s="16"/>
      <c r="G85" s="27">
        <f>'BL3-5'!I12</f>
        <v>343430</v>
      </c>
      <c r="H85" s="16"/>
      <c r="I85" s="27">
        <v>471059</v>
      </c>
    </row>
    <row r="86" spans="1:14" ht="22" customHeight="1" thickBot="1" x14ac:dyDescent="0.75">
      <c r="A86" s="44" t="s">
        <v>165</v>
      </c>
      <c r="C86" s="28">
        <f>SUM(C84:C85)</f>
        <v>402827</v>
      </c>
      <c r="D86" s="23"/>
      <c r="E86" s="28">
        <f>SUM(E84:E85)</f>
        <v>238005</v>
      </c>
      <c r="F86" s="23"/>
      <c r="G86" s="28">
        <f>SUM(G84:G85)</f>
        <v>402827</v>
      </c>
      <c r="H86" s="23"/>
      <c r="I86" s="28">
        <f>SUM(I84:I85)</f>
        <v>237910</v>
      </c>
      <c r="L86" s="105"/>
      <c r="N86" s="105"/>
    </row>
    <row r="87" spans="1:14" ht="22" customHeight="1" thickTop="1" x14ac:dyDescent="0.7">
      <c r="A87" s="44"/>
      <c r="B87" s="45"/>
    </row>
    <row r="88" spans="1:14" ht="22" customHeight="1" x14ac:dyDescent="0.7">
      <c r="A88" s="73" t="s">
        <v>68</v>
      </c>
      <c r="B88" s="45"/>
      <c r="C88" s="106"/>
      <c r="D88" s="106"/>
      <c r="E88" s="106"/>
      <c r="F88" s="106"/>
      <c r="G88" s="106"/>
      <c r="H88" s="106"/>
      <c r="I88" s="106"/>
    </row>
    <row r="89" spans="1:14" ht="22" customHeight="1" x14ac:dyDescent="0.7">
      <c r="A89" s="101" t="s">
        <v>92</v>
      </c>
      <c r="B89" s="45"/>
      <c r="C89" s="109">
        <v>0</v>
      </c>
      <c r="D89" s="106"/>
      <c r="E89" s="47">
        <v>2515</v>
      </c>
      <c r="F89" s="106"/>
      <c r="G89" s="109">
        <v>0</v>
      </c>
      <c r="H89" s="106"/>
      <c r="I89" s="47">
        <v>2515</v>
      </c>
    </row>
    <row r="90" spans="1:14" ht="22" customHeight="1" x14ac:dyDescent="0.65">
      <c r="A90" s="36" t="s">
        <v>70</v>
      </c>
      <c r="C90" s="17">
        <v>-11500</v>
      </c>
      <c r="D90" s="17"/>
      <c r="E90" s="17">
        <v>1129</v>
      </c>
      <c r="F90" s="17"/>
      <c r="G90" s="17">
        <v>-11500</v>
      </c>
      <c r="H90" s="17"/>
      <c r="I90" s="47">
        <v>15760</v>
      </c>
    </row>
    <row r="91" spans="1:14" s="57" customFormat="1" ht="21.75" hidden="1" customHeight="1" x14ac:dyDescent="0.65">
      <c r="A91" s="58" t="s">
        <v>118</v>
      </c>
      <c r="B91" s="46"/>
      <c r="C91" s="17"/>
      <c r="D91" s="17"/>
      <c r="E91" s="17"/>
      <c r="F91" s="17"/>
      <c r="G91" s="17"/>
      <c r="H91" s="17"/>
      <c r="I91" s="17"/>
    </row>
    <row r="92" spans="1:14" s="57" customFormat="1" ht="21.75" hidden="1" customHeight="1" x14ac:dyDescent="0.65">
      <c r="A92" s="58" t="s">
        <v>119</v>
      </c>
      <c r="B92" s="46"/>
      <c r="C92" s="33">
        <v>0</v>
      </c>
      <c r="D92" s="17"/>
      <c r="E92" s="33">
        <v>0</v>
      </c>
      <c r="F92" s="17"/>
      <c r="G92" s="33">
        <v>0</v>
      </c>
      <c r="H92" s="17"/>
      <c r="I92" s="33">
        <v>0</v>
      </c>
      <c r="J92" s="76"/>
    </row>
    <row r="93" spans="1:14" s="57" customFormat="1" ht="21.75" hidden="1" customHeight="1" x14ac:dyDescent="0.65">
      <c r="A93" s="58" t="s">
        <v>118</v>
      </c>
      <c r="B93" s="46"/>
      <c r="C93" s="17"/>
      <c r="D93" s="17"/>
      <c r="E93" s="17"/>
      <c r="F93" s="17"/>
      <c r="G93" s="17"/>
      <c r="H93" s="17"/>
      <c r="I93" s="17"/>
      <c r="J93" s="76"/>
    </row>
    <row r="94" spans="1:14" s="57" customFormat="1" ht="21.75" hidden="1" customHeight="1" x14ac:dyDescent="0.65">
      <c r="A94" s="58" t="s">
        <v>120</v>
      </c>
      <c r="B94" s="46"/>
      <c r="C94" s="33">
        <v>0</v>
      </c>
      <c r="D94" s="17"/>
      <c r="E94" s="33">
        <v>0</v>
      </c>
      <c r="F94" s="17"/>
      <c r="G94" s="33">
        <v>0</v>
      </c>
      <c r="H94" s="17"/>
      <c r="I94" s="33">
        <v>0</v>
      </c>
      <c r="J94" s="76"/>
    </row>
    <row r="95" spans="1:14" s="57" customFormat="1" ht="21.75" customHeight="1" x14ac:dyDescent="0.65">
      <c r="B95" s="46"/>
      <c r="C95" s="104"/>
      <c r="G95" s="105"/>
    </row>
    <row r="96" spans="1:14" s="57" customFormat="1" ht="21.75" customHeight="1" x14ac:dyDescent="0.65">
      <c r="B96" s="46"/>
    </row>
    <row r="97" spans="2:2" s="57" customFormat="1" ht="21.75" customHeight="1" x14ac:dyDescent="0.65">
      <c r="B97" s="46"/>
    </row>
    <row r="98" spans="2:2" s="57" customFormat="1" ht="21.75" customHeight="1" x14ac:dyDescent="0.65">
      <c r="B98" s="46"/>
    </row>
    <row r="99" spans="2:2" s="57" customFormat="1" ht="21.75" customHeight="1" x14ac:dyDescent="0.65">
      <c r="B99" s="46"/>
    </row>
    <row r="100" spans="2:2" s="57" customFormat="1" ht="21.75" customHeight="1" x14ac:dyDescent="0.65">
      <c r="B100" s="46"/>
    </row>
    <row r="101" spans="2:2" s="57" customFormat="1" ht="21.75" customHeight="1" x14ac:dyDescent="0.65">
      <c r="B101" s="46"/>
    </row>
    <row r="102" spans="2:2" s="57" customFormat="1" ht="21.75" customHeight="1" x14ac:dyDescent="0.65">
      <c r="B102" s="46"/>
    </row>
    <row r="103" spans="2:2" s="57" customFormat="1" ht="21.75" customHeight="1" x14ac:dyDescent="0.65">
      <c r="B103" s="46"/>
    </row>
    <row r="104" spans="2:2" s="57" customFormat="1" ht="21.75" customHeight="1" x14ac:dyDescent="0.65">
      <c r="B104" s="46"/>
    </row>
    <row r="105" spans="2:2" s="57" customFormat="1" ht="21.75" customHeight="1" x14ac:dyDescent="0.65">
      <c r="B105" s="46"/>
    </row>
    <row r="106" spans="2:2" s="57" customFormat="1" ht="21.75" customHeight="1" x14ac:dyDescent="0.65">
      <c r="B106" s="46"/>
    </row>
    <row r="107" spans="2:2" s="57" customFormat="1" ht="21.75" customHeight="1" x14ac:dyDescent="0.65">
      <c r="B107" s="46"/>
    </row>
    <row r="108" spans="2:2" s="57" customFormat="1" ht="21.75" customHeight="1" x14ac:dyDescent="0.65">
      <c r="B108" s="46"/>
    </row>
    <row r="109" spans="2:2" s="57" customFormat="1" ht="21.75" customHeight="1" x14ac:dyDescent="0.65">
      <c r="B109" s="46"/>
    </row>
    <row r="110" spans="2:2" s="57" customFormat="1" ht="21.75" customHeight="1" x14ac:dyDescent="0.65">
      <c r="B110" s="46"/>
    </row>
    <row r="111" spans="2:2" s="57" customFormat="1" ht="21.75" customHeight="1" x14ac:dyDescent="0.65">
      <c r="B111" s="46"/>
    </row>
    <row r="112" spans="2:2" s="57" customFormat="1" ht="21.75" customHeight="1" x14ac:dyDescent="0.65">
      <c r="B112" s="46"/>
    </row>
    <row r="113" spans="2:2" s="57" customFormat="1" ht="21.75" customHeight="1" x14ac:dyDescent="0.65">
      <c r="B113" s="46"/>
    </row>
    <row r="114" spans="2:2" s="57" customFormat="1" ht="21.75" customHeight="1" x14ac:dyDescent="0.65">
      <c r="B114" s="46"/>
    </row>
    <row r="115" spans="2:2" s="57" customFormat="1" ht="21.75" customHeight="1" x14ac:dyDescent="0.65">
      <c r="B115" s="46"/>
    </row>
    <row r="116" spans="2:2" s="57" customFormat="1" ht="21.75" customHeight="1" x14ac:dyDescent="0.65">
      <c r="B116" s="46"/>
    </row>
    <row r="117" spans="2:2" s="57" customFormat="1" ht="21.75" customHeight="1" x14ac:dyDescent="0.65">
      <c r="B117" s="46"/>
    </row>
    <row r="118" spans="2:2" s="57" customFormat="1" ht="21.75" customHeight="1" x14ac:dyDescent="0.65">
      <c r="B118" s="46"/>
    </row>
    <row r="119" spans="2:2" s="57" customFormat="1" ht="21.75" customHeight="1" x14ac:dyDescent="0.65">
      <c r="B119" s="46"/>
    </row>
    <row r="120" spans="2:2" s="57" customFormat="1" ht="21.75" customHeight="1" x14ac:dyDescent="0.65">
      <c r="B120" s="46"/>
    </row>
    <row r="121" spans="2:2" s="57" customFormat="1" ht="21.75" customHeight="1" x14ac:dyDescent="0.65">
      <c r="B121" s="46"/>
    </row>
    <row r="122" spans="2:2" s="57" customFormat="1" ht="21.75" customHeight="1" x14ac:dyDescent="0.65">
      <c r="B122" s="46"/>
    </row>
    <row r="123" spans="2:2" s="57" customFormat="1" ht="21.75" customHeight="1" x14ac:dyDescent="0.65">
      <c r="B123" s="46"/>
    </row>
    <row r="124" spans="2:2" s="57" customFormat="1" ht="21.75" customHeight="1" x14ac:dyDescent="0.65">
      <c r="B124" s="46"/>
    </row>
    <row r="125" spans="2:2" s="57" customFormat="1" ht="21.75" customHeight="1" x14ac:dyDescent="0.65">
      <c r="B125" s="46"/>
    </row>
    <row r="126" spans="2:2" s="57" customFormat="1" ht="21.75" customHeight="1" x14ac:dyDescent="0.65">
      <c r="B126" s="46"/>
    </row>
    <row r="127" spans="2:2" s="57" customFormat="1" ht="21.75" customHeight="1" x14ac:dyDescent="0.65">
      <c r="B127" s="46"/>
    </row>
    <row r="128" spans="2:2" s="57" customFormat="1" ht="21.75" customHeight="1" x14ac:dyDescent="0.65">
      <c r="B128" s="46"/>
    </row>
    <row r="129" spans="2:2" s="57" customFormat="1" ht="21.75" customHeight="1" x14ac:dyDescent="0.65">
      <c r="B129" s="46"/>
    </row>
    <row r="130" spans="2:2" s="57" customFormat="1" ht="21.75" customHeight="1" x14ac:dyDescent="0.65">
      <c r="B130" s="46"/>
    </row>
    <row r="131" spans="2:2" s="57" customFormat="1" ht="21.75" customHeight="1" x14ac:dyDescent="0.65">
      <c r="B131" s="46"/>
    </row>
    <row r="132" spans="2:2" s="57" customFormat="1" ht="21.75" customHeight="1" x14ac:dyDescent="0.65">
      <c r="B132" s="46"/>
    </row>
    <row r="133" spans="2:2" s="57" customFormat="1" ht="21.75" customHeight="1" x14ac:dyDescent="0.65">
      <c r="B133" s="46"/>
    </row>
    <row r="134" spans="2:2" s="57" customFormat="1" ht="21.75" customHeight="1" x14ac:dyDescent="0.65">
      <c r="B134" s="46"/>
    </row>
    <row r="135" spans="2:2" s="57" customFormat="1" ht="21.75" customHeight="1" x14ac:dyDescent="0.65">
      <c r="B135" s="46"/>
    </row>
    <row r="136" spans="2:2" s="57" customFormat="1" ht="21.75" customHeight="1" x14ac:dyDescent="0.65">
      <c r="B136" s="46"/>
    </row>
    <row r="137" spans="2:2" s="57" customFormat="1" ht="21.75" customHeight="1" x14ac:dyDescent="0.65">
      <c r="B137" s="46"/>
    </row>
    <row r="138" spans="2:2" s="57" customFormat="1" ht="21.75" customHeight="1" x14ac:dyDescent="0.65">
      <c r="B138" s="46"/>
    </row>
    <row r="139" spans="2:2" s="57" customFormat="1" ht="21.75" customHeight="1" x14ac:dyDescent="0.65">
      <c r="B139" s="46"/>
    </row>
    <row r="140" spans="2:2" s="57" customFormat="1" ht="21.75" customHeight="1" x14ac:dyDescent="0.65">
      <c r="B140" s="46"/>
    </row>
    <row r="141" spans="2:2" s="57" customFormat="1" ht="21.75" customHeight="1" x14ac:dyDescent="0.65">
      <c r="B141" s="46"/>
    </row>
    <row r="142" spans="2:2" s="57" customFormat="1" ht="21.75" customHeight="1" x14ac:dyDescent="0.65">
      <c r="B142" s="46"/>
    </row>
    <row r="143" spans="2:2" s="57" customFormat="1" ht="21.75" customHeight="1" x14ac:dyDescent="0.65">
      <c r="B143" s="46"/>
    </row>
    <row r="144" spans="2:2" s="57" customFormat="1" ht="21.75" customHeight="1" x14ac:dyDescent="0.65">
      <c r="B144" s="46"/>
    </row>
    <row r="145" spans="2:2" s="57" customFormat="1" ht="21.75" customHeight="1" x14ac:dyDescent="0.65">
      <c r="B145" s="46"/>
    </row>
    <row r="146" spans="2:2" s="57" customFormat="1" ht="21.75" customHeight="1" x14ac:dyDescent="0.65">
      <c r="B146" s="46"/>
    </row>
    <row r="147" spans="2:2" s="57" customFormat="1" ht="21.75" customHeight="1" x14ac:dyDescent="0.65">
      <c r="B147" s="46"/>
    </row>
    <row r="148" spans="2:2" s="57" customFormat="1" ht="21.75" customHeight="1" x14ac:dyDescent="0.65">
      <c r="B148" s="46"/>
    </row>
    <row r="149" spans="2:2" s="57" customFormat="1" ht="21.75" customHeight="1" x14ac:dyDescent="0.65">
      <c r="B149" s="46"/>
    </row>
    <row r="150" spans="2:2" s="57" customFormat="1" ht="21.75" customHeight="1" x14ac:dyDescent="0.65">
      <c r="B150" s="46"/>
    </row>
    <row r="151" spans="2:2" s="57" customFormat="1" ht="21.75" customHeight="1" x14ac:dyDescent="0.65">
      <c r="B151" s="46"/>
    </row>
    <row r="152" spans="2:2" s="57" customFormat="1" ht="21.75" customHeight="1" x14ac:dyDescent="0.65">
      <c r="B152" s="46"/>
    </row>
    <row r="153" spans="2:2" s="57" customFormat="1" ht="21.75" customHeight="1" x14ac:dyDescent="0.65">
      <c r="B153" s="46"/>
    </row>
    <row r="154" spans="2:2" s="57" customFormat="1" ht="21.75" customHeight="1" x14ac:dyDescent="0.65">
      <c r="B154" s="46"/>
    </row>
    <row r="155" spans="2:2" s="57" customFormat="1" ht="21.75" customHeight="1" x14ac:dyDescent="0.65">
      <c r="B155" s="46"/>
    </row>
    <row r="156" spans="2:2" s="57" customFormat="1" ht="21.75" customHeight="1" x14ac:dyDescent="0.65">
      <c r="B156" s="46"/>
    </row>
    <row r="157" spans="2:2" s="57" customFormat="1" ht="21.75" customHeight="1" x14ac:dyDescent="0.65">
      <c r="B157" s="46"/>
    </row>
    <row r="158" spans="2:2" s="57" customFormat="1" ht="21.75" customHeight="1" x14ac:dyDescent="0.65">
      <c r="B158" s="46"/>
    </row>
    <row r="159" spans="2:2" s="57" customFormat="1" ht="21.75" customHeight="1" x14ac:dyDescent="0.65">
      <c r="B159" s="46"/>
    </row>
    <row r="160" spans="2:2" s="57" customFormat="1" ht="21.75" customHeight="1" x14ac:dyDescent="0.65">
      <c r="B160" s="46"/>
    </row>
    <row r="161" spans="2:2" s="57" customFormat="1" ht="21.75" customHeight="1" x14ac:dyDescent="0.65">
      <c r="B161" s="46"/>
    </row>
    <row r="162" spans="2:2" s="57" customFormat="1" ht="21.75" customHeight="1" x14ac:dyDescent="0.65">
      <c r="B162" s="46"/>
    </row>
    <row r="163" spans="2:2" s="57" customFormat="1" ht="21.75" customHeight="1" x14ac:dyDescent="0.65">
      <c r="B163" s="46"/>
    </row>
    <row r="164" spans="2:2" s="57" customFormat="1" ht="21.75" customHeight="1" x14ac:dyDescent="0.65">
      <c r="B164" s="46"/>
    </row>
    <row r="165" spans="2:2" s="57" customFormat="1" ht="21.75" customHeight="1" x14ac:dyDescent="0.65">
      <c r="B165" s="46"/>
    </row>
    <row r="166" spans="2:2" s="57" customFormat="1" ht="21.75" customHeight="1" x14ac:dyDescent="0.65">
      <c r="B166" s="46"/>
    </row>
    <row r="167" spans="2:2" s="57" customFormat="1" ht="21.75" customHeight="1" x14ac:dyDescent="0.65">
      <c r="B167" s="46"/>
    </row>
    <row r="168" spans="2:2" s="57" customFormat="1" ht="21.75" customHeight="1" x14ac:dyDescent="0.65">
      <c r="B168" s="46"/>
    </row>
    <row r="169" spans="2:2" s="57" customFormat="1" ht="21.75" customHeight="1" x14ac:dyDescent="0.65">
      <c r="B169" s="46"/>
    </row>
    <row r="170" spans="2:2" s="57" customFormat="1" ht="21.75" customHeight="1" x14ac:dyDescent="0.65">
      <c r="B170" s="46"/>
    </row>
    <row r="171" spans="2:2" s="57" customFormat="1" ht="21.75" customHeight="1" x14ac:dyDescent="0.65">
      <c r="B171" s="46"/>
    </row>
    <row r="172" spans="2:2" s="57" customFormat="1" ht="21.75" customHeight="1" x14ac:dyDescent="0.65">
      <c r="B172" s="46"/>
    </row>
    <row r="173" spans="2:2" s="57" customFormat="1" ht="21.75" customHeight="1" x14ac:dyDescent="0.65">
      <c r="B173" s="46"/>
    </row>
    <row r="174" spans="2:2" s="57" customFormat="1" ht="21.75" customHeight="1" x14ac:dyDescent="0.65">
      <c r="B174" s="46"/>
    </row>
    <row r="175" spans="2:2" s="57" customFormat="1" ht="21.75" customHeight="1" x14ac:dyDescent="0.65">
      <c r="B175" s="46"/>
    </row>
    <row r="176" spans="2:2" s="57" customFormat="1" ht="21.75" customHeight="1" x14ac:dyDescent="0.65">
      <c r="B176" s="46"/>
    </row>
    <row r="177" spans="2:2" s="57" customFormat="1" ht="21.75" customHeight="1" x14ac:dyDescent="0.65">
      <c r="B177" s="46"/>
    </row>
    <row r="178" spans="2:2" s="57" customFormat="1" ht="21.75" customHeight="1" x14ac:dyDescent="0.65">
      <c r="B178" s="46"/>
    </row>
    <row r="179" spans="2:2" s="57" customFormat="1" ht="21.75" customHeight="1" x14ac:dyDescent="0.65">
      <c r="B179" s="46"/>
    </row>
    <row r="180" spans="2:2" s="57" customFormat="1" ht="21.75" customHeight="1" x14ac:dyDescent="0.65">
      <c r="B180" s="46"/>
    </row>
    <row r="181" spans="2:2" s="57" customFormat="1" ht="21.75" customHeight="1" x14ac:dyDescent="0.65">
      <c r="B181" s="46"/>
    </row>
    <row r="182" spans="2:2" s="57" customFormat="1" ht="21.75" customHeight="1" x14ac:dyDescent="0.65">
      <c r="B182" s="46"/>
    </row>
    <row r="183" spans="2:2" s="57" customFormat="1" ht="21.75" customHeight="1" x14ac:dyDescent="0.65">
      <c r="B183" s="46"/>
    </row>
    <row r="184" spans="2:2" s="57" customFormat="1" ht="21.75" customHeight="1" x14ac:dyDescent="0.65">
      <c r="B184" s="46"/>
    </row>
    <row r="185" spans="2:2" s="57" customFormat="1" ht="21.75" customHeight="1" x14ac:dyDescent="0.65">
      <c r="B185" s="46"/>
    </row>
    <row r="186" spans="2:2" s="57" customFormat="1" ht="21.75" customHeight="1" x14ac:dyDescent="0.65">
      <c r="B186" s="46"/>
    </row>
    <row r="187" spans="2:2" s="57" customFormat="1" ht="21.75" customHeight="1" x14ac:dyDescent="0.65">
      <c r="B187" s="46"/>
    </row>
    <row r="188" spans="2:2" s="57" customFormat="1" ht="21.75" customHeight="1" x14ac:dyDescent="0.65">
      <c r="B188" s="46"/>
    </row>
    <row r="189" spans="2:2" s="57" customFormat="1" ht="21.75" customHeight="1" x14ac:dyDescent="0.65">
      <c r="B189" s="46"/>
    </row>
    <row r="190" spans="2:2" s="57" customFormat="1" ht="21.75" customHeight="1" x14ac:dyDescent="0.65">
      <c r="B190" s="46"/>
    </row>
    <row r="191" spans="2:2" s="57" customFormat="1" ht="21.75" customHeight="1" x14ac:dyDescent="0.65">
      <c r="B191" s="46"/>
    </row>
    <row r="192" spans="2:2" s="57" customFormat="1" ht="21.75" customHeight="1" x14ac:dyDescent="0.65">
      <c r="B192" s="46"/>
    </row>
    <row r="193" spans="2:2" s="57" customFormat="1" ht="21.75" customHeight="1" x14ac:dyDescent="0.65">
      <c r="B193" s="46"/>
    </row>
    <row r="194" spans="2:2" s="57" customFormat="1" ht="21.75" customHeight="1" x14ac:dyDescent="0.65">
      <c r="B194" s="46"/>
    </row>
    <row r="195" spans="2:2" s="57" customFormat="1" ht="21.75" customHeight="1" x14ac:dyDescent="0.65">
      <c r="B195" s="46"/>
    </row>
    <row r="196" spans="2:2" s="57" customFormat="1" ht="21.75" customHeight="1" x14ac:dyDescent="0.65">
      <c r="B196" s="46"/>
    </row>
    <row r="197" spans="2:2" s="57" customFormat="1" ht="21.75" customHeight="1" x14ac:dyDescent="0.65">
      <c r="B197" s="46"/>
    </row>
    <row r="198" spans="2:2" s="57" customFormat="1" ht="21.75" customHeight="1" x14ac:dyDescent="0.65">
      <c r="B198" s="46"/>
    </row>
    <row r="199" spans="2:2" s="57" customFormat="1" ht="21.75" customHeight="1" x14ac:dyDescent="0.65">
      <c r="B199" s="46"/>
    </row>
    <row r="200" spans="2:2" s="57" customFormat="1" ht="21.75" customHeight="1" x14ac:dyDescent="0.65">
      <c r="B200" s="46"/>
    </row>
    <row r="201" spans="2:2" s="57" customFormat="1" ht="21.75" customHeight="1" x14ac:dyDescent="0.65">
      <c r="B201" s="46"/>
    </row>
    <row r="202" spans="2:2" s="57" customFormat="1" ht="21.75" customHeight="1" x14ac:dyDescent="0.65">
      <c r="B202" s="46"/>
    </row>
    <row r="203" spans="2:2" s="57" customFormat="1" ht="21.75" customHeight="1" x14ac:dyDescent="0.65">
      <c r="B203" s="46"/>
    </row>
    <row r="204" spans="2:2" s="57" customFormat="1" ht="21.75" customHeight="1" x14ac:dyDescent="0.65">
      <c r="B204" s="46"/>
    </row>
    <row r="205" spans="2:2" s="57" customFormat="1" ht="21.75" customHeight="1" x14ac:dyDescent="0.65">
      <c r="B205" s="46"/>
    </row>
    <row r="206" spans="2:2" s="57" customFormat="1" ht="21.75" customHeight="1" x14ac:dyDescent="0.65">
      <c r="B206" s="46"/>
    </row>
    <row r="207" spans="2:2" s="57" customFormat="1" ht="21.75" customHeight="1" x14ac:dyDescent="0.65">
      <c r="B207" s="46"/>
    </row>
    <row r="208" spans="2:2" s="57" customFormat="1" ht="21.75" customHeight="1" x14ac:dyDescent="0.65">
      <c r="B208" s="46"/>
    </row>
    <row r="209" spans="2:2" s="57" customFormat="1" ht="21.75" customHeight="1" x14ac:dyDescent="0.65">
      <c r="B209" s="46"/>
    </row>
    <row r="210" spans="2:2" s="57" customFormat="1" ht="21.75" customHeight="1" x14ac:dyDescent="0.65">
      <c r="B210" s="46"/>
    </row>
    <row r="211" spans="2:2" s="57" customFormat="1" ht="21.75" customHeight="1" x14ac:dyDescent="0.65">
      <c r="B211" s="46"/>
    </row>
    <row r="212" spans="2:2" s="57" customFormat="1" ht="21.75" customHeight="1" x14ac:dyDescent="0.65">
      <c r="B212" s="46"/>
    </row>
    <row r="213" spans="2:2" s="57" customFormat="1" ht="21.75" customHeight="1" x14ac:dyDescent="0.65">
      <c r="B213" s="46"/>
    </row>
    <row r="214" spans="2:2" s="57" customFormat="1" ht="21.75" customHeight="1" x14ac:dyDescent="0.65">
      <c r="B214" s="46"/>
    </row>
    <row r="215" spans="2:2" s="57" customFormat="1" ht="21.75" customHeight="1" x14ac:dyDescent="0.65">
      <c r="B215" s="46"/>
    </row>
    <row r="216" spans="2:2" s="57" customFormat="1" ht="21.75" customHeight="1" x14ac:dyDescent="0.65">
      <c r="B216" s="46"/>
    </row>
    <row r="217" spans="2:2" s="57" customFormat="1" ht="21.75" customHeight="1" x14ac:dyDescent="0.65">
      <c r="B217" s="46"/>
    </row>
    <row r="218" spans="2:2" s="57" customFormat="1" ht="21.75" customHeight="1" x14ac:dyDescent="0.65">
      <c r="B218" s="46"/>
    </row>
    <row r="219" spans="2:2" s="57" customFormat="1" ht="21.75" customHeight="1" x14ac:dyDescent="0.65">
      <c r="B219" s="46"/>
    </row>
    <row r="220" spans="2:2" s="57" customFormat="1" ht="21.75" customHeight="1" x14ac:dyDescent="0.65">
      <c r="B220" s="46"/>
    </row>
    <row r="221" spans="2:2" s="57" customFormat="1" ht="21.75" customHeight="1" x14ac:dyDescent="0.65">
      <c r="B221" s="46"/>
    </row>
    <row r="222" spans="2:2" s="57" customFormat="1" ht="21.75" customHeight="1" x14ac:dyDescent="0.65">
      <c r="B222" s="46"/>
    </row>
    <row r="223" spans="2:2" s="57" customFormat="1" ht="21.75" customHeight="1" x14ac:dyDescent="0.65">
      <c r="B223" s="46"/>
    </row>
    <row r="224" spans="2:2" s="57" customFormat="1" ht="21.75" customHeight="1" x14ac:dyDescent="0.65">
      <c r="B224" s="46"/>
    </row>
    <row r="225" spans="2:2" s="57" customFormat="1" ht="21.75" customHeight="1" x14ac:dyDescent="0.65">
      <c r="B225" s="46"/>
    </row>
    <row r="226" spans="2:2" s="57" customFormat="1" ht="21.75" customHeight="1" x14ac:dyDescent="0.65">
      <c r="B226" s="46"/>
    </row>
    <row r="227" spans="2:2" s="57" customFormat="1" ht="21.75" customHeight="1" x14ac:dyDescent="0.65">
      <c r="B227" s="46"/>
    </row>
    <row r="228" spans="2:2" s="57" customFormat="1" ht="21.75" customHeight="1" x14ac:dyDescent="0.65">
      <c r="B228" s="46"/>
    </row>
    <row r="229" spans="2:2" s="57" customFormat="1" ht="21.75" customHeight="1" x14ac:dyDescent="0.65">
      <c r="B229" s="46"/>
    </row>
    <row r="230" spans="2:2" s="57" customFormat="1" ht="21.75" customHeight="1" x14ac:dyDescent="0.65">
      <c r="B230" s="46"/>
    </row>
    <row r="231" spans="2:2" s="57" customFormat="1" ht="21.75" customHeight="1" x14ac:dyDescent="0.65">
      <c r="B231" s="46"/>
    </row>
    <row r="232" spans="2:2" s="57" customFormat="1" ht="21.75" customHeight="1" x14ac:dyDescent="0.65">
      <c r="B232" s="46"/>
    </row>
    <row r="233" spans="2:2" s="57" customFormat="1" ht="21.75" customHeight="1" x14ac:dyDescent="0.65">
      <c r="B233" s="46"/>
    </row>
    <row r="234" spans="2:2" s="57" customFormat="1" ht="21.75" customHeight="1" x14ac:dyDescent="0.65">
      <c r="B234" s="46"/>
    </row>
    <row r="235" spans="2:2" s="57" customFormat="1" ht="21.75" customHeight="1" x14ac:dyDescent="0.65">
      <c r="B235" s="46"/>
    </row>
    <row r="236" spans="2:2" s="57" customFormat="1" ht="21.75" customHeight="1" x14ac:dyDescent="0.65">
      <c r="B236" s="46"/>
    </row>
    <row r="237" spans="2:2" s="57" customFormat="1" ht="21.75" customHeight="1" x14ac:dyDescent="0.65">
      <c r="B237" s="46"/>
    </row>
    <row r="238" spans="2:2" s="57" customFormat="1" ht="21.75" customHeight="1" x14ac:dyDescent="0.65">
      <c r="B238" s="46"/>
    </row>
    <row r="239" spans="2:2" s="57" customFormat="1" ht="21.75" customHeight="1" x14ac:dyDescent="0.65">
      <c r="B239" s="46"/>
    </row>
    <row r="240" spans="2:2" s="57" customFormat="1" ht="21.75" customHeight="1" x14ac:dyDescent="0.65">
      <c r="B240" s="46"/>
    </row>
    <row r="241" spans="2:2" s="57" customFormat="1" ht="21.75" customHeight="1" x14ac:dyDescent="0.65">
      <c r="B241" s="46"/>
    </row>
    <row r="242" spans="2:2" s="57" customFormat="1" ht="21.75" customHeight="1" x14ac:dyDescent="0.65">
      <c r="B242" s="46"/>
    </row>
    <row r="243" spans="2:2" s="57" customFormat="1" ht="21.75" customHeight="1" x14ac:dyDescent="0.65">
      <c r="B243" s="46"/>
    </row>
    <row r="244" spans="2:2" s="57" customFormat="1" ht="21.75" customHeight="1" x14ac:dyDescent="0.65">
      <c r="B244" s="46"/>
    </row>
    <row r="245" spans="2:2" s="57" customFormat="1" ht="21.75" customHeight="1" x14ac:dyDescent="0.65">
      <c r="B245" s="46"/>
    </row>
    <row r="246" spans="2:2" s="57" customFormat="1" ht="21.75" customHeight="1" x14ac:dyDescent="0.65">
      <c r="B246" s="46"/>
    </row>
    <row r="247" spans="2:2" s="57" customFormat="1" ht="21.75" customHeight="1" x14ac:dyDescent="0.65">
      <c r="B247" s="46"/>
    </row>
    <row r="248" spans="2:2" s="57" customFormat="1" ht="21.75" customHeight="1" x14ac:dyDescent="0.65">
      <c r="B248" s="46"/>
    </row>
    <row r="249" spans="2:2" s="57" customFormat="1" ht="21.75" customHeight="1" x14ac:dyDescent="0.65">
      <c r="B249" s="46"/>
    </row>
    <row r="250" spans="2:2" s="57" customFormat="1" ht="21.75" customHeight="1" x14ac:dyDescent="0.65">
      <c r="B250" s="46"/>
    </row>
    <row r="251" spans="2:2" s="57" customFormat="1" ht="21.75" customHeight="1" x14ac:dyDescent="0.65">
      <c r="B251" s="46"/>
    </row>
    <row r="252" spans="2:2" s="57" customFormat="1" ht="21.75" customHeight="1" x14ac:dyDescent="0.65">
      <c r="B252" s="46"/>
    </row>
    <row r="253" spans="2:2" s="57" customFormat="1" ht="21.75" customHeight="1" x14ac:dyDescent="0.65">
      <c r="B253" s="46"/>
    </row>
    <row r="254" spans="2:2" s="57" customFormat="1" ht="21.75" customHeight="1" x14ac:dyDescent="0.65">
      <c r="B254" s="46"/>
    </row>
    <row r="255" spans="2:2" s="57" customFormat="1" ht="21.75" customHeight="1" x14ac:dyDescent="0.65">
      <c r="B255" s="46"/>
    </row>
    <row r="256" spans="2:2" s="57" customFormat="1" ht="21.75" customHeight="1" x14ac:dyDescent="0.65">
      <c r="B256" s="46"/>
    </row>
    <row r="257" spans="2:2" s="57" customFormat="1" ht="21.75" customHeight="1" x14ac:dyDescent="0.65">
      <c r="B257" s="46"/>
    </row>
    <row r="258" spans="2:2" s="57" customFormat="1" ht="21.75" customHeight="1" x14ac:dyDescent="0.65">
      <c r="B258" s="46"/>
    </row>
    <row r="259" spans="2:2" s="57" customFormat="1" ht="21.75" customHeight="1" x14ac:dyDescent="0.65">
      <c r="B259" s="46"/>
    </row>
    <row r="260" spans="2:2" s="57" customFormat="1" ht="21.75" customHeight="1" x14ac:dyDescent="0.65">
      <c r="B260" s="46"/>
    </row>
    <row r="261" spans="2:2" s="57" customFormat="1" ht="21.75" customHeight="1" x14ac:dyDescent="0.65">
      <c r="B261" s="46"/>
    </row>
    <row r="262" spans="2:2" s="57" customFormat="1" ht="21.75" customHeight="1" x14ac:dyDescent="0.65">
      <c r="B262" s="46"/>
    </row>
    <row r="263" spans="2:2" s="57" customFormat="1" ht="21.75" customHeight="1" x14ac:dyDescent="0.65">
      <c r="B263" s="46"/>
    </row>
    <row r="264" spans="2:2" s="57" customFormat="1" ht="21.75" customHeight="1" x14ac:dyDescent="0.65">
      <c r="B264" s="46"/>
    </row>
    <row r="265" spans="2:2" s="57" customFormat="1" ht="21.75" customHeight="1" x14ac:dyDescent="0.65">
      <c r="B265" s="46"/>
    </row>
    <row r="266" spans="2:2" s="57" customFormat="1" ht="21.75" customHeight="1" x14ac:dyDescent="0.65">
      <c r="B266" s="46"/>
    </row>
    <row r="267" spans="2:2" s="57" customFormat="1" ht="21.75" customHeight="1" x14ac:dyDescent="0.65">
      <c r="B267" s="46"/>
    </row>
    <row r="268" spans="2:2" s="57" customFormat="1" ht="21.75" customHeight="1" x14ac:dyDescent="0.65">
      <c r="B268" s="46"/>
    </row>
    <row r="269" spans="2:2" s="57" customFormat="1" ht="21.75" customHeight="1" x14ac:dyDescent="0.65">
      <c r="B269" s="46"/>
    </row>
    <row r="270" spans="2:2" s="57" customFormat="1" ht="21.75" customHeight="1" x14ac:dyDescent="0.65">
      <c r="B270" s="46"/>
    </row>
    <row r="271" spans="2:2" s="57" customFormat="1" ht="21.75" customHeight="1" x14ac:dyDescent="0.65">
      <c r="B271" s="46"/>
    </row>
    <row r="272" spans="2:2" s="57" customFormat="1" ht="21.75" customHeight="1" x14ac:dyDescent="0.65">
      <c r="B272" s="46"/>
    </row>
    <row r="273" spans="2:2" s="57" customFormat="1" ht="21.75" customHeight="1" x14ac:dyDescent="0.65">
      <c r="B273" s="46"/>
    </row>
    <row r="274" spans="2:2" s="57" customFormat="1" ht="21.75" customHeight="1" x14ac:dyDescent="0.65">
      <c r="B274" s="46"/>
    </row>
    <row r="275" spans="2:2" s="57" customFormat="1" ht="21.75" customHeight="1" x14ac:dyDescent="0.65">
      <c r="B275" s="46"/>
    </row>
    <row r="276" spans="2:2" s="57" customFormat="1" ht="21.75" customHeight="1" x14ac:dyDescent="0.65">
      <c r="B276" s="46"/>
    </row>
    <row r="277" spans="2:2" s="57" customFormat="1" ht="21.75" customHeight="1" x14ac:dyDescent="0.65">
      <c r="B277" s="46"/>
    </row>
    <row r="278" spans="2:2" s="57" customFormat="1" ht="21.75" customHeight="1" x14ac:dyDescent="0.65">
      <c r="B278" s="46"/>
    </row>
    <row r="279" spans="2:2" s="57" customFormat="1" ht="21.75" customHeight="1" x14ac:dyDescent="0.65">
      <c r="B279" s="46"/>
    </row>
    <row r="280" spans="2:2" s="57" customFormat="1" ht="21.75" customHeight="1" x14ac:dyDescent="0.65">
      <c r="B280" s="46"/>
    </row>
    <row r="281" spans="2:2" s="57" customFormat="1" ht="21.75" customHeight="1" x14ac:dyDescent="0.65">
      <c r="B281" s="46"/>
    </row>
    <row r="282" spans="2:2" s="57" customFormat="1" ht="21.75" customHeight="1" x14ac:dyDescent="0.65">
      <c r="B282" s="46"/>
    </row>
    <row r="283" spans="2:2" s="57" customFormat="1" ht="21.75" customHeight="1" x14ac:dyDescent="0.65">
      <c r="B283" s="46"/>
    </row>
    <row r="284" spans="2:2" s="57" customFormat="1" ht="21.75" customHeight="1" x14ac:dyDescent="0.65">
      <c r="B284" s="46"/>
    </row>
    <row r="285" spans="2:2" s="57" customFormat="1" ht="21.75" customHeight="1" x14ac:dyDescent="0.65">
      <c r="B285" s="46"/>
    </row>
    <row r="286" spans="2:2" s="57" customFormat="1" ht="21.75" customHeight="1" x14ac:dyDescent="0.65">
      <c r="B286" s="46"/>
    </row>
    <row r="287" spans="2:2" s="57" customFormat="1" ht="21.75" customHeight="1" x14ac:dyDescent="0.65">
      <c r="B287" s="46"/>
    </row>
    <row r="288" spans="2:2" s="57" customFormat="1" ht="21.75" customHeight="1" x14ac:dyDescent="0.65">
      <c r="B288" s="46"/>
    </row>
    <row r="289" spans="2:2" s="57" customFormat="1" ht="21.75" customHeight="1" x14ac:dyDescent="0.65">
      <c r="B289" s="46"/>
    </row>
    <row r="290" spans="2:2" s="57" customFormat="1" ht="21.75" customHeight="1" x14ac:dyDescent="0.65">
      <c r="B290" s="46"/>
    </row>
    <row r="291" spans="2:2" s="57" customFormat="1" ht="21.75" customHeight="1" x14ac:dyDescent="0.65">
      <c r="B291" s="46"/>
    </row>
    <row r="292" spans="2:2" s="57" customFormat="1" ht="21.75" customHeight="1" x14ac:dyDescent="0.65">
      <c r="B292" s="46"/>
    </row>
    <row r="293" spans="2:2" s="57" customFormat="1" ht="21.75" customHeight="1" x14ac:dyDescent="0.65">
      <c r="B293" s="46"/>
    </row>
    <row r="294" spans="2:2" s="57" customFormat="1" ht="21.75" customHeight="1" x14ac:dyDescent="0.65">
      <c r="B294" s="46"/>
    </row>
    <row r="295" spans="2:2" s="57" customFormat="1" ht="21.75" customHeight="1" x14ac:dyDescent="0.65">
      <c r="B295" s="46"/>
    </row>
    <row r="296" spans="2:2" s="57" customFormat="1" ht="21.75" customHeight="1" x14ac:dyDescent="0.65">
      <c r="B296" s="46"/>
    </row>
    <row r="297" spans="2:2" s="57" customFormat="1" ht="21.75" customHeight="1" x14ac:dyDescent="0.65">
      <c r="B297" s="46"/>
    </row>
    <row r="298" spans="2:2" s="57" customFormat="1" ht="21.75" customHeight="1" x14ac:dyDescent="0.65">
      <c r="B298" s="46"/>
    </row>
    <row r="299" spans="2:2" s="57" customFormat="1" ht="21.75" customHeight="1" x14ac:dyDescent="0.65">
      <c r="B299" s="46"/>
    </row>
    <row r="300" spans="2:2" s="57" customFormat="1" ht="21.75" customHeight="1" x14ac:dyDescent="0.65">
      <c r="B300" s="46"/>
    </row>
    <row r="301" spans="2:2" s="57" customFormat="1" ht="21.75" customHeight="1" x14ac:dyDescent="0.65">
      <c r="B301" s="46"/>
    </row>
    <row r="302" spans="2:2" s="57" customFormat="1" ht="21.75" customHeight="1" x14ac:dyDescent="0.65">
      <c r="B302" s="46"/>
    </row>
    <row r="303" spans="2:2" s="57" customFormat="1" ht="21.75" customHeight="1" x14ac:dyDescent="0.65">
      <c r="B303" s="46"/>
    </row>
    <row r="304" spans="2:2" s="57" customFormat="1" ht="21.75" customHeight="1" x14ac:dyDescent="0.65">
      <c r="B304" s="46"/>
    </row>
    <row r="305" spans="2:2" s="57" customFormat="1" ht="21.75" customHeight="1" x14ac:dyDescent="0.65">
      <c r="B305" s="46"/>
    </row>
    <row r="306" spans="2:2" s="57" customFormat="1" ht="21.75" customHeight="1" x14ac:dyDescent="0.65">
      <c r="B306" s="46"/>
    </row>
    <row r="307" spans="2:2" s="57" customFormat="1" ht="21.75" customHeight="1" x14ac:dyDescent="0.65">
      <c r="B307" s="46"/>
    </row>
    <row r="308" spans="2:2" s="57" customFormat="1" ht="21.75" customHeight="1" x14ac:dyDescent="0.65">
      <c r="B308" s="46"/>
    </row>
    <row r="309" spans="2:2" s="57" customFormat="1" ht="21.75" customHeight="1" x14ac:dyDescent="0.65">
      <c r="B309" s="46"/>
    </row>
    <row r="310" spans="2:2" s="57" customFormat="1" ht="21.75" customHeight="1" x14ac:dyDescent="0.65">
      <c r="B310" s="46"/>
    </row>
    <row r="311" spans="2:2" s="57" customFormat="1" ht="21.75" customHeight="1" x14ac:dyDescent="0.65">
      <c r="B311" s="46"/>
    </row>
    <row r="312" spans="2:2" s="57" customFormat="1" ht="21.75" customHeight="1" x14ac:dyDescent="0.65">
      <c r="B312" s="46"/>
    </row>
    <row r="313" spans="2:2" s="57" customFormat="1" ht="21.75" customHeight="1" x14ac:dyDescent="0.65">
      <c r="B313" s="46"/>
    </row>
    <row r="314" spans="2:2" s="57" customFormat="1" ht="21.75" customHeight="1" x14ac:dyDescent="0.65">
      <c r="B314" s="46"/>
    </row>
    <row r="315" spans="2:2" s="57" customFormat="1" ht="21.75" customHeight="1" x14ac:dyDescent="0.65">
      <c r="B315" s="46"/>
    </row>
    <row r="316" spans="2:2" s="57" customFormat="1" ht="21.75" customHeight="1" x14ac:dyDescent="0.65">
      <c r="B316" s="46"/>
    </row>
    <row r="317" spans="2:2" s="57" customFormat="1" ht="21.75" customHeight="1" x14ac:dyDescent="0.65">
      <c r="B317" s="46"/>
    </row>
    <row r="318" spans="2:2" s="57" customFormat="1" ht="21.75" customHeight="1" x14ac:dyDescent="0.65">
      <c r="B318" s="46"/>
    </row>
    <row r="319" spans="2:2" s="57" customFormat="1" ht="21.75" customHeight="1" x14ac:dyDescent="0.65">
      <c r="B319" s="46"/>
    </row>
    <row r="320" spans="2:2" s="57" customFormat="1" ht="21.75" customHeight="1" x14ac:dyDescent="0.65">
      <c r="B320" s="46"/>
    </row>
    <row r="321" spans="2:2" s="57" customFormat="1" ht="21.75" customHeight="1" x14ac:dyDescent="0.65">
      <c r="B321" s="46"/>
    </row>
    <row r="322" spans="2:2" s="57" customFormat="1" ht="21.75" customHeight="1" x14ac:dyDescent="0.65">
      <c r="B322" s="46"/>
    </row>
    <row r="323" spans="2:2" s="57" customFormat="1" ht="21.75" customHeight="1" x14ac:dyDescent="0.65">
      <c r="B323" s="46"/>
    </row>
    <row r="324" spans="2:2" s="57" customFormat="1" ht="21.75" customHeight="1" x14ac:dyDescent="0.65">
      <c r="B324" s="46"/>
    </row>
    <row r="325" spans="2:2" s="57" customFormat="1" ht="21.75" customHeight="1" x14ac:dyDescent="0.65">
      <c r="B325" s="46"/>
    </row>
    <row r="326" spans="2:2" s="57" customFormat="1" ht="21.75" customHeight="1" x14ac:dyDescent="0.65">
      <c r="B326" s="46"/>
    </row>
    <row r="327" spans="2:2" s="57" customFormat="1" ht="21.75" customHeight="1" x14ac:dyDescent="0.65">
      <c r="B327" s="46"/>
    </row>
    <row r="328" spans="2:2" s="57" customFormat="1" ht="21.75" customHeight="1" x14ac:dyDescent="0.65">
      <c r="B328" s="46"/>
    </row>
    <row r="329" spans="2:2" s="57" customFormat="1" ht="21.75" customHeight="1" x14ac:dyDescent="0.65">
      <c r="B329" s="46"/>
    </row>
    <row r="330" spans="2:2" s="57" customFormat="1" ht="21.75" customHeight="1" x14ac:dyDescent="0.65">
      <c r="B330" s="46"/>
    </row>
    <row r="331" spans="2:2" s="57" customFormat="1" ht="21.75" customHeight="1" x14ac:dyDescent="0.65">
      <c r="B331" s="46"/>
    </row>
    <row r="332" spans="2:2" s="57" customFormat="1" ht="21.75" customHeight="1" x14ac:dyDescent="0.65">
      <c r="B332" s="46"/>
    </row>
    <row r="333" spans="2:2" s="57" customFormat="1" ht="21.75" customHeight="1" x14ac:dyDescent="0.65">
      <c r="B333" s="46"/>
    </row>
    <row r="334" spans="2:2" s="57" customFormat="1" ht="21.75" customHeight="1" x14ac:dyDescent="0.65">
      <c r="B334" s="46"/>
    </row>
    <row r="335" spans="2:2" s="57" customFormat="1" ht="21.75" customHeight="1" x14ac:dyDescent="0.65">
      <c r="B335" s="46"/>
    </row>
    <row r="336" spans="2:2" s="57" customFormat="1" ht="21.75" customHeight="1" x14ac:dyDescent="0.65">
      <c r="B336" s="46"/>
    </row>
    <row r="337" spans="2:2" s="57" customFormat="1" ht="21.75" customHeight="1" x14ac:dyDescent="0.65">
      <c r="B337" s="46"/>
    </row>
    <row r="338" spans="2:2" s="57" customFormat="1" ht="21.75" customHeight="1" x14ac:dyDescent="0.65">
      <c r="B338" s="46"/>
    </row>
    <row r="339" spans="2:2" s="57" customFormat="1" ht="21.75" customHeight="1" x14ac:dyDescent="0.65">
      <c r="B339" s="46"/>
    </row>
    <row r="340" spans="2:2" s="57" customFormat="1" ht="21.75" customHeight="1" x14ac:dyDescent="0.65">
      <c r="B340" s="46"/>
    </row>
    <row r="341" spans="2:2" s="57" customFormat="1" ht="21.75" customHeight="1" x14ac:dyDescent="0.65">
      <c r="B341" s="46"/>
    </row>
    <row r="342" spans="2:2" s="57" customFormat="1" ht="21.75" customHeight="1" x14ac:dyDescent="0.65">
      <c r="B342" s="46"/>
    </row>
    <row r="343" spans="2:2" s="57" customFormat="1" ht="21.75" customHeight="1" x14ac:dyDescent="0.65">
      <c r="B343" s="46"/>
    </row>
    <row r="344" spans="2:2" s="57" customFormat="1" ht="21.75" customHeight="1" x14ac:dyDescent="0.65">
      <c r="B344" s="46"/>
    </row>
    <row r="345" spans="2:2" s="57" customFormat="1" ht="21.75" customHeight="1" x14ac:dyDescent="0.65">
      <c r="B345" s="46"/>
    </row>
    <row r="346" spans="2:2" s="57" customFormat="1" ht="21.75" customHeight="1" x14ac:dyDescent="0.65">
      <c r="B346" s="46"/>
    </row>
    <row r="347" spans="2:2" s="57" customFormat="1" ht="21.75" customHeight="1" x14ac:dyDescent="0.65">
      <c r="B347" s="46"/>
    </row>
    <row r="348" spans="2:2" s="57" customFormat="1" ht="21.75" customHeight="1" x14ac:dyDescent="0.65">
      <c r="B348" s="46"/>
    </row>
    <row r="349" spans="2:2" s="57" customFormat="1" ht="21.75" customHeight="1" x14ac:dyDescent="0.65">
      <c r="B349" s="46"/>
    </row>
    <row r="350" spans="2:2" s="57" customFormat="1" ht="21.75" customHeight="1" x14ac:dyDescent="0.65">
      <c r="B350" s="46"/>
    </row>
    <row r="351" spans="2:2" s="57" customFormat="1" ht="21.75" customHeight="1" x14ac:dyDescent="0.65">
      <c r="B351" s="46"/>
    </row>
    <row r="352" spans="2:2" s="57" customFormat="1" ht="21.75" customHeight="1" x14ac:dyDescent="0.65">
      <c r="B352" s="46"/>
    </row>
    <row r="353" spans="2:2" s="57" customFormat="1" ht="21.75" customHeight="1" x14ac:dyDescent="0.65">
      <c r="B353" s="46"/>
    </row>
    <row r="354" spans="2:2" s="57" customFormat="1" ht="21.75" customHeight="1" x14ac:dyDescent="0.65">
      <c r="B354" s="46"/>
    </row>
    <row r="355" spans="2:2" s="57" customFormat="1" ht="21.75" customHeight="1" x14ac:dyDescent="0.65">
      <c r="B355" s="46"/>
    </row>
    <row r="356" spans="2:2" s="57" customFormat="1" ht="21.75" customHeight="1" x14ac:dyDescent="0.65">
      <c r="B356" s="46"/>
    </row>
    <row r="357" spans="2:2" s="57" customFormat="1" ht="21.75" customHeight="1" x14ac:dyDescent="0.65">
      <c r="B357" s="46"/>
    </row>
    <row r="358" spans="2:2" s="57" customFormat="1" ht="21.75" customHeight="1" x14ac:dyDescent="0.65">
      <c r="B358" s="46"/>
    </row>
    <row r="359" spans="2:2" s="57" customFormat="1" ht="21.75" customHeight="1" x14ac:dyDescent="0.65">
      <c r="B359" s="46"/>
    </row>
    <row r="360" spans="2:2" s="57" customFormat="1" ht="21.75" customHeight="1" x14ac:dyDescent="0.65">
      <c r="B360" s="46"/>
    </row>
    <row r="361" spans="2:2" s="57" customFormat="1" ht="21.75" customHeight="1" x14ac:dyDescent="0.65">
      <c r="B361" s="46"/>
    </row>
    <row r="362" spans="2:2" s="57" customFormat="1" ht="21.75" customHeight="1" x14ac:dyDescent="0.65">
      <c r="B362" s="46"/>
    </row>
    <row r="363" spans="2:2" s="57" customFormat="1" ht="21.75" customHeight="1" x14ac:dyDescent="0.65">
      <c r="B363" s="46"/>
    </row>
    <row r="364" spans="2:2" s="57" customFormat="1" ht="21.75" customHeight="1" x14ac:dyDescent="0.65">
      <c r="B364" s="46"/>
    </row>
    <row r="365" spans="2:2" s="57" customFormat="1" ht="21.75" customHeight="1" x14ac:dyDescent="0.65">
      <c r="B365" s="46"/>
    </row>
    <row r="366" spans="2:2" s="57" customFormat="1" ht="21.75" customHeight="1" x14ac:dyDescent="0.65">
      <c r="B366" s="46"/>
    </row>
    <row r="367" spans="2:2" s="57" customFormat="1" ht="21.75" customHeight="1" x14ac:dyDescent="0.65">
      <c r="B367" s="46"/>
    </row>
    <row r="368" spans="2:2" s="57" customFormat="1" ht="21.75" customHeight="1" x14ac:dyDescent="0.65">
      <c r="B368" s="46"/>
    </row>
    <row r="369" spans="2:2" s="57" customFormat="1" ht="21.75" customHeight="1" x14ac:dyDescent="0.65">
      <c r="B369" s="46"/>
    </row>
    <row r="370" spans="2:2" s="57" customFormat="1" ht="21.75" customHeight="1" x14ac:dyDescent="0.65">
      <c r="B370" s="46"/>
    </row>
    <row r="371" spans="2:2" s="57" customFormat="1" ht="21.75" customHeight="1" x14ac:dyDescent="0.65">
      <c r="B371" s="46"/>
    </row>
    <row r="372" spans="2:2" s="57" customFormat="1" ht="21.75" customHeight="1" x14ac:dyDescent="0.65">
      <c r="B372" s="46"/>
    </row>
    <row r="373" spans="2:2" s="57" customFormat="1" ht="21.75" customHeight="1" x14ac:dyDescent="0.65">
      <c r="B373" s="46"/>
    </row>
    <row r="374" spans="2:2" s="57" customFormat="1" ht="21.75" customHeight="1" x14ac:dyDescent="0.65">
      <c r="B374" s="46"/>
    </row>
    <row r="375" spans="2:2" s="57" customFormat="1" ht="21.75" customHeight="1" x14ac:dyDescent="0.65">
      <c r="B375" s="46"/>
    </row>
    <row r="376" spans="2:2" s="57" customFormat="1" ht="21.75" customHeight="1" x14ac:dyDescent="0.65">
      <c r="B376" s="46"/>
    </row>
    <row r="377" spans="2:2" s="57" customFormat="1" ht="21.75" customHeight="1" x14ac:dyDescent="0.65">
      <c r="B377" s="46"/>
    </row>
    <row r="378" spans="2:2" s="57" customFormat="1" ht="21.75" customHeight="1" x14ac:dyDescent="0.65">
      <c r="B378" s="46"/>
    </row>
    <row r="379" spans="2:2" s="57" customFormat="1" ht="21.75" customHeight="1" x14ac:dyDescent="0.65">
      <c r="B379" s="46"/>
    </row>
    <row r="380" spans="2:2" s="57" customFormat="1" ht="21.75" customHeight="1" x14ac:dyDescent="0.65">
      <c r="B380" s="46"/>
    </row>
    <row r="381" spans="2:2" s="57" customFormat="1" ht="21.75" customHeight="1" x14ac:dyDescent="0.65">
      <c r="B381" s="46"/>
    </row>
    <row r="382" spans="2:2" s="57" customFormat="1" ht="21.75" customHeight="1" x14ac:dyDescent="0.65">
      <c r="B382" s="46"/>
    </row>
    <row r="383" spans="2:2" s="57" customFormat="1" ht="21.75" customHeight="1" x14ac:dyDescent="0.65">
      <c r="B383" s="46"/>
    </row>
    <row r="384" spans="2:2" s="57" customFormat="1" ht="21.75" customHeight="1" x14ac:dyDescent="0.65">
      <c r="B384" s="46"/>
    </row>
    <row r="385" spans="2:2" s="57" customFormat="1" ht="21.75" customHeight="1" x14ac:dyDescent="0.65">
      <c r="B385" s="46"/>
    </row>
    <row r="386" spans="2:2" s="57" customFormat="1" ht="21.75" customHeight="1" x14ac:dyDescent="0.65">
      <c r="B386" s="46"/>
    </row>
    <row r="387" spans="2:2" s="57" customFormat="1" ht="21.75" customHeight="1" x14ac:dyDescent="0.65">
      <c r="B387" s="46"/>
    </row>
    <row r="388" spans="2:2" s="57" customFormat="1" ht="21.75" customHeight="1" x14ac:dyDescent="0.65">
      <c r="B388" s="46"/>
    </row>
    <row r="389" spans="2:2" s="57" customFormat="1" ht="21.75" customHeight="1" x14ac:dyDescent="0.65">
      <c r="B389" s="46"/>
    </row>
    <row r="390" spans="2:2" s="57" customFormat="1" ht="21.75" customHeight="1" x14ac:dyDescent="0.65">
      <c r="B390" s="46"/>
    </row>
    <row r="391" spans="2:2" s="57" customFormat="1" ht="21.75" customHeight="1" x14ac:dyDescent="0.65">
      <c r="B391" s="46"/>
    </row>
    <row r="392" spans="2:2" s="57" customFormat="1" ht="21.75" customHeight="1" x14ac:dyDescent="0.65">
      <c r="B392" s="46"/>
    </row>
    <row r="393" spans="2:2" s="57" customFormat="1" ht="21.75" customHeight="1" x14ac:dyDescent="0.65">
      <c r="B393" s="46"/>
    </row>
    <row r="394" spans="2:2" s="57" customFormat="1" ht="21.75" customHeight="1" x14ac:dyDescent="0.65">
      <c r="B394" s="46"/>
    </row>
    <row r="395" spans="2:2" s="57" customFormat="1" ht="21.75" customHeight="1" x14ac:dyDescent="0.65">
      <c r="B395" s="46"/>
    </row>
    <row r="396" spans="2:2" s="57" customFormat="1" ht="21.75" customHeight="1" x14ac:dyDescent="0.65">
      <c r="B396" s="46"/>
    </row>
    <row r="397" spans="2:2" s="57" customFormat="1" ht="21.75" customHeight="1" x14ac:dyDescent="0.65">
      <c r="B397" s="46"/>
    </row>
    <row r="398" spans="2:2" s="57" customFormat="1" ht="21.75" customHeight="1" x14ac:dyDescent="0.65">
      <c r="B398" s="46"/>
    </row>
    <row r="399" spans="2:2" s="57" customFormat="1" ht="21.75" customHeight="1" x14ac:dyDescent="0.65">
      <c r="B399" s="46"/>
    </row>
    <row r="400" spans="2:2" s="57" customFormat="1" ht="21.75" customHeight="1" x14ac:dyDescent="0.65">
      <c r="B400" s="46"/>
    </row>
    <row r="401" spans="2:2" s="57" customFormat="1" ht="21.75" customHeight="1" x14ac:dyDescent="0.65">
      <c r="B401" s="46"/>
    </row>
    <row r="402" spans="2:2" s="57" customFormat="1" ht="21.75" customHeight="1" x14ac:dyDescent="0.65">
      <c r="B402" s="46"/>
    </row>
    <row r="403" spans="2:2" s="57" customFormat="1" ht="21.75" customHeight="1" x14ac:dyDescent="0.65">
      <c r="B403" s="46"/>
    </row>
    <row r="404" spans="2:2" s="57" customFormat="1" ht="21.75" customHeight="1" x14ac:dyDescent="0.65">
      <c r="B404" s="46"/>
    </row>
    <row r="405" spans="2:2" s="57" customFormat="1" ht="21.75" customHeight="1" x14ac:dyDescent="0.65">
      <c r="B405" s="46"/>
    </row>
    <row r="406" spans="2:2" s="57" customFormat="1" ht="21.75" customHeight="1" x14ac:dyDescent="0.65">
      <c r="B406" s="46"/>
    </row>
    <row r="407" spans="2:2" s="57" customFormat="1" ht="21.75" customHeight="1" x14ac:dyDescent="0.65">
      <c r="B407" s="46"/>
    </row>
    <row r="408" spans="2:2" s="57" customFormat="1" ht="21.75" customHeight="1" x14ac:dyDescent="0.65">
      <c r="B408" s="46"/>
    </row>
    <row r="409" spans="2:2" s="57" customFormat="1" ht="21.75" customHeight="1" x14ac:dyDescent="0.65">
      <c r="B409" s="46"/>
    </row>
    <row r="410" spans="2:2" s="57" customFormat="1" ht="21.75" customHeight="1" x14ac:dyDescent="0.65">
      <c r="B410" s="46"/>
    </row>
    <row r="411" spans="2:2" s="57" customFormat="1" ht="21.75" customHeight="1" x14ac:dyDescent="0.65">
      <c r="B411" s="46"/>
    </row>
    <row r="412" spans="2:2" s="57" customFormat="1" ht="21.75" customHeight="1" x14ac:dyDescent="0.65">
      <c r="B412" s="46"/>
    </row>
    <row r="413" spans="2:2" s="57" customFormat="1" ht="21.75" customHeight="1" x14ac:dyDescent="0.65">
      <c r="B413" s="46"/>
    </row>
    <row r="414" spans="2:2" s="57" customFormat="1" ht="21.75" customHeight="1" x14ac:dyDescent="0.65">
      <c r="B414" s="46"/>
    </row>
    <row r="415" spans="2:2" s="57" customFormat="1" ht="21.75" customHeight="1" x14ac:dyDescent="0.65">
      <c r="B415" s="46"/>
    </row>
    <row r="416" spans="2:2" s="57" customFormat="1" ht="21.75" customHeight="1" x14ac:dyDescent="0.65">
      <c r="B416" s="46"/>
    </row>
    <row r="417" spans="2:2" s="57" customFormat="1" ht="21.75" customHeight="1" x14ac:dyDescent="0.65">
      <c r="B417" s="46"/>
    </row>
    <row r="418" spans="2:2" s="57" customFormat="1" ht="21.75" customHeight="1" x14ac:dyDescent="0.65">
      <c r="B418" s="46"/>
    </row>
    <row r="419" spans="2:2" s="57" customFormat="1" ht="21.75" customHeight="1" x14ac:dyDescent="0.65">
      <c r="B419" s="46"/>
    </row>
    <row r="420" spans="2:2" s="57" customFormat="1" ht="21.75" customHeight="1" x14ac:dyDescent="0.65">
      <c r="B420" s="46"/>
    </row>
    <row r="421" spans="2:2" s="57" customFormat="1" ht="21.75" customHeight="1" x14ac:dyDescent="0.65">
      <c r="B421" s="46"/>
    </row>
    <row r="422" spans="2:2" s="57" customFormat="1" ht="21.75" customHeight="1" x14ac:dyDescent="0.65">
      <c r="B422" s="46"/>
    </row>
    <row r="423" spans="2:2" s="57" customFormat="1" ht="21.75" customHeight="1" x14ac:dyDescent="0.65">
      <c r="B423" s="46"/>
    </row>
    <row r="424" spans="2:2" s="57" customFormat="1" ht="21.75" customHeight="1" x14ac:dyDescent="0.65">
      <c r="B424" s="46"/>
    </row>
    <row r="425" spans="2:2" s="57" customFormat="1" ht="21.75" customHeight="1" x14ac:dyDescent="0.65">
      <c r="B425" s="46"/>
    </row>
    <row r="426" spans="2:2" s="57" customFormat="1" ht="21.75" customHeight="1" x14ac:dyDescent="0.65">
      <c r="B426" s="46"/>
    </row>
    <row r="427" spans="2:2" s="57" customFormat="1" ht="21.75" customHeight="1" x14ac:dyDescent="0.65">
      <c r="B427" s="46"/>
    </row>
    <row r="428" spans="2:2" s="57" customFormat="1" ht="21.75" customHeight="1" x14ac:dyDescent="0.65">
      <c r="B428" s="46"/>
    </row>
    <row r="429" spans="2:2" s="57" customFormat="1" ht="21.75" customHeight="1" x14ac:dyDescent="0.65">
      <c r="B429" s="46"/>
    </row>
    <row r="430" spans="2:2" s="57" customFormat="1" ht="21.75" customHeight="1" x14ac:dyDescent="0.65">
      <c r="B430" s="46"/>
    </row>
    <row r="431" spans="2:2" s="57" customFormat="1" ht="21.75" customHeight="1" x14ac:dyDescent="0.65">
      <c r="B431" s="46"/>
    </row>
    <row r="432" spans="2:2" s="57" customFormat="1" ht="21.75" customHeight="1" x14ac:dyDescent="0.65">
      <c r="B432" s="46"/>
    </row>
    <row r="433" spans="2:2" s="57" customFormat="1" ht="21.75" customHeight="1" x14ac:dyDescent="0.65">
      <c r="B433" s="46"/>
    </row>
    <row r="434" spans="2:2" s="57" customFormat="1" ht="21.75" customHeight="1" x14ac:dyDescent="0.65">
      <c r="B434" s="46"/>
    </row>
    <row r="435" spans="2:2" s="57" customFormat="1" ht="21.75" customHeight="1" x14ac:dyDescent="0.65">
      <c r="B435" s="46"/>
    </row>
  </sheetData>
  <mergeCells count="12">
    <mergeCell ref="G6:I6"/>
    <mergeCell ref="C55:E55"/>
    <mergeCell ref="G55:I55"/>
    <mergeCell ref="C57:I57"/>
    <mergeCell ref="G53:I53"/>
    <mergeCell ref="C54:E54"/>
    <mergeCell ref="G54:I54"/>
    <mergeCell ref="C7:E7"/>
    <mergeCell ref="G7:I7"/>
    <mergeCell ref="C8:E8"/>
    <mergeCell ref="G8:I8"/>
    <mergeCell ref="C10:I10"/>
  </mergeCells>
  <pageMargins left="0.8" right="0.8" top="0.48" bottom="0.5" header="0.5" footer="0.5"/>
  <pageSetup paperSize="9" scale="81" firstPageNumber="14" fitToHeight="0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 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BL3-5</vt:lpstr>
      <vt:lpstr>PL6</vt:lpstr>
      <vt:lpstr>PL7</vt:lpstr>
      <vt:lpstr>PL8</vt:lpstr>
      <vt:lpstr>PL9</vt:lpstr>
      <vt:lpstr>SH10</vt:lpstr>
      <vt:lpstr>SH11</vt:lpstr>
      <vt:lpstr>SH12</vt:lpstr>
      <vt:lpstr>SH13</vt:lpstr>
      <vt:lpstr>CF14-15</vt:lpstr>
      <vt:lpstr>'BL3-5'!Print_Area</vt:lpstr>
      <vt:lpstr>'CF14-15'!Print_Area</vt:lpstr>
      <vt:lpstr>'PL6'!Print_Area</vt:lpstr>
      <vt:lpstr>'SH10'!Print_Area</vt:lpstr>
      <vt:lpstr>'SH11'!Print_Area</vt:lpstr>
      <vt:lpstr>'SH12'!Print_Area</vt:lpstr>
      <vt:lpstr>'SH13'!Print_Area</vt:lpstr>
      <vt:lpstr>'PL6'!Print_Titles</vt:lpstr>
      <vt:lpstr>'PL8'!Print_Titles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Thanaporn, Darasil</cp:lastModifiedBy>
  <cp:lastPrinted>2020-08-03T10:22:07Z</cp:lastPrinted>
  <dcterms:created xsi:type="dcterms:W3CDTF">2005-02-01T04:26:42Z</dcterms:created>
  <dcterms:modified xsi:type="dcterms:W3CDTF">2020-08-11T02:58:59Z</dcterms:modified>
</cp:coreProperties>
</file>