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rin\Group UMI\Group UMI (Q2'63)\1. UMI\1. Audit FS\TH\"/>
    </mc:Choice>
  </mc:AlternateContent>
  <xr:revisionPtr revIDLastSave="0" documentId="13_ncr:1_{686358CD-DB3F-4C5C-9D06-AEA5BFAC0395}" xr6:coauthVersionLast="45" xr6:coauthVersionMax="45" xr10:uidLastSave="{00000000-0000-0000-0000-000000000000}"/>
  <bookViews>
    <workbookView xWindow="-108" yWindow="-108" windowWidth="23256" windowHeight="12576" tabRatio="822" activeTab="5" xr2:uid="{00000000-000D-0000-FFFF-FFFF00000000}"/>
  </bookViews>
  <sheets>
    <sheet name="BS_T" sheetId="188" r:id="rId1"/>
    <sheet name="PL_T" sheetId="189" r:id="rId2"/>
    <sheet name="PL6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BS_T!$A$1:$M$93</definedName>
    <definedName name="_xlnm.Print_Area" localSheetId="5">CF_T!$A$1:$N$81</definedName>
    <definedName name="_xlnm.Print_Area" localSheetId="1">PL_T!$A$1:$M$45</definedName>
    <definedName name="_xlnm.Print_Area" localSheetId="2">PL6_T!$A$1:$M$45</definedName>
    <definedName name="_xlnm.Print_Area" localSheetId="3">'SOE_T '!$A$1:$AC$23</definedName>
    <definedName name="_xlnm.Print_Area" localSheetId="4">SOE_T2!$A$1:$V$19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13" i="185" l="1"/>
  <c r="G41" i="193" s="1"/>
  <c r="AA16" i="185" l="1"/>
  <c r="N50" i="192"/>
  <c r="L50" i="192"/>
  <c r="J50" i="192"/>
  <c r="H50" i="192"/>
  <c r="H12" i="192" l="1"/>
  <c r="L72" i="192" l="1"/>
  <c r="K45" i="193" l="1"/>
  <c r="K34" i="188" l="1"/>
  <c r="K73" i="188"/>
  <c r="N29" i="192" l="1"/>
  <c r="J29" i="192"/>
  <c r="I44" i="189" l="1"/>
  <c r="J69" i="192" l="1"/>
  <c r="H72" i="192"/>
  <c r="L12" i="192"/>
  <c r="P13" i="187" l="1"/>
  <c r="T13" i="187" s="1"/>
  <c r="U13" i="185"/>
  <c r="W21" i="185"/>
  <c r="Y21" i="185" s="1"/>
  <c r="AA22" i="185"/>
  <c r="U22" i="185"/>
  <c r="S22" i="185"/>
  <c r="Q22" i="185"/>
  <c r="O22" i="185"/>
  <c r="M22" i="185"/>
  <c r="K22" i="185"/>
  <c r="I22" i="185"/>
  <c r="G22" i="185"/>
  <c r="M19" i="193"/>
  <c r="K19" i="193"/>
  <c r="I19" i="193"/>
  <c r="G19" i="193"/>
  <c r="M14" i="193"/>
  <c r="M20" i="193" s="1"/>
  <c r="M22" i="193" s="1"/>
  <c r="M24" i="193" s="1"/>
  <c r="M38" i="193" s="1"/>
  <c r="M36" i="193" s="1"/>
  <c r="K14" i="193"/>
  <c r="I14" i="193"/>
  <c r="G14" i="193"/>
  <c r="M33" i="193" l="1"/>
  <c r="M42" i="193" s="1"/>
  <c r="M40" i="193" s="1"/>
  <c r="AC21" i="185"/>
  <c r="G20" i="193"/>
  <c r="G22" i="193" s="1"/>
  <c r="G24" i="193" s="1"/>
  <c r="G38" i="193" s="1"/>
  <c r="G36" i="193" s="1"/>
  <c r="G44" i="193" s="1"/>
  <c r="K20" i="193"/>
  <c r="K22" i="193" s="1"/>
  <c r="K24" i="193" s="1"/>
  <c r="I20" i="193"/>
  <c r="I22" i="193" s="1"/>
  <c r="I24" i="193" s="1"/>
  <c r="M44" i="193"/>
  <c r="I38" i="193" l="1"/>
  <c r="I36" i="193" s="1"/>
  <c r="I44" i="193" s="1"/>
  <c r="I33" i="193"/>
  <c r="I42" i="193" s="1"/>
  <c r="H10" i="192"/>
  <c r="H29" i="192" s="1"/>
  <c r="L10" i="192"/>
  <c r="I40" i="193"/>
  <c r="G33" i="193" l="1"/>
  <c r="G42" i="193" s="1"/>
  <c r="G40" i="193" s="1"/>
  <c r="K38" i="193"/>
  <c r="L13" i="187" s="1"/>
  <c r="V13" i="187" s="1"/>
  <c r="K33" i="193"/>
  <c r="K42" i="193" s="1"/>
  <c r="K40" i="193" s="1"/>
  <c r="M29" i="188"/>
  <c r="I29" i="188"/>
  <c r="M13" i="185" l="1"/>
  <c r="K36" i="193"/>
  <c r="K44" i="193" s="1"/>
  <c r="S16" i="185"/>
  <c r="Q16" i="185"/>
  <c r="O16" i="185"/>
  <c r="K16" i="185"/>
  <c r="I16" i="185"/>
  <c r="G16" i="185"/>
  <c r="H69" i="192" l="1"/>
  <c r="N69" i="192"/>
  <c r="L69" i="192"/>
  <c r="U16" i="185" l="1"/>
  <c r="W14" i="185" l="1"/>
  <c r="Y14" i="185" s="1"/>
  <c r="AC14" i="185" s="1"/>
  <c r="G90" i="188" l="1"/>
  <c r="K19" i="188" l="1"/>
  <c r="H6" i="192" l="1"/>
  <c r="T16" i="187"/>
  <c r="V16" i="187" s="1"/>
  <c r="R18" i="187"/>
  <c r="P18" i="187"/>
  <c r="N18" i="187"/>
  <c r="L18" i="187"/>
  <c r="J18" i="187"/>
  <c r="H18" i="187"/>
  <c r="F18" i="187"/>
  <c r="W18" i="185"/>
  <c r="Y18" i="185" s="1"/>
  <c r="AC18" i="185" s="1"/>
  <c r="G19" i="189" l="1"/>
  <c r="G61" i="188" l="1"/>
  <c r="G73" i="188"/>
  <c r="W19" i="185"/>
  <c r="T17" i="187" l="1"/>
  <c r="T18" i="187" s="1"/>
  <c r="A5" i="187" l="1"/>
  <c r="A5" i="192" s="1"/>
  <c r="A55" i="192" s="1"/>
  <c r="G7" i="189"/>
  <c r="N36" i="192"/>
  <c r="I82" i="192"/>
  <c r="K82" i="192"/>
  <c r="M82" i="192"/>
  <c r="K19" i="189"/>
  <c r="K14" i="189"/>
  <c r="W20" i="185"/>
  <c r="W22" i="185" s="1"/>
  <c r="W12" i="185"/>
  <c r="W15" i="185"/>
  <c r="Y15" i="185" s="1"/>
  <c r="AC15" i="185" s="1"/>
  <c r="W13" i="185"/>
  <c r="I19" i="189"/>
  <c r="G41" i="188"/>
  <c r="G14" i="189"/>
  <c r="F14" i="187"/>
  <c r="H14" i="187"/>
  <c r="J14" i="187"/>
  <c r="K86" i="188" s="1"/>
  <c r="P14" i="187"/>
  <c r="R14" i="187"/>
  <c r="A39" i="188"/>
  <c r="G34" i="188"/>
  <c r="G19" i="188"/>
  <c r="M34" i="188"/>
  <c r="I34" i="188"/>
  <c r="J36" i="192"/>
  <c r="K45" i="189"/>
  <c r="M61" i="188"/>
  <c r="M73" i="188"/>
  <c r="I61" i="188"/>
  <c r="M19" i="189"/>
  <c r="N58" i="192"/>
  <c r="L58" i="192"/>
  <c r="J58" i="192"/>
  <c r="H58" i="192"/>
  <c r="H56" i="192"/>
  <c r="A53" i="192"/>
  <c r="I73" i="188"/>
  <c r="I14" i="189"/>
  <c r="M14" i="189"/>
  <c r="K61" i="188"/>
  <c r="M19" i="188"/>
  <c r="I19" i="188"/>
  <c r="M44" i="189"/>
  <c r="M89" i="188"/>
  <c r="M91" i="188" s="1"/>
  <c r="I89" i="188"/>
  <c r="I91" i="188" s="1"/>
  <c r="W16" i="185" l="1"/>
  <c r="G88" i="188" s="1"/>
  <c r="Y12" i="185"/>
  <c r="I20" i="189"/>
  <c r="I22" i="189" s="1"/>
  <c r="I24" i="189" s="1"/>
  <c r="M35" i="188"/>
  <c r="I35" i="188"/>
  <c r="Y20" i="185"/>
  <c r="G20" i="189"/>
  <c r="G22" i="189" s="1"/>
  <c r="I74" i="188"/>
  <c r="I92" i="188" s="1"/>
  <c r="M74" i="188"/>
  <c r="M92" i="188" s="1"/>
  <c r="M20" i="189"/>
  <c r="M22" i="189" s="1"/>
  <c r="M24" i="189" s="1"/>
  <c r="M38" i="189" s="1"/>
  <c r="K20" i="189"/>
  <c r="K22" i="189" s="1"/>
  <c r="G74" i="188"/>
  <c r="G35" i="188"/>
  <c r="N71" i="192"/>
  <c r="N73" i="192" s="1"/>
  <c r="K83" i="188"/>
  <c r="K74" i="188"/>
  <c r="K35" i="188"/>
  <c r="AC12" i="185"/>
  <c r="I38" i="189" l="1"/>
  <c r="I33" i="189"/>
  <c r="I42" i="189" s="1"/>
  <c r="H36" i="192"/>
  <c r="L29" i="192"/>
  <c r="I94" i="188"/>
  <c r="AC20" i="185"/>
  <c r="K24" i="189"/>
  <c r="K38" i="189" s="1"/>
  <c r="G24" i="189"/>
  <c r="M94" i="188"/>
  <c r="M33" i="189"/>
  <c r="M42" i="189" s="1"/>
  <c r="G33" i="189" l="1"/>
  <c r="G42" i="189" s="1"/>
  <c r="G40" i="189" s="1"/>
  <c r="L36" i="192"/>
  <c r="L71" i="192" s="1"/>
  <c r="L73" i="192" s="1"/>
  <c r="L82" i="192" s="1"/>
  <c r="K33" i="189"/>
  <c r="K42" i="189" s="1"/>
  <c r="K40" i="189" s="1"/>
  <c r="K36" i="189"/>
  <c r="K44" i="189" s="1"/>
  <c r="H71" i="192"/>
  <c r="G38" i="189"/>
  <c r="V17" i="187"/>
  <c r="V18" i="187" s="1"/>
  <c r="N14" i="187"/>
  <c r="T12" i="187"/>
  <c r="T14" i="187" s="1"/>
  <c r="K88" i="188" s="1"/>
  <c r="H73" i="192" l="1"/>
  <c r="H82" i="192" s="1"/>
  <c r="G36" i="189"/>
  <c r="G44" i="189" s="1"/>
  <c r="V12" i="187"/>
  <c r="M16" i="185" l="1"/>
  <c r="G87" i="188" s="1"/>
  <c r="G89" i="188" s="1"/>
  <c r="G91" i="188" s="1"/>
  <c r="Y13" i="185"/>
  <c r="AC13" i="185" s="1"/>
  <c r="L14" i="187"/>
  <c r="K87" i="188" s="1"/>
  <c r="K89" i="188" s="1"/>
  <c r="K91" i="188" s="1"/>
  <c r="V14" i="187"/>
  <c r="Y19" i="185"/>
  <c r="Y22" i="185" s="1"/>
  <c r="G92" i="188" l="1"/>
  <c r="G94" i="188" s="1"/>
  <c r="W14" i="187"/>
  <c r="K92" i="188"/>
  <c r="K94" i="188" s="1"/>
  <c r="Y16" i="185"/>
  <c r="AC16" i="185"/>
  <c r="AC19" i="185"/>
  <c r="AC22" i="185" l="1"/>
  <c r="J71" i="192"/>
  <c r="J73" i="192" s="1"/>
</calcChain>
</file>

<file path=xl/sharedStrings.xml><?xml version="1.0" encoding="utf-8"?>
<sst xmlns="http://schemas.openxmlformats.org/spreadsheetml/2006/main" count="360" uniqueCount="216">
  <si>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</si>
  <si>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</si>
  <si>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</si>
  <si>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</si>
  <si>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</si>
  <si>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</si>
  <si>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</si>
  <si>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</si>
  <si>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</si>
  <si>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</si>
  <si>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</si>
  <si>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</si>
  <si>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</si>
  <si>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</si>
  <si>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</si>
  <si>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</si>
  <si>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</si>
  <si>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</si>
  <si>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</si>
  <si>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</si>
  <si>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</si>
  <si>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</si>
  <si>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</si>
  <si>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</si>
  <si>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</si>
  <si>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</si>
  <si>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</si>
  <si>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</si>
  <si>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</si>
  <si>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</si>
  <si>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</si>
  <si>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</si>
  <si>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</si>
  <si>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</si>
  <si>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</si>
  <si>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</si>
  <si>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</si>
  <si>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</si>
  <si>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</si>
  <si>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</si>
  <si>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</si>
  <si>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</si>
  <si>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</si>
  <si>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</si>
  <si>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</si>
  <si>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</si>
  <si>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</si>
  <si>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</si>
  <si>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</si>
  <si>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</si>
  <si>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</si>
  <si>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</si>
  <si>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</si>
  <si>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</si>
  <si>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</si>
  <si>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</si>
  <si>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</si>
  <si>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</si>
  <si>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</si>
  <si>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</si>
  <si>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</si>
  <si>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</si>
  <si>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</si>
  <si>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</si>
  <si>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</si>
  <si>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</si>
  <si>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</si>
  <si>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</si>
  <si>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</si>
  <si>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</si>
  <si>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</si>
  <si>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</si>
  <si>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</si>
  <si>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</si>
  <si>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</si>
  <si>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</si>
  <si>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</si>
  <si>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</si>
  <si>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</si>
  <si>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</si>
  <si>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</si>
  <si>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</si>
  <si>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</si>
  <si>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</si>
  <si>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</si>
  <si>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</si>
  <si>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</si>
  <si>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</si>
  <si>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</si>
  <si>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</si>
  <si>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</si>
  <si>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</si>
  <si>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</si>
  <si>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</si>
  <si>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</si>
  <si>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</si>
  <si>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</si>
  <si>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</si>
  <si>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</si>
  <si>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</si>
  <si>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</si>
  <si>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</si>
  <si>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</si>
  <si>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</si>
  <si>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</si>
  <si>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</si>
  <si>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</si>
  <si>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</si>
  <si>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</si>
  <si>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</si>
  <si>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</si>
  <si>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</si>
  <si>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</si>
  <si>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</si>
  <si>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</si>
  <si>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</si>
  <si>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</si>
  <si>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</si>
  <si>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</si>
  <si>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</si>
  <si>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</si>
  <si>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</si>
  <si>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</si>
  <si>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</si>
  <si>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</si>
  <si>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</si>
  <si>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</si>
  <si>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</si>
  <si>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</si>
  <si>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</si>
  <si>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</si>
  <si>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</si>
  <si>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</si>
  <si>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</si>
  <si>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</si>
  <si>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</si>
  <si>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</si>
  <si>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</si>
  <si>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</si>
  <si>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</si>
  <si>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</si>
  <si>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</si>
  <si>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</si>
  <si>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</si>
  <si>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</si>
  <si>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</si>
  <si>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</si>
  <si>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</si>
  <si>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</si>
  <si>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</si>
  <si>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</si>
  <si>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</si>
  <si>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</si>
  <si>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</si>
  <si>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</si>
  <si>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</si>
  <si>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</si>
  <si>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</si>
  <si>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</si>
  <si>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</si>
  <si>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</si>
  <si>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31 ธันวาคม 2562</t>
  </si>
  <si>
    <t>23</t>
  </si>
  <si>
    <t>22 , 28</t>
  </si>
  <si>
    <t>(หน่วย : พันบาท)</t>
  </si>
  <si>
    <t>2563</t>
  </si>
  <si>
    <t>ยอดคงเหลือ ณ วันที่ 1 มกราคม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</si>
  <si>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</si>
  <si>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</si>
  <si>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</si>
  <si>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ยอดคงเหลือ ณ วันที่ 1 มกราคม 2562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</si>
  <si>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</si>
  <si>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</si>
  <si>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</si>
  <si>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</si>
  <si>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</si>
  <si>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</si>
  <si>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</si>
  <si>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</si>
  <si>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5 , 20.1.1</t>
  </si>
  <si>
    <t>20.1.3</t>
  </si>
  <si>
    <t>การเปลี่ยนแปลงส่วนได้เสียโดยอำนาจการควบคุมไม่เปลี่ยนแปลง</t>
  </si>
  <si>
    <t>2.</t>
  </si>
  <si>
    <t>ในระหว่างปี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</si>
  <si>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</si>
  <si>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</si>
  <si>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</si>
  <si>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</si>
  <si>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</si>
  <si>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</si>
  <si>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</si>
  <si>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สินทรัพย์ทางการเงินไม่หมุนเวียน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</si>
  <si>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</si>
  <si>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</si>
  <si>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</si>
  <si>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</si>
  <si>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</si>
  <si>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</si>
  <si>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</si>
  <si>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2563</t>
  </si>
  <si>
    <t>โอนเข้ากำไร (ขาดทุน) สะสม</t>
  </si>
  <si>
    <t>ยอดคงเหลือ ณ วันที่ 30 มิถุนายน 2563</t>
  </si>
  <si>
    <t>ยอดคงเหลือ ณ วันที่ 30 มิถุนายน 2562</t>
  </si>
  <si>
    <t>เงินสดจ่ายเพื่อชำระเงินกู้ยืม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</si>
  <si>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</si>
  <si>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</si>
  <si>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ในระหว่างปี 2563 บริษัทมีสัญญาเช่าสำนักงาน ได้จัดประเภทใหม่เป็นหนี้สินตามสัญญาเช่าในวันที่ 1 มกราคม 2563 ซึ่งเป็นส่วนหนึ่งของกระบวนการนำมาตรฐาน เรื่องสัญญาเช่ามาใช้</t>
  </si>
  <si>
    <t>เงินปันผลรับ</t>
  </si>
  <si>
    <t>20.1.2</t>
  </si>
  <si>
    <t>20.1.5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</si>
  <si>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</si>
  <si>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</si>
  <si>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20.1.2, 20.1.5</t>
  </si>
  <si>
    <t xml:space="preserve"> เป็นครั้งแรก โดยมีสัญญาเช่าทางการเงินในงบการเงินรวม จำนวน 36.51 ล้านบาท และในงบการเงินเฉพาะของบริษัท 25.30 ล้านบาท ตามลำดับ (ตามหมายเหตุ 3) </t>
  </si>
  <si>
    <t>9 , 10 , 11, 12 , 13.1</t>
  </si>
  <si>
    <t>ในระหว่างงวด 2563 บริษัทมีการซื้อยานพาหนะจำนวน 2 คัน โดยการทำสัญญาเช่าทางการเงินจำนวน 6.59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</si>
</sst>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_-* #,##0.0000_-;\-* #,##0.0000_-;_-* &quot;-&quot;????_-;_-@_-"/>
    <numFmt numFmtId="181" formatCode="_-* #,##0.00_-;\-* #,##0.00_-;_-* &quot;-&quot;????_-;_-@_-"/>
    <numFmt numFmtId="182" formatCode="#,##0;\(#,##0\)"/>
    <numFmt numFmtId="183" formatCode="_(* #,##0_);_(* \(#,##0\);_(* &quot;-&quot;??_);_(@_)"/>
    <numFmt numFmtId="184" formatCode="#,###;\(#,###\)"/>
    <numFmt numFmtId="185" formatCode="_(* #,##0.00000_);_(* \(#,##0.00000\);_(* &quot;-&quot;??_);_(@_)"/>
    <numFmt numFmtId="186" formatCode="#,#00,"/>
    <numFmt numFmtId="187" formatCode="_-* #,##0_-;_-* \(#,##0\);_-* &quot;-&quot;??_-;_-@_-"/>
    <numFmt numFmtId="188" formatCode="_-* #,##0_-;_-* \(#,##0\);&quot;–&quot;"/>
    <numFmt numFmtId="189" formatCode="#,##0.00;\(#,##0.00\)"/>
    <numFmt numFmtId="190" formatCode="[$-F800]dddd\,\ mmmm\ dd\,\ yyyy"/>
    <numFmt numFmtId="191" formatCode="_(* #,##0.0000_);_(* \(#,##0.0000\);_(* &quot;-&quot;??_);_(@_)"/>
    <numFmt numFmtId="192" formatCode="0.000"/>
    <numFmt numFmtId="193" formatCode="\$#,##0.00;\(\$#,##0.00\)"/>
    <numFmt numFmtId="194" formatCode="\$#,##0;\(\$#,##0\)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&quot;฿&quot;#,##0.00_);\(&quot;฿&quot;#,##0.00\)"/>
    <numFmt numFmtId="203" formatCode="\ว\ \ด\ด\ด\ด\ &quot;ค.ศ.&quot;\ \ค\ค\ค\ค"/>
    <numFmt numFmtId="204" formatCode="#,##0_);[Red]\(#,##0\);"/>
    <numFmt numFmtId="205" formatCode="_-[$€-2]* #,##0.00_-;\-[$€-2]* #,##0.00_-;_-[$€-2]* &quot;-&quot;??_-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&quot;True&quot;;&quot;True&quot;;&quot;False&quot;"/>
    <numFmt numFmtId="217" formatCode="\t&quot;$&quot;#,##0_);\(\t&quot;$&quot;#,##0\)"/>
    <numFmt numFmtId="218" formatCode="#,##0.00;[Red]\(#,##0.00\)"/>
    <numFmt numFmtId="219" formatCode="#,##0;[Red]\(#,##0\)"/>
    <numFmt numFmtId="220" formatCode="[$-409]d\-mmm\-yy;@"/>
    <numFmt numFmtId="221" formatCode="#,##0;[Red]\(#,##0\);\-"/>
    <numFmt numFmtId="222" formatCode="d/mm/yy\ "/>
    <numFmt numFmtId="223" formatCode="#,###.00"/>
    <numFmt numFmtId="224" formatCode="#,##0.000"/>
    <numFmt numFmtId="225" formatCode="_(* #,##0.000_);_(* \(#,##0.000\);_(* &quot;-&quot;??_);_(@_)"/>
  </numFmts>
  <fonts count="1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3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/>
    <xf numFmtId="0" fontId="5" fillId="0" borderId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7" fontId="42" fillId="0" borderId="0"/>
    <xf numFmtId="198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43" fontId="3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1" fontId="48" fillId="0" borderId="0" applyFill="0" applyBorder="0" applyAlignment="0" applyProtection="0"/>
    <xf numFmtId="40" fontId="48" fillId="0" borderId="0" applyFill="0" applyBorder="0" applyAlignment="0" applyProtection="0"/>
    <xf numFmtId="202" fontId="49" fillId="38" borderId="0" applyFill="0" applyBorder="0" applyAlignment="0">
      <alignment vertical="top"/>
    </xf>
    <xf numFmtId="192" fontId="49" fillId="0" borderId="0" applyFill="0" applyBorder="0" applyAlignment="0" applyProtection="0"/>
    <xf numFmtId="169" fontId="5" fillId="0" borderId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9" fillId="0" borderId="0" applyFont="0" applyFill="0" applyBorder="0" applyAlignment="0" applyProtection="0"/>
    <xf numFmtId="174" fontId="119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4" fillId="0" borderId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2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176" fontId="9" fillId="0" borderId="0"/>
    <xf numFmtId="182" fontId="30" fillId="0" borderId="0"/>
    <xf numFmtId="0" fontId="25" fillId="0" borderId="0"/>
    <xf numFmtId="0" fontId="25" fillId="0" borderId="0"/>
    <xf numFmtId="0" fontId="25" fillId="0" borderId="0"/>
    <xf numFmtId="43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44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6" fillId="0" borderId="0" applyFont="0" applyFill="0" applyBorder="0" applyAlignment="0" applyProtection="0"/>
    <xf numFmtId="203" fontId="49" fillId="0" borderId="0" applyFont="0" applyFill="0" applyBorder="0" applyAlignment="0" applyProtection="0"/>
    <xf numFmtId="175" fontId="9" fillId="0" borderId="0"/>
    <xf numFmtId="193" fontId="30" fillId="0" borderId="0"/>
    <xf numFmtId="0" fontId="25" fillId="0" borderId="0"/>
    <xf numFmtId="0" fontId="25" fillId="0" borderId="0"/>
    <xf numFmtId="0" fontId="25" fillId="0" borderId="0"/>
    <xf numFmtId="204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9" fillId="0" borderId="0"/>
    <xf numFmtId="194" fontId="30" fillId="0" borderId="0"/>
    <xf numFmtId="173" fontId="25" fillId="0" borderId="0"/>
    <xf numFmtId="173" fontId="25" fillId="0" borderId="0"/>
    <xf numFmtId="173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5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6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7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9" fontId="49" fillId="38" borderId="0" applyFill="0" applyBorder="0" applyAlignment="0" applyProtection="0">
      <alignment vertical="top"/>
    </xf>
    <xf numFmtId="210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11" fontId="5" fillId="0" borderId="0" applyNumberFormat="0" applyFill="0" applyBorder="0" applyAlignment="0" applyProtection="0">
      <alignment horizontal="left"/>
    </xf>
    <xf numFmtId="201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20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20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20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12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65" fontId="75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17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223" fontId="1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0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20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20" fontId="24" fillId="0" borderId="0"/>
    <xf numFmtId="0" fontId="119" fillId="0" borderId="0"/>
    <xf numFmtId="220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20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20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0" fontId="113" fillId="0" borderId="17" applyNumberFormat="0" applyFill="0" applyAlignment="0" applyProtection="0"/>
    <xf numFmtId="43" fontId="1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5" fillId="0" borderId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3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69">
    <xf numFmtId="0" fontId="0" fillId="0" borderId="0" xfId="0"/>
    <xf numFmtId="0" fontId="20" fillId="0" borderId="0" xfId="0" applyFont="1" applyFill="1" applyAlignment="1">
      <alignment horizontal="center"/>
    </xf>
    <xf numFmtId="183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3" fontId="146" fillId="0" borderId="11" xfId="96" applyNumberFormat="1" applyFont="1" applyFill="1" applyBorder="1"/>
    <xf numFmtId="183" fontId="146" fillId="0" borderId="0" xfId="96" applyNumberFormat="1" applyFont="1" applyFill="1"/>
    <xf numFmtId="3" fontId="146" fillId="0" borderId="0" xfId="0" applyNumberFormat="1" applyFont="1" applyFill="1"/>
    <xf numFmtId="183" fontId="20" fillId="0" borderId="29" xfId="96" applyNumberFormat="1" applyFont="1" applyFill="1" applyBorder="1"/>
    <xf numFmtId="183" fontId="20" fillId="0" borderId="0" xfId="96" applyNumberFormat="1" applyFont="1" applyFill="1"/>
    <xf numFmtId="183" fontId="24" fillId="0" borderId="0" xfId="96" applyNumberFormat="1" applyFont="1" applyFill="1"/>
    <xf numFmtId="183" fontId="20" fillId="0" borderId="0" xfId="96" applyNumberFormat="1" applyFont="1" applyFill="1" applyAlignment="1">
      <alignment horizontal="right"/>
    </xf>
    <xf numFmtId="187" fontId="152" fillId="0" borderId="0" xfId="553" applyNumberFormat="1" applyFont="1" applyFill="1" applyAlignment="1">
      <alignment horizontal="center" vertical="center"/>
    </xf>
    <xf numFmtId="183" fontId="152" fillId="0" borderId="7" xfId="96" applyNumberFormat="1" applyFont="1" applyFill="1" applyBorder="1"/>
    <xf numFmtId="188" fontId="152" fillId="0" borderId="0" xfId="1586" applyNumberFormat="1" applyFont="1" applyFill="1" applyAlignment="1">
      <alignment horizontal="center"/>
    </xf>
    <xf numFmtId="187" fontId="20" fillId="0" borderId="0" xfId="553" applyNumberFormat="1" applyFont="1" applyFill="1" applyAlignment="1">
      <alignment horizontal="center" vertical="center"/>
    </xf>
    <xf numFmtId="43" fontId="152" fillId="0" borderId="0" xfId="96" applyFont="1" applyFill="1"/>
    <xf numFmtId="183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7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3" fontId="146" fillId="0" borderId="31" xfId="96" applyNumberFormat="1" applyFont="1" applyFill="1" applyBorder="1"/>
    <xf numFmtId="43" fontId="146" fillId="0" borderId="0" xfId="96" applyFont="1" applyFill="1"/>
    <xf numFmtId="4" fontId="146" fillId="0" borderId="0" xfId="0" applyNumberFormat="1" applyFont="1" applyFill="1"/>
    <xf numFmtId="224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3" fontId="20" fillId="0" borderId="11" xfId="96" applyNumberFormat="1" applyFont="1" applyFill="1" applyBorder="1"/>
    <xf numFmtId="183" fontId="16" fillId="0" borderId="0" xfId="96" applyNumberFormat="1" applyFont="1" applyFill="1"/>
    <xf numFmtId="183" fontId="20" fillId="0" borderId="7" xfId="96" applyNumberFormat="1" applyFont="1" applyFill="1" applyBorder="1"/>
    <xf numFmtId="183" fontId="20" fillId="0" borderId="0" xfId="0" applyNumberFormat="1" applyFont="1" applyFill="1"/>
    <xf numFmtId="188" fontId="20" fillId="0" borderId="0" xfId="1586" applyNumberFormat="1" applyFont="1" applyFill="1" applyAlignment="1">
      <alignment horizontal="center"/>
    </xf>
    <xf numFmtId="43" fontId="20" fillId="0" borderId="0" xfId="96" applyFont="1" applyFill="1"/>
    <xf numFmtId="183" fontId="20" fillId="0" borderId="0" xfId="1584" applyNumberFormat="1" applyFont="1" applyFill="1" applyAlignment="1">
      <alignment horizontal="right"/>
    </xf>
    <xf numFmtId="191" fontId="20" fillId="0" borderId="0" xfId="1584" applyNumberFormat="1" applyFont="1" applyFill="1" applyAlignment="1">
      <alignment horizontal="right"/>
    </xf>
    <xf numFmtId="43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3" fontId="11" fillId="0" borderId="0" xfId="96" applyNumberFormat="1" applyFont="1" applyFill="1" applyAlignment="1">
      <alignment horizontal="right"/>
    </xf>
    <xf numFmtId="183" fontId="13" fillId="0" borderId="0" xfId="96" applyNumberFormat="1" applyFont="1" applyFill="1" applyAlignment="1">
      <alignment horizontal="right"/>
    </xf>
    <xf numFmtId="43" fontId="11" fillId="0" borderId="0" xfId="96" applyFont="1" applyFill="1"/>
    <xf numFmtId="49" fontId="11" fillId="0" borderId="0" xfId="0" applyNumberFormat="1" applyFont="1" applyFill="1"/>
    <xf numFmtId="183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3" fontId="24" fillId="0" borderId="0" xfId="96" applyNumberFormat="1" applyFont="1" applyFill="1" applyAlignment="1">
      <alignment vertical="top"/>
    </xf>
    <xf numFmtId="183" fontId="24" fillId="0" borderId="0" xfId="0" applyNumberFormat="1" applyFont="1" applyFill="1"/>
    <xf numFmtId="171" fontId="20" fillId="0" borderId="0" xfId="1459" applyFont="1" applyFill="1"/>
    <xf numFmtId="43" fontId="24" fillId="0" borderId="0" xfId="96" applyFont="1" applyFill="1"/>
    <xf numFmtId="183" fontId="24" fillId="0" borderId="29" xfId="96" applyNumberFormat="1" applyFont="1" applyFill="1" applyBorder="1"/>
    <xf numFmtId="183" fontId="20" fillId="0" borderId="0" xfId="1459" applyNumberFormat="1" applyFont="1" applyFill="1"/>
    <xf numFmtId="183" fontId="25" fillId="0" borderId="11" xfId="96" applyNumberFormat="1" applyFont="1" applyFill="1" applyBorder="1" applyAlignment="1">
      <alignment horizontal="right"/>
    </xf>
    <xf numFmtId="183" fontId="25" fillId="0" borderId="11" xfId="96" applyNumberFormat="1" applyFont="1" applyFill="1" applyBorder="1"/>
    <xf numFmtId="183" fontId="25" fillId="0" borderId="0" xfId="96" applyNumberFormat="1" applyFont="1" applyFill="1"/>
    <xf numFmtId="183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225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25" fontId="20" fillId="0" borderId="0" xfId="0" applyNumberFormat="1" applyFont="1" applyFill="1" applyAlignment="1">
      <alignment horizontal="right"/>
    </xf>
    <xf numFmtId="183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3" fontId="152" fillId="0" borderId="0" xfId="96" applyNumberFormat="1" applyFont="1" applyFill="1" applyAlignment="1">
      <alignment horizontal="right"/>
    </xf>
    <xf numFmtId="183" fontId="150" fillId="0" borderId="0" xfId="0" applyNumberFormat="1" applyFont="1" applyFill="1"/>
    <xf numFmtId="183" fontId="156" fillId="0" borderId="0" xfId="1459" applyNumberFormat="1" applyFont="1" applyFill="1"/>
    <xf numFmtId="183" fontId="146" fillId="0" borderId="29" xfId="96" applyNumberFormat="1" applyFont="1" applyFill="1" applyBorder="1"/>
    <xf numFmtId="0" fontId="146" fillId="0" borderId="0" xfId="0" applyFont="1" applyFill="1"/>
    <xf numFmtId="183" fontId="156" fillId="0" borderId="0" xfId="0" applyNumberFormat="1" applyFont="1" applyFill="1"/>
    <xf numFmtId="183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8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82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3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43" fontId="20" fillId="0" borderId="0" xfId="0" applyNumberFormat="1" applyFont="1" applyFill="1" applyAlignment="1">
      <alignment horizontal="center"/>
    </xf>
    <xf numFmtId="171" fontId="20" fillId="0" borderId="0" xfId="1459" applyFont="1" applyFill="1" applyAlignment="1">
      <alignment horizontal="center"/>
    </xf>
    <xf numFmtId="43" fontId="20" fillId="0" borderId="0" xfId="96" applyFont="1" applyFill="1" applyAlignment="1">
      <alignment horizontal="center"/>
    </xf>
    <xf numFmtId="179" fontId="20" fillId="0" borderId="0" xfId="1459" applyNumberFormat="1" applyFont="1" applyFill="1"/>
    <xf numFmtId="183" fontId="20" fillId="0" borderId="0" xfId="561" applyNumberFormat="1" applyFont="1" applyFill="1"/>
    <xf numFmtId="184" fontId="24" fillId="0" borderId="0" xfId="96" applyNumberFormat="1" applyFont="1" applyFill="1" applyAlignment="1">
      <alignment horizontal="right"/>
    </xf>
    <xf numFmtId="183" fontId="24" fillId="0" borderId="0" xfId="1459" applyNumberFormat="1" applyFont="1" applyFill="1"/>
    <xf numFmtId="183" fontId="24" fillId="0" borderId="0" xfId="561" applyNumberFormat="1" applyFont="1" applyFill="1" applyAlignment="1">
      <alignment horizontal="right"/>
    </xf>
    <xf numFmtId="184" fontId="24" fillId="0" borderId="0" xfId="96" applyNumberFormat="1" applyFont="1" applyFill="1"/>
    <xf numFmtId="183" fontId="24" fillId="0" borderId="0" xfId="561" applyNumberFormat="1" applyFont="1" applyFill="1"/>
    <xf numFmtId="182" fontId="24" fillId="0" borderId="0" xfId="96" applyNumberFormat="1" applyFont="1" applyFill="1"/>
    <xf numFmtId="177" fontId="20" fillId="0" borderId="0" xfId="0" applyNumberFormat="1" applyFont="1" applyFill="1"/>
    <xf numFmtId="171" fontId="20" fillId="0" borderId="0" xfId="0" applyNumberFormat="1" applyFont="1" applyFill="1"/>
    <xf numFmtId="183" fontId="20" fillId="0" borderId="0" xfId="0" applyNumberFormat="1" applyFont="1" applyFill="1" applyAlignment="1">
      <alignment horizontal="center"/>
    </xf>
    <xf numFmtId="183" fontId="24" fillId="0" borderId="0" xfId="96" applyNumberFormat="1" applyFont="1" applyFill="1" applyAlignment="1">
      <alignment horizontal="right"/>
    </xf>
    <xf numFmtId="174" fontId="20" fillId="0" borderId="0" xfId="1459" applyNumberFormat="1" applyFont="1" applyFill="1"/>
    <xf numFmtId="189" fontId="24" fillId="0" borderId="0" xfId="96" applyNumberFormat="1" applyFont="1" applyFill="1"/>
    <xf numFmtId="185" fontId="20" fillId="0" borderId="0" xfId="96" applyNumberFormat="1" applyFont="1" applyFill="1"/>
    <xf numFmtId="0" fontId="23" fillId="0" borderId="0" xfId="0" applyFont="1" applyFill="1"/>
    <xf numFmtId="171" fontId="23" fillId="0" borderId="0" xfId="1459" applyFont="1" applyFill="1"/>
    <xf numFmtId="183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3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7" fontId="146" fillId="0" borderId="31" xfId="0" applyNumberFormat="1" applyFont="1" applyFill="1" applyBorder="1"/>
    <xf numFmtId="177" fontId="146" fillId="0" borderId="0" xfId="0" quotePrefix="1" applyNumberFormat="1" applyFont="1" applyFill="1" applyAlignment="1">
      <alignment horizontal="center"/>
    </xf>
    <xf numFmtId="190" fontId="146" fillId="0" borderId="0" xfId="0" applyNumberFormat="1" applyFont="1" applyFill="1" applyAlignment="1">
      <alignment horizontal="center"/>
    </xf>
    <xf numFmtId="183" fontId="154" fillId="0" borderId="0" xfId="96" applyNumberFormat="1" applyFont="1" applyFill="1"/>
    <xf numFmtId="177" fontId="146" fillId="0" borderId="0" xfId="96" applyNumberFormat="1" applyFont="1" applyFill="1"/>
    <xf numFmtId="183" fontId="146" fillId="0" borderId="30" xfId="1663" applyNumberFormat="1" applyFont="1" applyFill="1" applyBorder="1"/>
    <xf numFmtId="177" fontId="146" fillId="0" borderId="0" xfId="0" applyNumberFormat="1" applyFont="1" applyFill="1"/>
    <xf numFmtId="186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vertical="center"/>
    </xf>
    <xf numFmtId="178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3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3" fontId="152" fillId="0" borderId="0" xfId="96" applyNumberFormat="1" applyFont="1" applyFill="1"/>
    <xf numFmtId="183" fontId="152" fillId="0" borderId="7" xfId="96" applyNumberFormat="1" applyFont="1" applyFill="1" applyBorder="1" applyAlignment="1">
      <alignment horizontal="right"/>
    </xf>
    <xf numFmtId="182" fontId="20" fillId="0" borderId="0" xfId="96" applyNumberFormat="1" applyFont="1" applyFill="1" applyAlignment="1">
      <alignment horizontal="center"/>
    </xf>
    <xf numFmtId="183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177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3" fontId="146" fillId="0" borderId="0" xfId="1220" applyNumberFormat="1" applyFont="1" applyFill="1"/>
    <xf numFmtId="171" fontId="146" fillId="0" borderId="0" xfId="0" applyNumberFormat="1" applyFont="1" applyFill="1"/>
    <xf numFmtId="183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43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43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3" fontId="20" fillId="0" borderId="0" xfId="96" applyNumberFormat="1" applyFont="1" applyFill="1" applyAlignment="1">
      <alignment horizontal="center"/>
    </xf>
    <xf numFmtId="188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43" fontId="20" fillId="0" borderId="0" xfId="1584" applyNumberFormat="1" applyFont="1" applyFill="1"/>
    <xf numFmtId="43" fontId="20" fillId="0" borderId="0" xfId="1584" applyNumberFormat="1" applyFont="1" applyFill="1" applyAlignment="1">
      <alignment horizontal="right"/>
    </xf>
    <xf numFmtId="183" fontId="20" fillId="0" borderId="0" xfId="1584" applyNumberFormat="1" applyFont="1" applyFill="1"/>
    <xf numFmtId="43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3" fontId="12" fillId="0" borderId="0" xfId="0" applyNumberFormat="1" applyFont="1" applyFill="1" applyAlignment="1">
      <alignment horizontal="center"/>
    </xf>
    <xf numFmtId="43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43" fontId="13" fillId="0" borderId="0" xfId="96" applyFont="1" applyFill="1" applyAlignment="1">
      <alignment horizontal="right" vertical="center"/>
    </xf>
    <xf numFmtId="183" fontId="13" fillId="0" borderId="0" xfId="96" applyNumberFormat="1" applyFont="1" applyFill="1" applyBorder="1" applyAlignment="1">
      <alignment horizontal="right"/>
    </xf>
    <xf numFmtId="183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9" fontId="11" fillId="0" borderId="0" xfId="0" applyNumberFormat="1" applyFont="1" applyFill="1" applyAlignment="1">
      <alignment horizontal="right"/>
    </xf>
    <xf numFmtId="180" fontId="11" fillId="0" borderId="0" xfId="0" applyNumberFormat="1" applyFont="1" applyFill="1" applyAlignment="1">
      <alignment horizontal="right"/>
    </xf>
    <xf numFmtId="181" fontId="11" fillId="0" borderId="0" xfId="0" applyNumberFormat="1" applyFont="1" applyFill="1" applyAlignment="1">
      <alignment horizontal="right"/>
    </xf>
    <xf numFmtId="43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171" fontId="11" fillId="0" borderId="0" xfId="96" applyNumberFormat="1" applyFont="1" applyFill="1"/>
    <xf numFmtId="171" fontId="11" fillId="0" borderId="0" xfId="96" applyNumberFormat="1" applyFont="1" applyFill="1" applyAlignment="1">
      <alignment vertical="center"/>
    </xf>
    <xf numFmtId="171" fontId="11" fillId="0" borderId="0" xfId="0" applyNumberFormat="1" applyFont="1" applyFill="1"/>
    <xf numFmtId="49" fontId="11" fillId="0" borderId="0" xfId="0" quotePrefix="1" applyNumberFormat="1" applyFont="1" applyFill="1"/>
    <xf numFmtId="0" fontId="20" fillId="0" borderId="0" xfId="0" applyFont="1" applyFill="1" applyAlignment="1">
      <alignment horizontal="center" vertical="top"/>
    </xf>
    <xf numFmtId="183" fontId="11" fillId="0" borderId="0" xfId="0" quotePrefix="1" applyNumberFormat="1" applyFont="1" applyFill="1"/>
    <xf numFmtId="183" fontId="20" fillId="0" borderId="0" xfId="96" applyNumberFormat="1" applyFont="1" applyFill="1" applyBorder="1"/>
    <xf numFmtId="183" fontId="20" fillId="0" borderId="0" xfId="1665" applyNumberFormat="1" applyFont="1" applyFill="1"/>
    <xf numFmtId="0" fontId="20" fillId="0" borderId="0" xfId="0" applyFont="1" applyFill="1" applyAlignment="1">
      <alignment vertical="center"/>
    </xf>
    <xf numFmtId="0" fontId="20" fillId="0" borderId="0" xfId="2094" applyFont="1" applyFill="1" applyAlignment="1">
      <alignment horizontal="center"/>
    </xf>
    <xf numFmtId="0" fontId="20" fillId="0" borderId="0" xfId="2094" applyFont="1" applyFill="1"/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3" fontId="147" fillId="0" borderId="0" xfId="0" applyNumberFormat="1" applyFont="1" applyFill="1" applyAlignment="1">
      <alignment horizontal="center"/>
    </xf>
    <xf numFmtId="43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52" fillId="0" borderId="0" xfId="0" applyNumberFormat="1" applyFont="1" applyFill="1" applyAlignment="1">
      <alignment horizontal="center"/>
    </xf>
    <xf numFmtId="49" fontId="146" fillId="0" borderId="0" xfId="0" applyNumberFormat="1" applyFont="1" applyFill="1" applyAlignment="1">
      <alignment horizontal="center" vertical="center"/>
    </xf>
    <xf numFmtId="43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3" fontId="152" fillId="0" borderId="0" xfId="96" applyNumberFormat="1" applyFont="1" applyFill="1" applyBorder="1" applyAlignment="1">
      <alignment horizontal="right"/>
    </xf>
    <xf numFmtId="0" fontId="16" fillId="0" borderId="0" xfId="2094" applyFont="1" applyFill="1" applyAlignment="1">
      <alignment horizontal="right"/>
    </xf>
    <xf numFmtId="0" fontId="20" fillId="0" borderId="0" xfId="2094" applyFont="1" applyFill="1" applyAlignment="1">
      <alignment horizontal="center" vertical="center"/>
    </xf>
    <xf numFmtId="0" fontId="16" fillId="0" borderId="0" xfId="2094" applyFont="1" applyFill="1" applyAlignment="1">
      <alignment horizontal="center"/>
    </xf>
    <xf numFmtId="0" fontId="20" fillId="0" borderId="29" xfId="2094" applyFont="1" applyFill="1" applyBorder="1" applyAlignment="1">
      <alignment horizontal="center"/>
    </xf>
    <xf numFmtId="49" fontId="20" fillId="0" borderId="11" xfId="2094" applyNumberFormat="1" applyFont="1" applyFill="1" applyBorder="1" applyAlignment="1">
      <alignment horizontal="center"/>
    </xf>
    <xf numFmtId="49" fontId="20" fillId="0" borderId="0" xfId="2094" applyNumberFormat="1" applyFont="1" applyFill="1" applyAlignment="1">
      <alignment horizontal="center"/>
    </xf>
    <xf numFmtId="43" fontId="20" fillId="0" borderId="0" xfId="2094" applyNumberFormat="1" applyFont="1" applyFill="1"/>
    <xf numFmtId="171" fontId="20" fillId="0" borderId="0" xfId="2094" applyNumberFormat="1" applyFont="1" applyFill="1"/>
    <xf numFmtId="0" fontId="26" fillId="0" borderId="0" xfId="2094" applyFont="1" applyFill="1"/>
    <xf numFmtId="0" fontId="16" fillId="0" borderId="0" xfId="2094" applyFont="1" applyFill="1"/>
    <xf numFmtId="183" fontId="20" fillId="0" borderId="0" xfId="2094" applyNumberFormat="1" applyFont="1" applyFill="1"/>
    <xf numFmtId="191" fontId="20" fillId="0" borderId="0" xfId="1584" applyNumberFormat="1" applyFont="1" applyFill="1"/>
    <xf numFmtId="225" fontId="20" fillId="0" borderId="0" xfId="2094" applyNumberFormat="1" applyFont="1" applyFill="1" applyAlignment="1">
      <alignment horizontal="right"/>
    </xf>
    <xf numFmtId="3" fontId="20" fillId="0" borderId="0" xfId="2094" applyNumberFormat="1" applyFont="1" applyFill="1"/>
    <xf numFmtId="0" fontId="155" fillId="0" borderId="0" xfId="0" applyFont="1" applyFill="1" applyAlignment="1">
      <alignment horizontal="center"/>
    </xf>
    <xf numFmtId="177" fontId="146" fillId="0" borderId="29" xfId="0" applyNumberFormat="1" applyFont="1" applyFill="1" applyBorder="1" applyAlignment="1">
      <alignment horizontal="right"/>
    </xf>
    <xf numFmtId="177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0" fontId="16" fillId="0" borderId="0" xfId="2094" applyFont="1" applyFill="1" applyAlignment="1">
      <alignment horizontal="center"/>
    </xf>
    <xf numFmtId="37" fontId="20" fillId="0" borderId="29" xfId="2622" applyNumberFormat="1" applyFont="1" applyFill="1" applyBorder="1" applyAlignment="1">
      <alignment horizontal="right" vertical="center"/>
    </xf>
    <xf numFmtId="0" fontId="20" fillId="0" borderId="29" xfId="2094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47" fillId="0" borderId="0" xfId="0" applyNumberFormat="1" applyFont="1" applyFill="1" applyAlignment="1">
      <alignment horizontal="center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</cellXfs>
  <cellStyles count="262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เครื่องหมายเปอร์เซ็นต์_Sheet1" xfId="1460" xr:uid="{00000000-0005-0000-0000-00004809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view="pageBreakPreview" zoomScaleNormal="98" zoomScaleSheetLayoutView="100" zoomScalePageLayoutView="70" workbookViewId="0">
      <pane xSplit="6" ySplit="6" topLeftCell="G7" activePane="bottomRight" state="frozen"/>
      <selection activeCell="H21" sqref="H21"/>
      <selection pane="topRight" activeCell="H21" sqref="H21"/>
      <selection pane="bottomLeft" activeCell="H21" sqref="H21"/>
      <selection pane="bottomRight" activeCell="G67" sqref="G67"/>
    </sheetView>
  </sheetViews>
  <sheetFormatPr defaultColWidth="9.125" defaultRowHeight="17.399999999999999"/>
  <cols>
    <col min="1" max="1" width="2.875" style="72" customWidth="1"/>
    <col min="2" max="2" width="2.625" style="110" customWidth="1"/>
    <col min="3" max="3" width="2.625" style="72" customWidth="1"/>
    <col min="4" max="4" width="42.875" style="72" customWidth="1"/>
    <col min="5" max="5" width="6.875" style="17" customWidth="1"/>
    <col min="6" max="6" width="1.875" style="17" customWidth="1"/>
    <col min="7" max="7" width="14" style="6" customWidth="1"/>
    <col min="8" max="8" width="1.875" style="118" customWidth="1"/>
    <col min="9" max="9" width="14" style="6" customWidth="1"/>
    <col min="10" max="10" width="1.875" style="118" customWidth="1"/>
    <col min="11" max="11" width="14" style="6" customWidth="1"/>
    <col min="12" max="12" width="1.875" style="118" customWidth="1"/>
    <col min="13" max="13" width="14.375" style="6" customWidth="1"/>
    <col min="14" max="14" width="15" style="72" customWidth="1"/>
    <col min="15" max="15" width="12.375" style="72" bestFit="1" customWidth="1"/>
    <col min="16" max="16" width="12.375" style="72" customWidth="1"/>
    <col min="17" max="17" width="11.375" style="72" customWidth="1"/>
    <col min="18" max="16384" width="9.125" style="72"/>
  </cols>
  <sheetData>
    <row r="1" spans="1:14" ht="18" customHeight="1">
      <c r="A1" s="233" t="s">
        <v>28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4" ht="18" customHeight="1">
      <c r="A2" s="233" t="s">
        <v>45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4" ht="18" customHeight="1">
      <c r="A3" s="233" t="s">
        <v>192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4" ht="18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4" ht="18" customHeight="1">
      <c r="D5" s="111"/>
      <c r="G5" s="231" t="s">
        <v>164</v>
      </c>
      <c r="H5" s="231"/>
      <c r="I5" s="231"/>
      <c r="J5" s="231"/>
      <c r="K5" s="231"/>
      <c r="L5" s="231"/>
      <c r="M5" s="231"/>
    </row>
    <row r="6" spans="1:14" ht="18" customHeight="1">
      <c r="D6" s="111"/>
      <c r="G6" s="232" t="s">
        <v>37</v>
      </c>
      <c r="H6" s="232"/>
      <c r="I6" s="232"/>
      <c r="J6" s="112"/>
      <c r="K6" s="232" t="s">
        <v>38</v>
      </c>
      <c r="L6" s="232"/>
      <c r="M6" s="232"/>
    </row>
    <row r="7" spans="1:14" ht="18" customHeight="1">
      <c r="D7" s="111"/>
      <c r="G7" s="21" t="s">
        <v>57</v>
      </c>
      <c r="H7" s="21"/>
      <c r="I7" s="21" t="s">
        <v>57</v>
      </c>
      <c r="J7" s="21"/>
      <c r="K7" s="21" t="s">
        <v>57</v>
      </c>
      <c r="L7" s="21"/>
      <c r="M7" s="21" t="s">
        <v>57</v>
      </c>
    </row>
    <row r="8" spans="1:14" ht="18" customHeight="1">
      <c r="D8" s="111"/>
      <c r="E8" s="127"/>
      <c r="F8" s="128"/>
      <c r="G8" s="22" t="s">
        <v>193</v>
      </c>
      <c r="H8" s="137"/>
      <c r="I8" s="138" t="s">
        <v>161</v>
      </c>
      <c r="J8" s="137"/>
      <c r="K8" s="22" t="s">
        <v>193</v>
      </c>
      <c r="L8" s="137"/>
      <c r="M8" s="138" t="s">
        <v>161</v>
      </c>
    </row>
    <row r="9" spans="1:14" ht="18" customHeight="1">
      <c r="D9" s="111"/>
      <c r="G9" s="22" t="s">
        <v>131</v>
      </c>
      <c r="H9" s="21"/>
      <c r="I9" s="113" t="s">
        <v>130</v>
      </c>
      <c r="J9" s="21"/>
      <c r="K9" s="22" t="s">
        <v>131</v>
      </c>
      <c r="L9" s="21"/>
      <c r="M9" s="113" t="s">
        <v>130</v>
      </c>
    </row>
    <row r="10" spans="1:14" ht="18" customHeight="1">
      <c r="D10" s="111"/>
      <c r="E10" s="18" t="s">
        <v>4</v>
      </c>
      <c r="G10" s="23" t="s">
        <v>132</v>
      </c>
      <c r="H10" s="21"/>
      <c r="I10" s="23"/>
      <c r="J10" s="114"/>
      <c r="K10" s="23" t="s">
        <v>132</v>
      </c>
      <c r="L10" s="21"/>
      <c r="M10" s="23"/>
    </row>
    <row r="11" spans="1:14" s="19" customFormat="1" ht="13.5" customHeight="1">
      <c r="B11" s="139"/>
      <c r="G11" s="24"/>
      <c r="I11" s="24"/>
      <c r="K11" s="24"/>
      <c r="M11" s="24"/>
    </row>
    <row r="12" spans="1:14" ht="18" customHeight="1">
      <c r="A12" s="106" t="s">
        <v>5</v>
      </c>
      <c r="B12" s="107"/>
      <c r="C12" s="106"/>
      <c r="D12" s="106"/>
      <c r="E12" s="20"/>
      <c r="F12" s="20"/>
      <c r="G12" s="3"/>
      <c r="H12" s="116"/>
      <c r="I12" s="3" t="s">
        <v>2</v>
      </c>
      <c r="J12" s="116"/>
      <c r="K12" s="3"/>
      <c r="L12" s="116"/>
      <c r="M12" s="3"/>
    </row>
    <row r="13" spans="1:14" ht="18" customHeight="1">
      <c r="A13" s="106"/>
      <c r="B13" s="107" t="s">
        <v>29</v>
      </c>
      <c r="C13" s="106"/>
      <c r="D13" s="106"/>
      <c r="E13" s="75"/>
      <c r="F13" s="75"/>
      <c r="G13" s="2">
        <v>132830</v>
      </c>
      <c r="H13" s="5"/>
      <c r="I13" s="2">
        <v>49804</v>
      </c>
      <c r="J13" s="5"/>
      <c r="K13" s="2">
        <v>105773</v>
      </c>
      <c r="L13" s="5"/>
      <c r="M13" s="2">
        <v>20559</v>
      </c>
      <c r="N13" s="119"/>
    </row>
    <row r="14" spans="1:14" ht="18" customHeight="1">
      <c r="A14" s="106"/>
      <c r="B14" s="106" t="s">
        <v>100</v>
      </c>
      <c r="C14" s="106"/>
      <c r="D14" s="106"/>
      <c r="E14" s="75" t="s">
        <v>179</v>
      </c>
      <c r="F14" s="75"/>
      <c r="G14" s="2">
        <v>479893</v>
      </c>
      <c r="H14" s="5"/>
      <c r="I14" s="2">
        <v>531545</v>
      </c>
      <c r="J14" s="5"/>
      <c r="K14" s="2">
        <v>423830</v>
      </c>
      <c r="L14" s="5"/>
      <c r="M14" s="2">
        <v>466260</v>
      </c>
    </row>
    <row r="15" spans="1:14" ht="18" customHeight="1">
      <c r="A15" s="106"/>
      <c r="B15" s="107" t="s">
        <v>99</v>
      </c>
      <c r="C15" s="106"/>
      <c r="D15" s="106"/>
      <c r="E15" s="75" t="s">
        <v>208</v>
      </c>
      <c r="F15" s="75"/>
      <c r="G15" s="2">
        <v>0</v>
      </c>
      <c r="H15" s="5"/>
      <c r="I15" s="140">
        <v>0</v>
      </c>
      <c r="J15" s="5"/>
      <c r="K15" s="2">
        <v>57043</v>
      </c>
      <c r="L15" s="5"/>
      <c r="M15" s="2">
        <v>60043</v>
      </c>
    </row>
    <row r="16" spans="1:14" ht="18" customHeight="1">
      <c r="A16" s="106"/>
      <c r="B16" s="107" t="s">
        <v>101</v>
      </c>
      <c r="C16" s="106"/>
      <c r="D16" s="106"/>
      <c r="E16" s="75">
        <v>6</v>
      </c>
      <c r="F16" s="72"/>
      <c r="G16" s="2">
        <v>632048</v>
      </c>
      <c r="H16" s="5"/>
      <c r="I16" s="2">
        <v>725201</v>
      </c>
      <c r="J16" s="5"/>
      <c r="K16" s="2">
        <v>389363</v>
      </c>
      <c r="L16" s="5"/>
      <c r="M16" s="2">
        <v>491773</v>
      </c>
      <c r="N16" s="6"/>
    </row>
    <row r="17" spans="1:15" ht="18" customHeight="1">
      <c r="A17" s="106"/>
      <c r="B17" s="107" t="s">
        <v>83</v>
      </c>
      <c r="C17" s="106"/>
      <c r="D17" s="106"/>
      <c r="E17" s="75">
        <v>7</v>
      </c>
      <c r="F17" s="72"/>
      <c r="G17" s="2">
        <v>23462</v>
      </c>
      <c r="H17" s="5"/>
      <c r="I17" s="140">
        <v>22253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106"/>
      <c r="B18" s="107" t="s">
        <v>43</v>
      </c>
      <c r="C18" s="106"/>
      <c r="D18" s="106"/>
      <c r="E18" s="75"/>
      <c r="F18" s="75"/>
      <c r="G18" s="2">
        <v>5232</v>
      </c>
      <c r="H18" s="5"/>
      <c r="I18" s="2">
        <v>9251</v>
      </c>
      <c r="J18" s="5"/>
      <c r="K18" s="2">
        <v>154</v>
      </c>
      <c r="L18" s="5"/>
      <c r="M18" s="2">
        <v>4937</v>
      </c>
    </row>
    <row r="19" spans="1:15" ht="18" customHeight="1">
      <c r="A19" s="106"/>
      <c r="B19" s="107"/>
      <c r="C19" s="106"/>
      <c r="D19" s="106" t="s">
        <v>6</v>
      </c>
      <c r="G19" s="4">
        <f>SUM(G13:G18)</f>
        <v>1273465</v>
      </c>
      <c r="H19" s="5"/>
      <c r="I19" s="4">
        <f>SUM(I13:I18)</f>
        <v>1338054</v>
      </c>
      <c r="J19" s="5"/>
      <c r="K19" s="4">
        <f>SUM(K13:K18)</f>
        <v>976163</v>
      </c>
      <c r="L19" s="5"/>
      <c r="M19" s="4">
        <f>SUM(M13:M18)</f>
        <v>1043572</v>
      </c>
    </row>
    <row r="20" spans="1:15">
      <c r="A20" s="106" t="s">
        <v>21</v>
      </c>
      <c r="B20" s="107"/>
      <c r="C20" s="106"/>
      <c r="D20" s="106"/>
      <c r="G20" s="5"/>
      <c r="H20" s="5"/>
      <c r="I20" s="5"/>
      <c r="J20" s="5"/>
      <c r="K20" s="5"/>
      <c r="L20" s="5"/>
      <c r="M20" s="5"/>
    </row>
    <row r="21" spans="1:15" ht="18" customHeight="1">
      <c r="A21" s="106"/>
      <c r="B21" s="106" t="s">
        <v>102</v>
      </c>
      <c r="D21" s="106"/>
      <c r="E21" s="17">
        <v>8.1</v>
      </c>
      <c r="G21" s="2">
        <v>0</v>
      </c>
      <c r="H21" s="5"/>
      <c r="I21" s="2">
        <v>0</v>
      </c>
      <c r="J21" s="108"/>
      <c r="K21" s="2">
        <v>0</v>
      </c>
      <c r="L21" s="5"/>
      <c r="M21" s="108">
        <v>0</v>
      </c>
      <c r="O21" s="6"/>
    </row>
    <row r="22" spans="1:15" ht="18" customHeight="1">
      <c r="A22" s="106"/>
      <c r="B22" s="106" t="s">
        <v>103</v>
      </c>
      <c r="D22" s="106"/>
      <c r="E22" s="17">
        <v>8.1999999999999993</v>
      </c>
      <c r="G22" s="2">
        <v>0</v>
      </c>
      <c r="H22" s="108"/>
      <c r="I22" s="2">
        <v>0</v>
      </c>
      <c r="J22" s="108"/>
      <c r="K22" s="2">
        <v>231345</v>
      </c>
      <c r="L22" s="5"/>
      <c r="M22" s="2">
        <v>247124</v>
      </c>
      <c r="O22" s="6"/>
    </row>
    <row r="23" spans="1:15" ht="18" customHeight="1">
      <c r="A23" s="106"/>
      <c r="B23" s="107" t="s">
        <v>145</v>
      </c>
      <c r="C23" s="106"/>
      <c r="D23" s="106"/>
      <c r="E23" s="17" t="s">
        <v>180</v>
      </c>
      <c r="F23" s="20"/>
      <c r="G23" s="2">
        <v>0</v>
      </c>
      <c r="H23" s="5"/>
      <c r="I23" s="2">
        <v>0</v>
      </c>
      <c r="J23" s="108"/>
      <c r="K23" s="45">
        <v>49102</v>
      </c>
      <c r="L23" s="5"/>
      <c r="M23" s="45">
        <v>49102</v>
      </c>
      <c r="N23" s="2"/>
      <c r="O23" s="6"/>
    </row>
    <row r="24" spans="1:15" ht="18" customHeight="1">
      <c r="A24" s="106"/>
      <c r="B24" s="107" t="s">
        <v>117</v>
      </c>
      <c r="C24" s="106"/>
      <c r="D24" s="106"/>
      <c r="E24" s="17">
        <v>9</v>
      </c>
      <c r="G24" s="2">
        <v>45028</v>
      </c>
      <c r="H24" s="5"/>
      <c r="I24" s="2">
        <v>40713</v>
      </c>
      <c r="J24" s="108"/>
      <c r="K24" s="2">
        <v>5565</v>
      </c>
      <c r="L24" s="5"/>
      <c r="M24" s="2">
        <v>824</v>
      </c>
      <c r="O24" s="6"/>
    </row>
    <row r="25" spans="1:15" ht="18" customHeight="1">
      <c r="A25" s="106"/>
      <c r="B25" s="107" t="s">
        <v>118</v>
      </c>
      <c r="C25" s="106"/>
      <c r="D25" s="106"/>
      <c r="E25" s="17">
        <v>10</v>
      </c>
      <c r="G25" s="2">
        <v>1578616</v>
      </c>
      <c r="H25" s="5"/>
      <c r="I25" s="2">
        <v>1593253</v>
      </c>
      <c r="J25" s="108"/>
      <c r="K25" s="2">
        <v>687098</v>
      </c>
      <c r="L25" s="5"/>
      <c r="M25" s="2">
        <v>716469</v>
      </c>
      <c r="O25" s="6"/>
    </row>
    <row r="26" spans="1:15" ht="18" customHeight="1">
      <c r="A26" s="106"/>
      <c r="B26" s="107" t="s">
        <v>175</v>
      </c>
      <c r="C26" s="106"/>
      <c r="D26" s="106"/>
      <c r="E26" s="17">
        <v>11</v>
      </c>
      <c r="G26" s="2">
        <v>25955</v>
      </c>
      <c r="H26" s="5"/>
      <c r="I26" s="2">
        <v>0</v>
      </c>
      <c r="J26" s="108"/>
      <c r="K26" s="2">
        <v>18574</v>
      </c>
      <c r="L26" s="5"/>
      <c r="M26" s="2">
        <v>0</v>
      </c>
      <c r="O26" s="6"/>
    </row>
    <row r="27" spans="1:15" ht="18" customHeight="1">
      <c r="A27" s="106"/>
      <c r="B27" s="107" t="s">
        <v>119</v>
      </c>
      <c r="C27" s="106"/>
      <c r="D27" s="106"/>
      <c r="E27" s="17">
        <v>12</v>
      </c>
      <c r="G27" s="2">
        <v>23620</v>
      </c>
      <c r="H27" s="5"/>
      <c r="I27" s="2">
        <v>27229</v>
      </c>
      <c r="J27" s="108"/>
      <c r="K27" s="2">
        <v>19280</v>
      </c>
      <c r="L27" s="5"/>
      <c r="M27" s="5">
        <v>22065</v>
      </c>
      <c r="O27" s="6"/>
    </row>
    <row r="28" spans="1:15" ht="18" customHeight="1">
      <c r="A28" s="106"/>
      <c r="B28" s="107" t="s">
        <v>108</v>
      </c>
      <c r="C28" s="106"/>
      <c r="D28" s="106"/>
      <c r="G28" s="2">
        <v>3877</v>
      </c>
      <c r="H28" s="5"/>
      <c r="I28" s="2">
        <v>2986</v>
      </c>
      <c r="J28" s="108"/>
      <c r="K28" s="2">
        <v>24753</v>
      </c>
      <c r="L28" s="5"/>
      <c r="M28" s="2">
        <v>23863</v>
      </c>
      <c r="N28" s="26"/>
      <c r="O28" s="6"/>
    </row>
    <row r="29" spans="1:15" ht="18" customHeight="1">
      <c r="A29" s="106"/>
      <c r="B29" s="107" t="s">
        <v>191</v>
      </c>
      <c r="C29" s="106"/>
      <c r="D29" s="106"/>
      <c r="F29" s="20"/>
      <c r="G29" s="2">
        <v>9912</v>
      </c>
      <c r="H29" s="5"/>
      <c r="I29" s="2">
        <f>2000+6632</f>
        <v>8632</v>
      </c>
      <c r="J29" s="108"/>
      <c r="K29" s="2">
        <v>9912</v>
      </c>
      <c r="L29" s="5"/>
      <c r="M29" s="2">
        <f>2000+6633</f>
        <v>8633</v>
      </c>
      <c r="O29" s="6"/>
    </row>
    <row r="30" spans="1:15" ht="18" customHeight="1">
      <c r="A30" s="106"/>
      <c r="B30" s="107" t="s">
        <v>18</v>
      </c>
      <c r="C30" s="106"/>
      <c r="D30" s="106"/>
      <c r="E30" s="129"/>
      <c r="G30" s="2"/>
      <c r="H30" s="5"/>
      <c r="I30" s="2"/>
      <c r="J30" s="108"/>
      <c r="K30" s="105"/>
      <c r="L30" s="5"/>
      <c r="M30" s="105"/>
      <c r="O30" s="6"/>
    </row>
    <row r="31" spans="1:15" ht="18" customHeight="1">
      <c r="A31" s="106"/>
      <c r="B31" s="107"/>
      <c r="C31" s="109" t="s">
        <v>140</v>
      </c>
      <c r="D31" s="106"/>
      <c r="E31" s="129">
        <v>13.1</v>
      </c>
      <c r="G31" s="2">
        <v>34391</v>
      </c>
      <c r="H31" s="5"/>
      <c r="I31" s="2">
        <v>37640</v>
      </c>
      <c r="J31" s="108"/>
      <c r="K31" s="105">
        <v>0</v>
      </c>
      <c r="L31" s="5"/>
      <c r="M31" s="105">
        <v>0</v>
      </c>
      <c r="O31" s="6"/>
    </row>
    <row r="32" spans="1:15" ht="18" customHeight="1">
      <c r="A32" s="106"/>
      <c r="B32" s="107"/>
      <c r="C32" s="109" t="s">
        <v>141</v>
      </c>
      <c r="D32" s="106"/>
      <c r="E32" s="129">
        <v>13.2</v>
      </c>
      <c r="G32" s="2">
        <v>0</v>
      </c>
      <c r="H32" s="5"/>
      <c r="I32" s="2">
        <v>0</v>
      </c>
      <c r="J32" s="108"/>
      <c r="K32" s="105">
        <v>0</v>
      </c>
      <c r="L32" s="5"/>
      <c r="M32" s="105">
        <v>0</v>
      </c>
      <c r="O32" s="6"/>
    </row>
    <row r="33" spans="1:32" ht="18" customHeight="1">
      <c r="A33" s="106"/>
      <c r="B33" s="107"/>
      <c r="C33" s="109" t="s">
        <v>142</v>
      </c>
      <c r="D33" s="106"/>
      <c r="E33" s="129"/>
      <c r="G33" s="2">
        <v>26020</v>
      </c>
      <c r="H33" s="5"/>
      <c r="I33" s="2">
        <v>28554</v>
      </c>
      <c r="J33" s="108"/>
      <c r="K33" s="2">
        <v>887</v>
      </c>
      <c r="L33" s="5"/>
      <c r="M33" s="2">
        <v>5628</v>
      </c>
      <c r="O33" s="6"/>
    </row>
    <row r="34" spans="1:32" ht="18" customHeight="1">
      <c r="A34" s="106"/>
      <c r="B34" s="107"/>
      <c r="C34" s="106"/>
      <c r="D34" s="106" t="s">
        <v>22</v>
      </c>
      <c r="E34" s="20"/>
      <c r="F34" s="20"/>
      <c r="G34" s="4">
        <f>SUM(G21:G33)</f>
        <v>1747419</v>
      </c>
      <c r="H34" s="5"/>
      <c r="I34" s="4">
        <f>SUM(I21:I33)</f>
        <v>1739007</v>
      </c>
      <c r="J34" s="108"/>
      <c r="K34" s="4">
        <f>SUM(K21:K33)</f>
        <v>1046516</v>
      </c>
      <c r="L34" s="5"/>
      <c r="M34" s="4">
        <f>SUM(M21:M33)</f>
        <v>1073708</v>
      </c>
      <c r="N34" s="26"/>
    </row>
    <row r="35" spans="1:32" ht="18" customHeight="1" thickBot="1">
      <c r="A35" s="106" t="s">
        <v>7</v>
      </c>
      <c r="B35" s="107"/>
      <c r="C35" s="106"/>
      <c r="D35" s="106"/>
      <c r="E35" s="20"/>
      <c r="F35" s="20"/>
      <c r="G35" s="16">
        <f>+G19+G34</f>
        <v>3020884</v>
      </c>
      <c r="H35" s="5"/>
      <c r="I35" s="16">
        <f>+I19+I34</f>
        <v>3077061</v>
      </c>
      <c r="J35" s="108"/>
      <c r="K35" s="16">
        <f>+K19+K34</f>
        <v>2022679</v>
      </c>
      <c r="L35" s="5"/>
      <c r="M35" s="16">
        <f>+M19+M34</f>
        <v>2117280</v>
      </c>
      <c r="N35" s="26"/>
    </row>
    <row r="36" spans="1:32" ht="18" customHeight="1" thickTop="1">
      <c r="A36" s="106"/>
      <c r="B36" s="107"/>
      <c r="C36" s="106"/>
      <c r="D36" s="106"/>
      <c r="E36" s="20"/>
      <c r="F36" s="20"/>
      <c r="G36" s="5"/>
      <c r="H36" s="5"/>
      <c r="I36" s="5"/>
      <c r="J36" s="108"/>
      <c r="K36" s="5"/>
      <c r="L36" s="5"/>
      <c r="M36" s="5"/>
      <c r="N36" s="26"/>
    </row>
    <row r="37" spans="1:32" ht="17.7" customHeight="1">
      <c r="A37" s="233" t="s">
        <v>28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6"/>
    </row>
    <row r="38" spans="1:32" ht="17.7" customHeight="1">
      <c r="A38" s="233" t="s">
        <v>60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6"/>
    </row>
    <row r="39" spans="1:32" ht="17.7" customHeight="1">
      <c r="A39" s="233" t="str">
        <f>+A3</f>
        <v>ณ วันที่ 30 มิถุนายน 2563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6"/>
    </row>
    <row r="40" spans="1:32" ht="19.2">
      <c r="A40" s="234" t="s">
        <v>68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5"/>
    </row>
    <row r="41" spans="1:32" ht="18" customHeight="1">
      <c r="D41" s="111"/>
      <c r="G41" s="231" t="str">
        <f>G5</f>
        <v>(หน่วย : พันบาท)</v>
      </c>
      <c r="H41" s="231"/>
      <c r="I41" s="231"/>
      <c r="J41" s="231"/>
      <c r="K41" s="231"/>
      <c r="L41" s="231"/>
      <c r="M41" s="231"/>
    </row>
    <row r="42" spans="1:32" ht="18" customHeight="1">
      <c r="D42" s="111"/>
      <c r="G42" s="232" t="s">
        <v>37</v>
      </c>
      <c r="H42" s="232"/>
      <c r="I42" s="232"/>
      <c r="J42" s="112"/>
      <c r="K42" s="232" t="s">
        <v>38</v>
      </c>
      <c r="L42" s="232"/>
      <c r="M42" s="232"/>
    </row>
    <row r="43" spans="1:32" ht="18" customHeight="1">
      <c r="D43" s="111"/>
      <c r="G43" s="21" t="s">
        <v>57</v>
      </c>
      <c r="H43" s="21"/>
      <c r="I43" s="21" t="s">
        <v>57</v>
      </c>
      <c r="J43" s="21"/>
      <c r="K43" s="21" t="s">
        <v>57</v>
      </c>
      <c r="L43" s="21"/>
      <c r="M43" s="21" t="s">
        <v>57</v>
      </c>
    </row>
    <row r="44" spans="1:32" ht="18" customHeight="1">
      <c r="D44" s="111"/>
      <c r="E44" s="127"/>
      <c r="G44" s="22" t="s">
        <v>193</v>
      </c>
      <c r="H44" s="137"/>
      <c r="I44" s="138" t="s">
        <v>161</v>
      </c>
      <c r="J44" s="137"/>
      <c r="K44" s="22" t="s">
        <v>193</v>
      </c>
      <c r="L44" s="137"/>
      <c r="M44" s="138" t="s">
        <v>161</v>
      </c>
    </row>
    <row r="45" spans="1:32" ht="18" customHeight="1">
      <c r="D45" s="111"/>
      <c r="G45" s="22" t="s">
        <v>131</v>
      </c>
      <c r="H45" s="21"/>
      <c r="I45" s="113" t="s">
        <v>130</v>
      </c>
      <c r="J45" s="21"/>
      <c r="K45" s="22" t="s">
        <v>131</v>
      </c>
      <c r="L45" s="21"/>
      <c r="M45" s="113" t="s">
        <v>130</v>
      </c>
    </row>
    <row r="46" spans="1:32" ht="18" customHeight="1">
      <c r="D46" s="111"/>
      <c r="E46" s="18" t="s">
        <v>4</v>
      </c>
      <c r="G46" s="23" t="s">
        <v>132</v>
      </c>
      <c r="H46" s="21"/>
      <c r="I46" s="23"/>
      <c r="J46" s="114"/>
      <c r="K46" s="23" t="s">
        <v>132</v>
      </c>
      <c r="L46" s="21"/>
      <c r="M46" s="23"/>
    </row>
    <row r="47" spans="1:32" s="17" customFormat="1" ht="12.75" customHeight="1">
      <c r="B47" s="110"/>
      <c r="H47" s="19"/>
      <c r="I47" s="24"/>
      <c r="J47" s="19"/>
      <c r="L47" s="19"/>
      <c r="M47" s="24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</row>
    <row r="48" spans="1:32" ht="18" customHeight="1">
      <c r="A48" s="106" t="s">
        <v>8</v>
      </c>
      <c r="B48" s="107"/>
      <c r="C48" s="106"/>
      <c r="D48" s="106"/>
      <c r="E48" s="20"/>
      <c r="F48" s="20"/>
      <c r="H48" s="72"/>
      <c r="J48" s="72"/>
      <c r="L48" s="72"/>
    </row>
    <row r="49" spans="1:18" ht="18" customHeight="1">
      <c r="A49" s="106"/>
      <c r="B49" s="107" t="s">
        <v>84</v>
      </c>
      <c r="C49" s="106"/>
      <c r="D49" s="106"/>
      <c r="E49" s="129"/>
      <c r="G49" s="2">
        <v>60071</v>
      </c>
      <c r="H49" s="5"/>
      <c r="I49" s="2">
        <v>94007</v>
      </c>
      <c r="J49" s="5"/>
      <c r="K49" s="2">
        <v>59725</v>
      </c>
      <c r="L49" s="5"/>
      <c r="M49" s="2">
        <v>94007</v>
      </c>
    </row>
    <row r="50" spans="1:18" ht="18" customHeight="1">
      <c r="A50" s="106"/>
      <c r="B50" s="107" t="s">
        <v>85</v>
      </c>
      <c r="C50" s="106"/>
      <c r="D50" s="106"/>
      <c r="E50" s="129">
        <v>14</v>
      </c>
      <c r="G50" s="2">
        <v>357820</v>
      </c>
      <c r="H50" s="5"/>
      <c r="I50" s="2">
        <v>271578</v>
      </c>
      <c r="J50" s="5"/>
      <c r="K50" s="2">
        <v>203847</v>
      </c>
      <c r="L50" s="5"/>
      <c r="M50" s="2">
        <v>196692</v>
      </c>
    </row>
    <row r="51" spans="1:18" ht="18" customHeight="1">
      <c r="A51" s="106"/>
      <c r="B51" s="107" t="s">
        <v>104</v>
      </c>
      <c r="C51" s="106"/>
      <c r="D51" s="106"/>
      <c r="E51" s="129"/>
      <c r="G51" s="2"/>
      <c r="H51" s="5"/>
      <c r="I51" s="115"/>
      <c r="J51" s="5"/>
      <c r="K51" s="2"/>
      <c r="L51" s="5"/>
      <c r="M51" s="5"/>
      <c r="O51" s="230"/>
      <c r="P51" s="230"/>
      <c r="Q51" s="230"/>
      <c r="R51" s="230"/>
    </row>
    <row r="52" spans="1:18" ht="18" customHeight="1">
      <c r="A52" s="106"/>
      <c r="B52" s="107"/>
      <c r="C52" s="109" t="s">
        <v>149</v>
      </c>
      <c r="D52" s="106"/>
      <c r="E52" s="17">
        <v>15</v>
      </c>
      <c r="G52" s="2">
        <v>720982</v>
      </c>
      <c r="H52" s="5"/>
      <c r="I52" s="5">
        <v>723531</v>
      </c>
      <c r="J52" s="5"/>
      <c r="K52" s="5">
        <v>0</v>
      </c>
      <c r="L52" s="5"/>
      <c r="M52" s="5">
        <v>0</v>
      </c>
      <c r="O52" s="230"/>
      <c r="P52" s="230"/>
      <c r="Q52" s="230"/>
      <c r="R52" s="230"/>
    </row>
    <row r="53" spans="1:18" ht="18" customHeight="1">
      <c r="A53" s="106"/>
      <c r="B53" s="107"/>
      <c r="C53" s="109" t="s">
        <v>150</v>
      </c>
      <c r="D53" s="106"/>
      <c r="E53" s="17">
        <v>16</v>
      </c>
      <c r="G53" s="2">
        <v>45139</v>
      </c>
      <c r="H53" s="5"/>
      <c r="I53" s="5">
        <v>60538</v>
      </c>
      <c r="J53" s="5"/>
      <c r="K53" s="2">
        <v>44715</v>
      </c>
      <c r="L53" s="5"/>
      <c r="M53" s="5">
        <v>59820</v>
      </c>
      <c r="O53" s="230"/>
      <c r="P53" s="230"/>
      <c r="Q53" s="230"/>
      <c r="R53" s="230"/>
    </row>
    <row r="54" spans="1:18" ht="18" hidden="1" customHeight="1">
      <c r="A54" s="106"/>
      <c r="B54" s="107" t="s">
        <v>176</v>
      </c>
      <c r="C54" s="109"/>
      <c r="D54" s="106"/>
      <c r="G54" s="2"/>
      <c r="H54" s="5"/>
      <c r="I54" s="5">
        <v>0</v>
      </c>
      <c r="J54" s="5"/>
      <c r="K54" s="2"/>
      <c r="L54" s="5"/>
      <c r="M54" s="5">
        <v>0</v>
      </c>
      <c r="O54" s="189"/>
      <c r="P54" s="189"/>
      <c r="Q54" s="189"/>
      <c r="R54" s="189"/>
    </row>
    <row r="55" spans="1:18" ht="18" customHeight="1">
      <c r="A55" s="106"/>
      <c r="B55" s="107" t="s">
        <v>105</v>
      </c>
      <c r="C55" s="106"/>
      <c r="D55" s="106"/>
      <c r="G55" s="2">
        <v>1367</v>
      </c>
      <c r="H55" s="5"/>
      <c r="I55" s="5">
        <v>1355</v>
      </c>
      <c r="J55" s="5"/>
      <c r="K55" s="5">
        <v>0</v>
      </c>
      <c r="L55" s="5"/>
      <c r="M55" s="5">
        <v>0</v>
      </c>
    </row>
    <row r="56" spans="1:18" ht="18" customHeight="1">
      <c r="A56" s="106"/>
      <c r="B56" s="107" t="s">
        <v>89</v>
      </c>
      <c r="C56" s="106"/>
      <c r="G56" s="2">
        <v>14583</v>
      </c>
      <c r="H56" s="5"/>
      <c r="I56" s="5">
        <v>4503</v>
      </c>
      <c r="J56" s="5"/>
      <c r="K56" s="2">
        <v>14169</v>
      </c>
      <c r="L56" s="5"/>
      <c r="M56" s="5">
        <v>3609</v>
      </c>
    </row>
    <row r="57" spans="1:18" ht="18" customHeight="1">
      <c r="A57" s="106"/>
      <c r="B57" s="106" t="s">
        <v>126</v>
      </c>
      <c r="C57" s="106"/>
      <c r="G57" s="2">
        <v>10273</v>
      </c>
      <c r="H57" s="5"/>
      <c r="I57" s="5">
        <v>4918</v>
      </c>
      <c r="J57" s="5"/>
      <c r="K57" s="2">
        <v>0</v>
      </c>
      <c r="L57" s="5"/>
      <c r="M57" s="5">
        <v>0</v>
      </c>
    </row>
    <row r="58" spans="1:18" ht="18" customHeight="1">
      <c r="A58" s="106"/>
      <c r="B58" s="106" t="s">
        <v>211</v>
      </c>
      <c r="C58" s="106"/>
      <c r="G58" s="2">
        <v>11827</v>
      </c>
      <c r="H58" s="5"/>
      <c r="I58" s="5">
        <v>0</v>
      </c>
      <c r="J58" s="5"/>
      <c r="K58" s="2">
        <v>7398</v>
      </c>
      <c r="L58" s="5"/>
      <c r="M58" s="5">
        <v>0</v>
      </c>
    </row>
    <row r="59" spans="1:18" ht="18" customHeight="1">
      <c r="A59" s="106"/>
      <c r="B59" s="106" t="s">
        <v>86</v>
      </c>
      <c r="C59" s="106"/>
      <c r="G59" s="2">
        <v>2547</v>
      </c>
      <c r="H59" s="5"/>
      <c r="I59" s="5">
        <v>3076</v>
      </c>
      <c r="J59" s="5"/>
      <c r="K59" s="2">
        <v>1839</v>
      </c>
      <c r="L59" s="5"/>
      <c r="M59" s="5">
        <v>1927</v>
      </c>
    </row>
    <row r="60" spans="1:18" ht="18" customHeight="1">
      <c r="A60" s="106"/>
      <c r="B60" s="107" t="s">
        <v>9</v>
      </c>
      <c r="C60" s="106"/>
      <c r="D60" s="106"/>
      <c r="G60" s="2">
        <v>1286</v>
      </c>
      <c r="H60" s="5"/>
      <c r="I60" s="2">
        <v>2499</v>
      </c>
      <c r="J60" s="5"/>
      <c r="K60" s="2">
        <v>0</v>
      </c>
      <c r="L60" s="5"/>
      <c r="M60" s="2">
        <v>0</v>
      </c>
    </row>
    <row r="61" spans="1:18" ht="18" customHeight="1">
      <c r="A61" s="106"/>
      <c r="B61" s="107"/>
      <c r="D61" s="106" t="s">
        <v>10</v>
      </c>
      <c r="G61" s="4">
        <f>SUM(G49:G60)</f>
        <v>1225895</v>
      </c>
      <c r="H61" s="5"/>
      <c r="I61" s="4">
        <f>SUM(I49:I60)</f>
        <v>1166005</v>
      </c>
      <c r="J61" s="5"/>
      <c r="K61" s="4">
        <f>SUM(K49:K60)</f>
        <v>331693</v>
      </c>
      <c r="L61" s="5"/>
      <c r="M61" s="4">
        <f>SUM(M49:M60)</f>
        <v>356055</v>
      </c>
      <c r="O61" s="26"/>
    </row>
    <row r="62" spans="1:18" ht="18" customHeight="1">
      <c r="A62" s="106" t="s">
        <v>11</v>
      </c>
      <c r="B62" s="107"/>
      <c r="C62" s="106"/>
      <c r="D62" s="106"/>
      <c r="G62" s="25"/>
      <c r="H62" s="5"/>
      <c r="I62" s="5"/>
      <c r="J62" s="5"/>
      <c r="K62" s="5"/>
      <c r="L62" s="5"/>
      <c r="M62" s="5"/>
    </row>
    <row r="63" spans="1:18" ht="18" customHeight="1">
      <c r="A63" s="106"/>
      <c r="B63" s="107" t="s">
        <v>106</v>
      </c>
      <c r="C63" s="106"/>
      <c r="D63" s="10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106"/>
      <c r="B64" s="107"/>
      <c r="C64" s="109" t="s">
        <v>148</v>
      </c>
      <c r="D64" s="10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106"/>
      <c r="B65" s="107"/>
      <c r="C65" s="109" t="s">
        <v>149</v>
      </c>
      <c r="D65" s="106"/>
      <c r="E65" s="17">
        <v>15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106"/>
      <c r="B66" s="107"/>
      <c r="C66" s="109" t="s">
        <v>150</v>
      </c>
      <c r="D66" s="106"/>
      <c r="E66" s="129">
        <v>16</v>
      </c>
      <c r="G66" s="2">
        <v>208840</v>
      </c>
      <c r="H66" s="5"/>
      <c r="I66" s="2">
        <v>208856</v>
      </c>
      <c r="J66" s="5"/>
      <c r="K66" s="2">
        <v>208840</v>
      </c>
      <c r="L66" s="5"/>
      <c r="M66" s="2">
        <v>208795</v>
      </c>
      <c r="O66" s="6"/>
    </row>
    <row r="67" spans="1:15" ht="18" customHeight="1">
      <c r="A67" s="106"/>
      <c r="B67" s="107"/>
      <c r="C67" s="109" t="s">
        <v>151</v>
      </c>
      <c r="D67" s="106"/>
      <c r="E67" s="17" t="s">
        <v>209</v>
      </c>
      <c r="G67" s="2">
        <v>16490</v>
      </c>
      <c r="H67" s="5"/>
      <c r="I67" s="2">
        <v>16090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106"/>
      <c r="B68" s="107" t="s">
        <v>107</v>
      </c>
      <c r="C68" s="106"/>
      <c r="D68" s="106"/>
      <c r="E68" s="129"/>
      <c r="G68" s="2">
        <v>73141</v>
      </c>
      <c r="H68" s="5"/>
      <c r="I68" s="2">
        <v>79128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106"/>
      <c r="B69" s="107" t="s">
        <v>88</v>
      </c>
      <c r="C69" s="106"/>
      <c r="D69" s="106"/>
      <c r="G69" s="2">
        <v>98620</v>
      </c>
      <c r="H69" s="5"/>
      <c r="I69" s="2">
        <v>106345</v>
      </c>
      <c r="J69" s="5"/>
      <c r="K69" s="2">
        <v>81759</v>
      </c>
      <c r="L69" s="5"/>
      <c r="M69" s="2">
        <v>89908</v>
      </c>
      <c r="O69" s="6"/>
    </row>
    <row r="70" spans="1:15" ht="18" customHeight="1">
      <c r="A70" s="106"/>
      <c r="B70" s="107" t="s">
        <v>210</v>
      </c>
      <c r="C70" s="106"/>
      <c r="D70" s="106"/>
      <c r="G70" s="2">
        <v>18430</v>
      </c>
      <c r="H70" s="5"/>
      <c r="I70" s="2">
        <v>0</v>
      </c>
      <c r="J70" s="5"/>
      <c r="K70" s="2">
        <v>11383</v>
      </c>
      <c r="L70" s="5"/>
      <c r="M70" s="2">
        <v>0</v>
      </c>
      <c r="O70" s="6"/>
    </row>
    <row r="71" spans="1:15" ht="18" customHeight="1">
      <c r="A71" s="106"/>
      <c r="B71" s="107" t="s">
        <v>87</v>
      </c>
      <c r="C71" s="106"/>
      <c r="D71" s="106"/>
      <c r="G71" s="2">
        <v>620</v>
      </c>
      <c r="H71" s="5"/>
      <c r="I71" s="2">
        <v>1426</v>
      </c>
      <c r="J71" s="5"/>
      <c r="K71" s="2">
        <v>3790</v>
      </c>
      <c r="L71" s="5"/>
      <c r="M71" s="2">
        <v>0</v>
      </c>
      <c r="O71" s="6"/>
    </row>
    <row r="72" spans="1:15" ht="18" customHeight="1">
      <c r="A72" s="106"/>
      <c r="B72" s="107" t="s">
        <v>23</v>
      </c>
      <c r="C72" s="106"/>
      <c r="D72" s="106"/>
      <c r="G72" s="2">
        <v>10723</v>
      </c>
      <c r="H72" s="5"/>
      <c r="I72" s="2">
        <v>10217</v>
      </c>
      <c r="J72" s="5"/>
      <c r="K72" s="2">
        <v>0</v>
      </c>
      <c r="L72" s="5"/>
      <c r="M72" s="2">
        <v>0</v>
      </c>
      <c r="O72" s="6"/>
    </row>
    <row r="73" spans="1:15" ht="18" customHeight="1">
      <c r="A73" s="106"/>
      <c r="B73" s="107"/>
      <c r="D73" s="106" t="s">
        <v>125</v>
      </c>
      <c r="E73" s="20"/>
      <c r="F73" s="20"/>
      <c r="G73" s="4">
        <f>SUM(G63:G72)</f>
        <v>426864</v>
      </c>
      <c r="H73" s="5"/>
      <c r="I73" s="4">
        <f>SUM(I63:I72)</f>
        <v>422062</v>
      </c>
      <c r="J73" s="5"/>
      <c r="K73" s="4">
        <f>SUM(K63:K72)</f>
        <v>305772</v>
      </c>
      <c r="L73" s="5"/>
      <c r="M73" s="4">
        <f>SUM(M63:M72)</f>
        <v>298703</v>
      </c>
    </row>
    <row r="74" spans="1:15" ht="18" customHeight="1">
      <c r="A74" s="106"/>
      <c r="D74" s="106" t="s">
        <v>12</v>
      </c>
      <c r="E74" s="20"/>
      <c r="F74" s="20"/>
      <c r="G74" s="4">
        <f>+G61+G73</f>
        <v>1652759</v>
      </c>
      <c r="H74" s="5"/>
      <c r="I74" s="4">
        <f>+I61+I73</f>
        <v>1588067</v>
      </c>
      <c r="J74" s="5"/>
      <c r="K74" s="4">
        <f>+K61+K73</f>
        <v>637465</v>
      </c>
      <c r="L74" s="5"/>
      <c r="M74" s="4">
        <f>+M61+M73</f>
        <v>654758</v>
      </c>
      <c r="N74" s="141"/>
    </row>
    <row r="75" spans="1:15" ht="18" customHeight="1">
      <c r="A75" s="106"/>
      <c r="B75" s="107"/>
      <c r="C75" s="106"/>
      <c r="D75" s="106"/>
      <c r="E75" s="20"/>
      <c r="F75" s="20"/>
      <c r="G75" s="3"/>
      <c r="H75" s="3"/>
      <c r="I75" s="3"/>
      <c r="J75" s="3"/>
      <c r="K75" s="3"/>
      <c r="L75" s="3"/>
      <c r="M75" s="3"/>
    </row>
    <row r="76" spans="1:15">
      <c r="A76" s="72" t="s">
        <v>50</v>
      </c>
      <c r="H76" s="116"/>
      <c r="I76" s="3"/>
      <c r="J76" s="116"/>
      <c r="L76" s="116"/>
      <c r="M76" s="3"/>
    </row>
    <row r="77" spans="1:15">
      <c r="B77" s="110" t="s">
        <v>15</v>
      </c>
      <c r="H77" s="116"/>
      <c r="I77" s="3"/>
      <c r="J77" s="116"/>
      <c r="L77" s="116"/>
      <c r="M77" s="3"/>
    </row>
    <row r="78" spans="1:15">
      <c r="C78" s="72" t="s">
        <v>30</v>
      </c>
      <c r="H78" s="116"/>
      <c r="I78" s="3"/>
      <c r="J78" s="116"/>
      <c r="L78" s="116"/>
      <c r="M78" s="3"/>
    </row>
    <row r="79" spans="1:15" ht="18" thickBot="1">
      <c r="D79" s="72" t="s">
        <v>64</v>
      </c>
      <c r="G79" s="117">
        <v>836505</v>
      </c>
      <c r="H79" s="5"/>
      <c r="I79" s="117">
        <v>836505</v>
      </c>
      <c r="J79" s="5"/>
      <c r="K79" s="117">
        <v>836505</v>
      </c>
      <c r="L79" s="5"/>
      <c r="M79" s="117">
        <v>836505</v>
      </c>
    </row>
    <row r="80" spans="1:15" ht="18" thickTop="1">
      <c r="C80" s="72" t="s">
        <v>31</v>
      </c>
      <c r="G80" s="5"/>
      <c r="H80" s="5"/>
      <c r="I80" s="5"/>
      <c r="J80" s="5"/>
      <c r="K80" s="5"/>
      <c r="L80" s="5"/>
      <c r="M80" s="5"/>
    </row>
    <row r="81" spans="1:15">
      <c r="D81" s="72" t="s">
        <v>59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110" t="s">
        <v>32</v>
      </c>
      <c r="G82" s="5"/>
      <c r="H82" s="5"/>
      <c r="I82" s="5"/>
      <c r="J82" s="5"/>
      <c r="K82" s="5"/>
      <c r="L82" s="5"/>
      <c r="M82" s="5"/>
      <c r="O82" s="142"/>
    </row>
    <row r="83" spans="1:15">
      <c r="C83" s="72" t="s">
        <v>42</v>
      </c>
      <c r="G83" s="5">
        <v>15501</v>
      </c>
      <c r="H83" s="5"/>
      <c r="I83" s="5">
        <v>15501</v>
      </c>
      <c r="J83" s="5"/>
      <c r="K83" s="5">
        <f>+SOE_T2!H14</f>
        <v>15501</v>
      </c>
      <c r="L83" s="5"/>
      <c r="M83" s="5">
        <v>15501</v>
      </c>
      <c r="O83" s="142"/>
    </row>
    <row r="84" spans="1:15">
      <c r="B84" s="110" t="s">
        <v>44</v>
      </c>
      <c r="G84" s="5"/>
      <c r="H84" s="5"/>
      <c r="I84" s="5"/>
      <c r="J84" s="5"/>
      <c r="K84" s="5"/>
      <c r="L84" s="5"/>
      <c r="M84" s="5"/>
      <c r="O84" s="142"/>
    </row>
    <row r="85" spans="1:15">
      <c r="C85" s="72" t="s">
        <v>33</v>
      </c>
      <c r="G85" s="5"/>
      <c r="H85" s="5"/>
      <c r="I85" s="5"/>
      <c r="J85" s="5"/>
      <c r="K85" s="5"/>
      <c r="L85" s="5"/>
      <c r="M85" s="5"/>
      <c r="O85" s="142"/>
    </row>
    <row r="86" spans="1:15">
      <c r="D86" s="72" t="s">
        <v>41</v>
      </c>
      <c r="G86" s="5">
        <v>83650</v>
      </c>
      <c r="H86" s="5"/>
      <c r="I86" s="5">
        <v>83650</v>
      </c>
      <c r="J86" s="5"/>
      <c r="K86" s="5">
        <f>SOE_T2!J14</f>
        <v>83650</v>
      </c>
      <c r="L86" s="5"/>
      <c r="M86" s="5">
        <v>83650</v>
      </c>
      <c r="N86" s="142"/>
      <c r="O86" s="142"/>
    </row>
    <row r="87" spans="1:15">
      <c r="C87" s="72" t="s">
        <v>34</v>
      </c>
      <c r="G87" s="5">
        <f>+'SOE_T '!M16</f>
        <v>165600</v>
      </c>
      <c r="H87" s="5"/>
      <c r="I87" s="5">
        <v>242954</v>
      </c>
      <c r="J87" s="5"/>
      <c r="K87" s="5">
        <f>SOE_T2!L14</f>
        <v>284956</v>
      </c>
      <c r="L87" s="5"/>
      <c r="M87" s="5">
        <v>363544</v>
      </c>
      <c r="O87" s="142"/>
    </row>
    <row r="88" spans="1:15">
      <c r="B88" s="110" t="s">
        <v>51</v>
      </c>
      <c r="G88" s="71">
        <f>+'SOE_T '!W16</f>
        <v>176174</v>
      </c>
      <c r="H88" s="5"/>
      <c r="I88" s="71">
        <v>177898</v>
      </c>
      <c r="J88" s="5"/>
      <c r="K88" s="71">
        <f>SOE_T2!T14</f>
        <v>164602</v>
      </c>
      <c r="L88" s="5"/>
      <c r="M88" s="71">
        <v>163322</v>
      </c>
      <c r="O88" s="142"/>
    </row>
    <row r="89" spans="1:15" ht="17.25" customHeight="1">
      <c r="C89" s="72" t="s">
        <v>56</v>
      </c>
      <c r="G89" s="5">
        <f>SUM(G81:G88)</f>
        <v>1277430</v>
      </c>
      <c r="H89" s="5"/>
      <c r="I89" s="5">
        <f>SUM(I81:I88)</f>
        <v>1356508</v>
      </c>
      <c r="J89" s="5"/>
      <c r="K89" s="5">
        <f>SUM(K81:K88)</f>
        <v>1385214</v>
      </c>
      <c r="L89" s="5"/>
      <c r="M89" s="5">
        <f>SUM(M81:M88)</f>
        <v>1462522</v>
      </c>
    </row>
    <row r="90" spans="1:15" ht="17.25" customHeight="1">
      <c r="B90" s="110" t="s">
        <v>90</v>
      </c>
      <c r="G90" s="5">
        <f>+'SOE_T '!AA16</f>
        <v>90695</v>
      </c>
      <c r="H90" s="5"/>
      <c r="I90" s="5">
        <v>132486</v>
      </c>
      <c r="J90" s="5"/>
      <c r="K90" s="5">
        <v>0</v>
      </c>
      <c r="L90" s="5"/>
      <c r="M90" s="71">
        <v>0</v>
      </c>
    </row>
    <row r="91" spans="1:15">
      <c r="D91" s="72" t="s">
        <v>52</v>
      </c>
      <c r="G91" s="4">
        <f>+G89+G90</f>
        <v>1368125</v>
      </c>
      <c r="H91" s="5"/>
      <c r="I91" s="4">
        <f>+I89+I90</f>
        <v>1488994</v>
      </c>
      <c r="J91" s="5"/>
      <c r="K91" s="4">
        <f>+K89+K90</f>
        <v>1385214</v>
      </c>
      <c r="L91" s="5"/>
      <c r="M91" s="4">
        <f>+M89+M90</f>
        <v>1462522</v>
      </c>
    </row>
    <row r="92" spans="1:15" ht="19.2" customHeight="1" thickBot="1">
      <c r="A92" s="72" t="s">
        <v>53</v>
      </c>
      <c r="G92" s="16">
        <f>G74+G91</f>
        <v>3020884</v>
      </c>
      <c r="H92" s="5"/>
      <c r="I92" s="16">
        <f>I74+I91</f>
        <v>3077061</v>
      </c>
      <c r="J92" s="5"/>
      <c r="K92" s="16">
        <f>K74+K91</f>
        <v>2022679</v>
      </c>
      <c r="L92" s="5"/>
      <c r="M92" s="16">
        <f>M74+M91</f>
        <v>2117280</v>
      </c>
      <c r="O92" s="26"/>
    </row>
    <row r="93" spans="1:15" ht="18" thickTop="1">
      <c r="H93" s="27"/>
      <c r="J93" s="27"/>
      <c r="L93" s="27"/>
    </row>
    <row r="94" spans="1:15">
      <c r="F94" s="26"/>
      <c r="G94" s="26">
        <f>+G35-G92</f>
        <v>0</v>
      </c>
      <c r="H94" s="26"/>
      <c r="I94" s="26">
        <f>+I35-I92</f>
        <v>0</v>
      </c>
      <c r="J94" s="26"/>
      <c r="K94" s="26">
        <f>+K35-K92</f>
        <v>0</v>
      </c>
      <c r="L94" s="26"/>
      <c r="M94" s="26">
        <f>+M35-M92</f>
        <v>0</v>
      </c>
      <c r="O94" s="141"/>
    </row>
    <row r="95" spans="1:15">
      <c r="K95" s="27"/>
      <c r="M95" s="27" t="s">
        <v>2</v>
      </c>
    </row>
    <row r="96" spans="1:15">
      <c r="D96" s="119"/>
      <c r="F96" s="118"/>
      <c r="G96" s="26"/>
      <c r="H96" s="26"/>
      <c r="I96" s="26"/>
      <c r="J96" s="26"/>
      <c r="K96" s="26"/>
      <c r="M96" s="118"/>
    </row>
    <row r="97" spans="7:9">
      <c r="G97" s="27"/>
      <c r="I97" s="27"/>
    </row>
    <row r="98" spans="7:9">
      <c r="G98" s="28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"/>
  <sheetViews>
    <sheetView view="pageBreakPreview" zoomScale="80" zoomScaleNormal="140" zoomScaleSheetLayoutView="80" workbookViewId="0">
      <pane xSplit="4" topLeftCell="F1" activePane="topRight" state="frozen"/>
      <selection activeCell="G19" sqref="G19"/>
      <selection pane="topRight" activeCell="I42" sqref="I42"/>
    </sheetView>
  </sheetViews>
  <sheetFormatPr defaultColWidth="9.125" defaultRowHeight="21" customHeight="1"/>
  <cols>
    <col min="1" max="1" width="2.125" style="29" customWidth="1"/>
    <col min="2" max="2" width="2.25" style="29" customWidth="1"/>
    <col min="3" max="3" width="2.375" style="29" customWidth="1"/>
    <col min="4" max="4" width="38.375" style="29" customWidth="1"/>
    <col min="5" max="5" width="8" style="29" customWidth="1"/>
    <col min="6" max="6" width="2" style="29" customWidth="1"/>
    <col min="7" max="7" width="14.375" style="29" customWidth="1"/>
    <col min="8" max="8" width="2" style="29" customWidth="1"/>
    <col min="9" max="9" width="14.375" style="29" customWidth="1"/>
    <col min="10" max="10" width="2" style="29" customWidth="1"/>
    <col min="11" max="11" width="14.375" style="29" customWidth="1"/>
    <col min="12" max="12" width="2" style="29" customWidth="1"/>
    <col min="13" max="13" width="14.375" style="29" customWidth="1"/>
    <col min="14" max="16384" width="9.125" style="29"/>
  </cols>
  <sheetData>
    <row r="1" spans="1:13" ht="19.2">
      <c r="M1" s="82" t="s">
        <v>131</v>
      </c>
    </row>
    <row r="2" spans="1:13" ht="19.2">
      <c r="M2" s="82" t="s">
        <v>132</v>
      </c>
    </row>
    <row r="3" spans="1:13" s="143" customFormat="1" ht="20.25" customHeight="1">
      <c r="A3" s="235" t="s">
        <v>28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s="143" customFormat="1" ht="20.25" customHeight="1">
      <c r="A4" s="235" t="s">
        <v>46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s="143" customFormat="1" ht="21" customHeight="1">
      <c r="A5" s="235" t="s">
        <v>194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s="143" customFormat="1" ht="16.5" customHeight="1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s="143" customFormat="1" ht="20.25" customHeight="1">
      <c r="A7" s="191"/>
      <c r="B7" s="191"/>
      <c r="C7" s="191"/>
      <c r="D7" s="191"/>
      <c r="E7" s="191"/>
      <c r="F7" s="191"/>
      <c r="G7" s="236" t="str">
        <f>BS_T!G5</f>
        <v>(หน่วย : พันบาท)</v>
      </c>
      <c r="H7" s="236"/>
      <c r="I7" s="236"/>
      <c r="J7" s="236"/>
      <c r="K7" s="236"/>
      <c r="L7" s="236"/>
      <c r="M7" s="236"/>
    </row>
    <row r="8" spans="1:13" ht="20.100000000000001" customHeight="1">
      <c r="G8" s="237" t="s">
        <v>37</v>
      </c>
      <c r="H8" s="237"/>
      <c r="I8" s="237"/>
      <c r="K8" s="237" t="s">
        <v>38</v>
      </c>
      <c r="L8" s="237"/>
      <c r="M8" s="237"/>
    </row>
    <row r="9" spans="1:13" ht="20.100000000000001" customHeight="1">
      <c r="A9" s="1"/>
      <c r="B9" s="1"/>
      <c r="C9" s="1"/>
      <c r="D9" s="1"/>
      <c r="E9" s="192" t="s">
        <v>4</v>
      </c>
      <c r="F9" s="1"/>
      <c r="G9" s="31" t="s">
        <v>165</v>
      </c>
      <c r="H9" s="32"/>
      <c r="I9" s="31" t="s">
        <v>155</v>
      </c>
      <c r="J9" s="32"/>
      <c r="K9" s="31" t="s">
        <v>165</v>
      </c>
      <c r="L9" s="32"/>
      <c r="M9" s="31" t="s">
        <v>155</v>
      </c>
    </row>
    <row r="10" spans="1:13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100000000000001" customHeight="1">
      <c r="A12" s="29" t="s">
        <v>26</v>
      </c>
      <c r="E12" s="1">
        <v>20.2</v>
      </c>
      <c r="F12" s="1"/>
      <c r="G12" s="8">
        <v>496353</v>
      </c>
      <c r="H12" s="8"/>
      <c r="I12" s="8">
        <v>615248</v>
      </c>
      <c r="J12" s="8"/>
      <c r="K12" s="8">
        <v>384985</v>
      </c>
      <c r="L12" s="8"/>
      <c r="M12" s="8">
        <v>495915</v>
      </c>
    </row>
    <row r="13" spans="1:13" ht="20.100000000000001" customHeight="1">
      <c r="A13" s="29" t="s">
        <v>27</v>
      </c>
      <c r="E13" s="1">
        <v>20.2</v>
      </c>
      <c r="F13" s="1"/>
      <c r="G13" s="7">
        <v>-388246</v>
      </c>
      <c r="H13" s="8"/>
      <c r="I13" s="7">
        <v>-465785</v>
      </c>
      <c r="J13" s="8"/>
      <c r="K13" s="7">
        <v>-310581</v>
      </c>
      <c r="L13" s="8"/>
      <c r="M13" s="7">
        <v>-391025</v>
      </c>
    </row>
    <row r="14" spans="1:13" ht="20.100000000000001" customHeight="1">
      <c r="A14" s="29" t="s">
        <v>76</v>
      </c>
      <c r="E14" s="1"/>
      <c r="F14" s="1"/>
      <c r="G14" s="7">
        <f>+G12+G13</f>
        <v>108107</v>
      </c>
      <c r="H14" s="8"/>
      <c r="I14" s="7">
        <f>+I12+I13</f>
        <v>149463</v>
      </c>
      <c r="J14" s="8"/>
      <c r="K14" s="33">
        <f>+K12+K13</f>
        <v>74404</v>
      </c>
      <c r="L14" s="8"/>
      <c r="M14" s="7">
        <f>+M12+M13</f>
        <v>104890</v>
      </c>
    </row>
    <row r="15" spans="1:13" ht="20.100000000000001" customHeight="1">
      <c r="A15" s="29" t="s">
        <v>13</v>
      </c>
      <c r="E15" s="1">
        <v>20.2</v>
      </c>
      <c r="F15" s="1"/>
      <c r="G15" s="8">
        <v>8594</v>
      </c>
      <c r="H15" s="8"/>
      <c r="I15" s="8">
        <v>31</v>
      </c>
      <c r="J15" s="8"/>
      <c r="K15" s="8">
        <v>5364</v>
      </c>
      <c r="L15" s="8"/>
      <c r="M15" s="8">
        <v>9290</v>
      </c>
    </row>
    <row r="16" spans="1:13" ht="20.25" customHeight="1">
      <c r="A16" s="29" t="s">
        <v>98</v>
      </c>
      <c r="E16" s="1"/>
      <c r="F16" s="1"/>
      <c r="G16" s="8">
        <v>-66293</v>
      </c>
      <c r="H16" s="8"/>
      <c r="I16" s="8">
        <v>-85154</v>
      </c>
      <c r="J16" s="8"/>
      <c r="K16" s="8">
        <v>-51487</v>
      </c>
      <c r="L16" s="8"/>
      <c r="M16" s="8">
        <v>-67982</v>
      </c>
    </row>
    <row r="17" spans="1:13" ht="20.100000000000001" customHeight="1">
      <c r="A17" s="29" t="s">
        <v>39</v>
      </c>
      <c r="E17" s="1"/>
      <c r="F17" s="1"/>
      <c r="G17" s="8">
        <v>-94347</v>
      </c>
      <c r="H17" s="8"/>
      <c r="I17" s="8">
        <v>-64730</v>
      </c>
      <c r="J17" s="8"/>
      <c r="K17" s="8">
        <v>-74265</v>
      </c>
      <c r="L17" s="8"/>
      <c r="M17" s="8">
        <v>-48972</v>
      </c>
    </row>
    <row r="18" spans="1:13" ht="20.100000000000001" customHeight="1">
      <c r="A18" s="29" t="s">
        <v>74</v>
      </c>
      <c r="E18" s="1">
        <v>20.2</v>
      </c>
      <c r="F18" s="1"/>
      <c r="G18" s="8">
        <v>-7577</v>
      </c>
      <c r="H18" s="8"/>
      <c r="I18" s="8">
        <v>-7738</v>
      </c>
      <c r="J18" s="8"/>
      <c r="K18" s="8">
        <v>-7577</v>
      </c>
      <c r="L18" s="8"/>
      <c r="M18" s="8">
        <v>-7738</v>
      </c>
    </row>
    <row r="19" spans="1:13" ht="20.100000000000001" customHeight="1">
      <c r="A19" s="29" t="s">
        <v>124</v>
      </c>
      <c r="G19" s="33">
        <f>SUM(G15:G18)</f>
        <v>-159623</v>
      </c>
      <c r="H19" s="8"/>
      <c r="I19" s="33">
        <f>SUM(I15:I18)</f>
        <v>-157591</v>
      </c>
      <c r="J19" s="8"/>
      <c r="K19" s="33">
        <f>SUM(K15:K18)</f>
        <v>-127965</v>
      </c>
      <c r="L19" s="8"/>
      <c r="M19" s="33">
        <f>SUM(M15:M18)</f>
        <v>-115402</v>
      </c>
    </row>
    <row r="20" spans="1:13" ht="20.100000000000001" customHeight="1">
      <c r="A20" s="29" t="s">
        <v>77</v>
      </c>
      <c r="G20" s="8">
        <f>SUM(G14,G19)</f>
        <v>-51516</v>
      </c>
      <c r="H20" s="8"/>
      <c r="I20" s="8">
        <f>SUM(I14,I19)</f>
        <v>-8128</v>
      </c>
      <c r="J20" s="8"/>
      <c r="K20" s="8">
        <f>SUM(K14,K19)</f>
        <v>-53561</v>
      </c>
      <c r="L20" s="8"/>
      <c r="M20" s="8">
        <f>SUM(M14,M19)</f>
        <v>-10512</v>
      </c>
    </row>
    <row r="21" spans="1:13" ht="20.100000000000001" customHeight="1">
      <c r="A21" s="29" t="s">
        <v>40</v>
      </c>
      <c r="E21" s="1">
        <v>20.2</v>
      </c>
      <c r="G21" s="7">
        <v>-12396</v>
      </c>
      <c r="H21" s="8"/>
      <c r="I21" s="7">
        <v>-9988</v>
      </c>
      <c r="J21" s="8"/>
      <c r="K21" s="7">
        <v>-5560</v>
      </c>
      <c r="L21" s="8"/>
      <c r="M21" s="7">
        <v>-5609</v>
      </c>
    </row>
    <row r="22" spans="1:13" ht="20.100000000000001" customHeight="1">
      <c r="A22" s="29" t="s">
        <v>78</v>
      </c>
      <c r="G22" s="8">
        <f>+G20+G21</f>
        <v>-63912</v>
      </c>
      <c r="H22" s="8"/>
      <c r="I22" s="8">
        <f>+I20+I21</f>
        <v>-18116</v>
      </c>
      <c r="J22" s="8"/>
      <c r="K22" s="8">
        <f>+K20+K21</f>
        <v>-59121</v>
      </c>
      <c r="L22" s="8"/>
      <c r="M22" s="8">
        <f>+M20+M21</f>
        <v>-16121</v>
      </c>
    </row>
    <row r="23" spans="1:13" ht="20.100000000000001" customHeight="1">
      <c r="A23" s="29" t="s">
        <v>146</v>
      </c>
      <c r="E23" s="1"/>
      <c r="G23" s="7">
        <v>1764</v>
      </c>
      <c r="H23" s="8"/>
      <c r="I23" s="7">
        <v>6192</v>
      </c>
      <c r="J23" s="8"/>
      <c r="K23" s="7">
        <v>0</v>
      </c>
      <c r="L23" s="8"/>
      <c r="M23" s="7">
        <v>4704</v>
      </c>
    </row>
    <row r="24" spans="1:13" ht="20.100000000000001" customHeight="1">
      <c r="A24" s="144" t="s">
        <v>168</v>
      </c>
      <c r="G24" s="33">
        <f>G22+G23</f>
        <v>-62148</v>
      </c>
      <c r="H24" s="8"/>
      <c r="I24" s="33">
        <f>I22+I23</f>
        <v>-11924</v>
      </c>
      <c r="J24" s="8"/>
      <c r="K24" s="33">
        <f>K22+K23</f>
        <v>-59121</v>
      </c>
      <c r="L24" s="8"/>
      <c r="M24" s="33">
        <f>M22+M23</f>
        <v>-11417</v>
      </c>
    </row>
    <row r="25" spans="1:13" s="76" customFormat="1" ht="20.100000000000001" customHeight="1">
      <c r="A25" s="76" t="s">
        <v>61</v>
      </c>
      <c r="G25" s="34"/>
      <c r="H25" s="34"/>
      <c r="I25" s="145"/>
      <c r="J25" s="34"/>
      <c r="K25" s="34"/>
      <c r="L25" s="34"/>
      <c r="M25" s="34"/>
    </row>
    <row r="26" spans="1:13" ht="20.100000000000001" customHeight="1">
      <c r="A26" s="76" t="s">
        <v>127</v>
      </c>
      <c r="B26" s="76"/>
      <c r="G26" s="8"/>
      <c r="H26" s="8"/>
      <c r="I26" s="8"/>
      <c r="J26" s="8"/>
      <c r="K26" s="8"/>
      <c r="L26" s="8"/>
      <c r="M26" s="8"/>
    </row>
    <row r="27" spans="1:13" ht="20.100000000000001" customHeight="1">
      <c r="A27" s="76"/>
      <c r="B27" s="76"/>
      <c r="C27" s="76" t="s">
        <v>128</v>
      </c>
    </row>
    <row r="28" spans="1:13" ht="20.100000000000001" customHeight="1">
      <c r="B28" s="29" t="s">
        <v>79</v>
      </c>
      <c r="G28" s="8">
        <v>601</v>
      </c>
      <c r="H28" s="8"/>
      <c r="I28" s="8">
        <v>-744</v>
      </c>
      <c r="J28" s="8"/>
      <c r="K28" s="8">
        <v>600</v>
      </c>
      <c r="L28" s="8"/>
      <c r="M28" s="130">
        <v>0</v>
      </c>
    </row>
    <row r="29" spans="1:13" ht="20.100000000000001" customHeight="1">
      <c r="A29" s="76" t="s">
        <v>195</v>
      </c>
      <c r="B29" s="76"/>
      <c r="C29" s="76"/>
      <c r="D29" s="76"/>
      <c r="G29" s="8"/>
      <c r="H29" s="8"/>
      <c r="I29" s="8"/>
      <c r="J29" s="8"/>
      <c r="K29" s="8"/>
      <c r="L29" s="8"/>
      <c r="M29" s="8"/>
    </row>
    <row r="30" spans="1:13" ht="20.100000000000001" customHeight="1">
      <c r="A30" s="76"/>
      <c r="B30" s="76"/>
      <c r="C30" s="76" t="s">
        <v>128</v>
      </c>
      <c r="D30" s="76"/>
      <c r="G30" s="8"/>
      <c r="H30" s="8"/>
      <c r="I30" s="8"/>
      <c r="J30" s="8"/>
      <c r="K30" s="8"/>
      <c r="L30" s="8"/>
      <c r="M30" s="8"/>
    </row>
    <row r="31" spans="1:13" ht="20.100000000000001" customHeight="1">
      <c r="B31" s="29" t="s">
        <v>196</v>
      </c>
      <c r="G31" s="8"/>
      <c r="H31" s="8"/>
      <c r="I31" s="8"/>
      <c r="J31" s="8"/>
      <c r="K31" s="8"/>
      <c r="L31" s="8"/>
      <c r="M31" s="8"/>
    </row>
    <row r="32" spans="1:13" ht="20.100000000000001" customHeight="1">
      <c r="C32" s="29" t="s">
        <v>197</v>
      </c>
      <c r="G32" s="8">
        <v>0</v>
      </c>
      <c r="H32" s="8"/>
      <c r="I32" s="8">
        <v>-3554</v>
      </c>
      <c r="J32" s="8"/>
      <c r="K32" s="8">
        <v>0</v>
      </c>
      <c r="L32" s="8"/>
      <c r="M32" s="8">
        <v>0</v>
      </c>
    </row>
    <row r="33" spans="1:16" ht="20.100000000000001" customHeight="1" thickBot="1">
      <c r="A33" s="76" t="s">
        <v>167</v>
      </c>
      <c r="G33" s="35">
        <f>SUM(G24:G28)</f>
        <v>-61547</v>
      </c>
      <c r="H33" s="8"/>
      <c r="I33" s="35">
        <f>SUM(I24:I32)</f>
        <v>-16222</v>
      </c>
      <c r="J33" s="8"/>
      <c r="K33" s="35">
        <f>SUM(K24:K28)</f>
        <v>-58521</v>
      </c>
      <c r="L33" s="8"/>
      <c r="M33" s="35">
        <f>SUM(M24:M28)</f>
        <v>-11417</v>
      </c>
    </row>
    <row r="34" spans="1:16" ht="20.100000000000001" customHeight="1" thickTop="1">
      <c r="A34" s="76"/>
      <c r="G34" s="183"/>
      <c r="H34" s="8"/>
      <c r="I34" s="183"/>
      <c r="J34" s="8"/>
      <c r="K34" s="183"/>
      <c r="L34" s="8"/>
      <c r="M34" s="183"/>
    </row>
    <row r="35" spans="1:16" s="78" customFormat="1" ht="21" customHeight="1">
      <c r="A35" s="76" t="s">
        <v>169</v>
      </c>
      <c r="B35" s="146"/>
      <c r="C35" s="147"/>
      <c r="D35" s="147"/>
      <c r="E35" s="14"/>
      <c r="F35" s="77"/>
      <c r="G35" s="14"/>
      <c r="H35" s="77"/>
      <c r="I35" s="14"/>
      <c r="J35" s="77"/>
      <c r="K35" s="11"/>
      <c r="L35" s="148"/>
      <c r="M35" s="36"/>
      <c r="N35" s="149"/>
      <c r="O35" s="149"/>
      <c r="P35" s="37"/>
    </row>
    <row r="36" spans="1:16" s="78" customFormat="1" ht="21" customHeight="1">
      <c r="A36" s="76"/>
      <c r="B36" s="29" t="s">
        <v>48</v>
      </c>
      <c r="C36" s="147"/>
      <c r="D36" s="147"/>
      <c r="G36" s="14">
        <f>+G38-G37</f>
        <v>-56268</v>
      </c>
      <c r="H36" s="148"/>
      <c r="I36" s="14">
        <v>-10162</v>
      </c>
      <c r="J36" s="148"/>
      <c r="K36" s="11">
        <f>+K38-K37</f>
        <v>-59121</v>
      </c>
      <c r="L36" s="14"/>
      <c r="M36" s="14">
        <v>-11417</v>
      </c>
    </row>
    <row r="37" spans="1:16" s="78" customFormat="1" ht="21" customHeight="1">
      <c r="A37" s="76"/>
      <c r="B37" s="29" t="s">
        <v>47</v>
      </c>
      <c r="C37" s="150"/>
      <c r="D37" s="147"/>
      <c r="G37" s="14">
        <v>-5880</v>
      </c>
      <c r="H37" s="148"/>
      <c r="I37" s="151">
        <v>-1762</v>
      </c>
      <c r="J37" s="148"/>
      <c r="K37" s="11">
        <v>0</v>
      </c>
      <c r="L37" s="14"/>
      <c r="M37" s="14">
        <v>0</v>
      </c>
    </row>
    <row r="38" spans="1:16" s="78" customFormat="1" ht="21" customHeight="1" thickBot="1">
      <c r="A38" s="76"/>
      <c r="B38" s="29"/>
      <c r="C38" s="150"/>
      <c r="D38" s="147"/>
      <c r="G38" s="35">
        <f>G24</f>
        <v>-62148</v>
      </c>
      <c r="H38" s="148"/>
      <c r="I38" s="152">
        <f>I24</f>
        <v>-11924</v>
      </c>
      <c r="J38" s="148"/>
      <c r="K38" s="12">
        <f>K24</f>
        <v>-59121</v>
      </c>
      <c r="L38" s="14"/>
      <c r="M38" s="152">
        <f>+M24</f>
        <v>-11417</v>
      </c>
    </row>
    <row r="39" spans="1:16" s="78" customFormat="1" ht="21" customHeight="1" thickTop="1">
      <c r="A39" s="76" t="s">
        <v>62</v>
      </c>
      <c r="B39" s="146"/>
      <c r="C39" s="147"/>
      <c r="D39" s="147"/>
      <c r="G39" s="37"/>
      <c r="H39" s="148"/>
      <c r="I39" s="37"/>
      <c r="J39" s="148"/>
      <c r="K39" s="13"/>
      <c r="L39" s="148"/>
      <c r="M39" s="37"/>
    </row>
    <row r="40" spans="1:16" s="78" customFormat="1" ht="21" customHeight="1">
      <c r="A40" s="146"/>
      <c r="B40" s="29" t="s">
        <v>48</v>
      </c>
      <c r="C40" s="147"/>
      <c r="D40" s="147"/>
      <c r="G40" s="14">
        <f>-G41+G42</f>
        <v>-55667</v>
      </c>
      <c r="H40" s="148"/>
      <c r="I40" s="14">
        <v>-13271</v>
      </c>
      <c r="J40" s="148"/>
      <c r="K40" s="14">
        <f>+K42-K41</f>
        <v>-58521</v>
      </c>
      <c r="L40" s="14"/>
      <c r="M40" s="14">
        <v>-11417</v>
      </c>
    </row>
    <row r="41" spans="1:16" s="78" customFormat="1" ht="21" customHeight="1">
      <c r="A41" s="146"/>
      <c r="B41" s="29" t="s">
        <v>47</v>
      </c>
      <c r="C41" s="147"/>
      <c r="D41" s="147"/>
      <c r="G41" s="14">
        <v>-5880</v>
      </c>
      <c r="H41" s="148"/>
      <c r="I41" s="151">
        <v>-2951</v>
      </c>
      <c r="J41" s="148"/>
      <c r="K41" s="14">
        <v>0</v>
      </c>
      <c r="L41" s="14"/>
      <c r="M41" s="14">
        <v>0</v>
      </c>
    </row>
    <row r="42" spans="1:16" s="78" customFormat="1" ht="21" customHeight="1" thickBot="1">
      <c r="A42" s="146"/>
      <c r="B42" s="29"/>
      <c r="C42" s="147"/>
      <c r="D42" s="147"/>
      <c r="G42" s="35">
        <f>G33</f>
        <v>-61547</v>
      </c>
      <c r="H42" s="148"/>
      <c r="I42" s="152">
        <f>I33</f>
        <v>-16222</v>
      </c>
      <c r="J42" s="148"/>
      <c r="K42" s="12">
        <f>K33</f>
        <v>-58521</v>
      </c>
      <c r="L42" s="14"/>
      <c r="M42" s="152">
        <f>M33</f>
        <v>-11417</v>
      </c>
    </row>
    <row r="43" spans="1:16" s="30" customFormat="1" ht="21" customHeight="1" thickTop="1">
      <c r="A43" s="153" t="s">
        <v>66</v>
      </c>
      <c r="C43" s="80"/>
      <c r="D43" s="80"/>
      <c r="E43" s="132"/>
      <c r="F43" s="79"/>
      <c r="G43" s="38"/>
      <c r="H43" s="38"/>
      <c r="I43" s="38"/>
      <c r="J43" s="38"/>
      <c r="K43" s="15"/>
      <c r="L43" s="38"/>
      <c r="M43" s="37"/>
    </row>
    <row r="44" spans="1:16" s="30" customFormat="1" ht="21" customHeight="1">
      <c r="A44" s="30" t="s">
        <v>25</v>
      </c>
      <c r="B44" s="30" t="s">
        <v>67</v>
      </c>
      <c r="C44" s="80"/>
      <c r="D44" s="80"/>
      <c r="E44" s="80">
        <v>17</v>
      </c>
      <c r="G44" s="62">
        <f>G36/G45</f>
        <v>-6.7265587175211153E-2</v>
      </c>
      <c r="H44" s="154"/>
      <c r="I44" s="64">
        <f>I36/I45</f>
        <v>-1.2148164087483039E-2</v>
      </c>
      <c r="J44" s="155"/>
      <c r="K44" s="64">
        <f>K36/K45</f>
        <v>-7.067620635859917E-2</v>
      </c>
      <c r="L44" s="155"/>
      <c r="M44" s="64">
        <f>M36/M45</f>
        <v>-1.3648453984136376E-2</v>
      </c>
    </row>
    <row r="45" spans="1:16" s="30" customFormat="1" ht="21" customHeight="1" thickBot="1">
      <c r="B45" s="30" t="s">
        <v>198</v>
      </c>
      <c r="C45" s="80"/>
      <c r="D45" s="80"/>
      <c r="E45" s="80"/>
      <c r="G45" s="65">
        <v>836505</v>
      </c>
      <c r="H45" s="156"/>
      <c r="I45" s="65">
        <v>836505</v>
      </c>
      <c r="J45" s="39"/>
      <c r="K45" s="65">
        <f>BS_T!K81</f>
        <v>836505</v>
      </c>
      <c r="L45" s="39"/>
      <c r="M45" s="65">
        <v>836505</v>
      </c>
    </row>
    <row r="46" spans="1:16" s="30" customFormat="1" ht="21" customHeight="1" thickTop="1">
      <c r="C46" s="80"/>
      <c r="D46" s="80"/>
      <c r="G46" s="39"/>
      <c r="H46" s="156"/>
      <c r="I46" s="39"/>
      <c r="J46" s="39"/>
      <c r="K46" s="39"/>
      <c r="L46" s="39"/>
      <c r="M46" s="39"/>
    </row>
    <row r="47" spans="1:16" s="30" customFormat="1" ht="21" customHeight="1">
      <c r="C47" s="80"/>
      <c r="D47" s="80"/>
      <c r="G47" s="39"/>
      <c r="H47" s="156"/>
      <c r="I47" s="157"/>
      <c r="J47" s="39"/>
      <c r="K47" s="39"/>
      <c r="L47" s="39"/>
      <c r="M47" s="39"/>
    </row>
    <row r="48" spans="1:16" s="30" customFormat="1" ht="21" customHeight="1">
      <c r="C48" s="80"/>
      <c r="D48" s="80"/>
      <c r="G48" s="39"/>
      <c r="H48" s="156"/>
      <c r="I48" s="39"/>
      <c r="J48" s="39"/>
      <c r="K48" s="39"/>
      <c r="L48" s="39"/>
      <c r="M48" s="39"/>
    </row>
    <row r="49" spans="3:13" s="30" customFormat="1" ht="21" customHeight="1">
      <c r="C49" s="80"/>
      <c r="D49" s="80"/>
      <c r="G49" s="40"/>
      <c r="H49" s="156"/>
      <c r="I49" s="39"/>
      <c r="J49" s="39"/>
      <c r="K49" s="39"/>
      <c r="L49" s="39"/>
      <c r="M49" s="39"/>
    </row>
    <row r="50" spans="3:13" ht="8.25" customHeight="1">
      <c r="G50" s="41"/>
      <c r="H50" s="41"/>
      <c r="I50" s="41"/>
      <c r="J50" s="41"/>
      <c r="K50" s="38"/>
      <c r="L50" s="41"/>
      <c r="M50" s="39"/>
    </row>
    <row r="51" spans="3:13" ht="21" customHeight="1">
      <c r="G51" s="42"/>
      <c r="K51" s="42"/>
      <c r="M51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topLeftCell="A22" zoomScale="80" zoomScaleNormal="100" zoomScaleSheetLayoutView="80" workbookViewId="0">
      <pane xSplit="4" topLeftCell="E1" activePane="topRight" state="frozen"/>
      <selection activeCell="G19" sqref="G19"/>
      <selection pane="topRight" activeCell="J35" sqref="J35"/>
    </sheetView>
  </sheetViews>
  <sheetFormatPr defaultColWidth="9.125" defaultRowHeight="19.2"/>
  <cols>
    <col min="1" max="1" width="2.125" style="187" customWidth="1"/>
    <col min="2" max="2" width="2.25" style="187" customWidth="1"/>
    <col min="3" max="3" width="2.375" style="187" customWidth="1"/>
    <col min="4" max="4" width="38.375" style="187" customWidth="1"/>
    <col min="5" max="5" width="8" style="187" customWidth="1"/>
    <col min="6" max="6" width="2" style="187" customWidth="1"/>
    <col min="7" max="7" width="14.375" style="187" customWidth="1"/>
    <col min="8" max="8" width="2" style="187" customWidth="1"/>
    <col min="9" max="9" width="14.375" style="187" customWidth="1"/>
    <col min="10" max="10" width="2" style="187" customWidth="1"/>
    <col min="11" max="11" width="14.375" style="187" customWidth="1"/>
    <col min="12" max="12" width="2" style="187" customWidth="1"/>
    <col min="13" max="13" width="14.375" style="187" customWidth="1"/>
    <col min="14" max="14" width="5.125" style="187" customWidth="1"/>
    <col min="15" max="15" width="12.75" style="187" bestFit="1" customWidth="1"/>
    <col min="16" max="16" width="9.875" style="187" bestFit="1" customWidth="1"/>
    <col min="17" max="16384" width="9.125" style="187"/>
  </cols>
  <sheetData>
    <row r="1" spans="1:16" ht="21" customHeight="1">
      <c r="M1" s="216" t="s">
        <v>131</v>
      </c>
    </row>
    <row r="2" spans="1:16" ht="21" customHeight="1">
      <c r="M2" s="216" t="s">
        <v>132</v>
      </c>
    </row>
    <row r="3" spans="1:16" s="217" customFormat="1" ht="20.25" customHeight="1">
      <c r="A3" s="238" t="s">
        <v>28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6" s="217" customFormat="1" ht="20.25" customHeight="1">
      <c r="A4" s="238" t="s">
        <v>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6" s="217" customFormat="1" ht="21" customHeight="1">
      <c r="A5" s="238" t="s">
        <v>199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6" s="217" customFormat="1" ht="16.5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6" s="217" customFormat="1" ht="20.25" customHeight="1">
      <c r="A7" s="218"/>
      <c r="B7" s="218"/>
      <c r="C7" s="218"/>
      <c r="D7" s="218"/>
      <c r="E7" s="218"/>
      <c r="F7" s="218"/>
      <c r="G7" s="239" t="s">
        <v>164</v>
      </c>
      <c r="H7" s="239"/>
      <c r="I7" s="239"/>
      <c r="J7" s="239"/>
      <c r="K7" s="239"/>
      <c r="L7" s="239"/>
      <c r="M7" s="239"/>
    </row>
    <row r="8" spans="1:16" ht="20.100000000000001" customHeight="1">
      <c r="G8" s="240" t="s">
        <v>37</v>
      </c>
      <c r="H8" s="240"/>
      <c r="I8" s="240"/>
      <c r="K8" s="240" t="s">
        <v>38</v>
      </c>
      <c r="L8" s="240"/>
      <c r="M8" s="240"/>
    </row>
    <row r="9" spans="1:16" ht="20.100000000000001" customHeight="1">
      <c r="A9" s="186"/>
      <c r="B9" s="186"/>
      <c r="C9" s="186"/>
      <c r="D9" s="186"/>
      <c r="E9" s="219" t="s">
        <v>4</v>
      </c>
      <c r="F9" s="186"/>
      <c r="G9" s="220" t="s">
        <v>165</v>
      </c>
      <c r="H9" s="221"/>
      <c r="I9" s="220" t="s">
        <v>155</v>
      </c>
      <c r="J9" s="221"/>
      <c r="K9" s="220" t="s">
        <v>165</v>
      </c>
      <c r="L9" s="221"/>
      <c r="M9" s="220" t="s">
        <v>155</v>
      </c>
    </row>
    <row r="10" spans="1:16" ht="20.100000000000001" customHeight="1">
      <c r="A10" s="186"/>
      <c r="B10" s="186"/>
      <c r="C10" s="186"/>
      <c r="D10" s="186"/>
      <c r="E10" s="186"/>
      <c r="F10" s="186"/>
      <c r="G10" s="221"/>
      <c r="H10" s="221"/>
      <c r="I10" s="186"/>
      <c r="J10" s="221"/>
      <c r="K10" s="221"/>
      <c r="L10" s="221"/>
      <c r="M10" s="186"/>
    </row>
    <row r="11" spans="1:16" ht="6.75" customHeight="1">
      <c r="A11" s="186"/>
      <c r="B11" s="186"/>
      <c r="C11" s="186"/>
      <c r="D11" s="186"/>
      <c r="E11" s="186"/>
      <c r="F11" s="186"/>
      <c r="G11" s="221"/>
      <c r="H11" s="221"/>
      <c r="I11" s="221"/>
      <c r="J11" s="221"/>
      <c r="K11" s="221"/>
      <c r="L11" s="221"/>
      <c r="M11" s="221"/>
    </row>
    <row r="12" spans="1:16" ht="20.100000000000001" customHeight="1">
      <c r="A12" s="187" t="s">
        <v>26</v>
      </c>
      <c r="E12" s="186">
        <v>20.3</v>
      </c>
      <c r="F12" s="186"/>
      <c r="G12" s="8">
        <v>1057250</v>
      </c>
      <c r="H12" s="8"/>
      <c r="I12" s="8">
        <v>1258499</v>
      </c>
      <c r="J12" s="8"/>
      <c r="K12" s="8">
        <v>833882</v>
      </c>
      <c r="L12" s="8"/>
      <c r="M12" s="8">
        <v>1012000</v>
      </c>
      <c r="O12" s="38"/>
      <c r="P12" s="222"/>
    </row>
    <row r="13" spans="1:16" ht="20.100000000000001" customHeight="1">
      <c r="A13" s="187" t="s">
        <v>27</v>
      </c>
      <c r="E13" s="186">
        <v>20.3</v>
      </c>
      <c r="F13" s="186"/>
      <c r="G13" s="7">
        <v>-823570</v>
      </c>
      <c r="H13" s="8"/>
      <c r="I13" s="7">
        <v>-973609</v>
      </c>
      <c r="J13" s="8"/>
      <c r="K13" s="7">
        <v>-668759</v>
      </c>
      <c r="L13" s="8"/>
      <c r="M13" s="7">
        <v>-796118</v>
      </c>
      <c r="O13" s="38"/>
      <c r="P13" s="222"/>
    </row>
    <row r="14" spans="1:16" ht="20.100000000000001" customHeight="1">
      <c r="A14" s="187" t="s">
        <v>76</v>
      </c>
      <c r="E14" s="186"/>
      <c r="F14" s="186"/>
      <c r="G14" s="7">
        <f>+G12+G13</f>
        <v>233680</v>
      </c>
      <c r="H14" s="8"/>
      <c r="I14" s="7">
        <f>+I12+I13</f>
        <v>284890</v>
      </c>
      <c r="J14" s="8"/>
      <c r="K14" s="7">
        <f>+K12+K13</f>
        <v>165123</v>
      </c>
      <c r="L14" s="8"/>
      <c r="M14" s="7">
        <f>+M12+M13</f>
        <v>215882</v>
      </c>
      <c r="O14" s="38"/>
      <c r="P14" s="222"/>
    </row>
    <row r="15" spans="1:16" ht="20.100000000000001" customHeight="1">
      <c r="A15" s="187" t="s">
        <v>13</v>
      </c>
      <c r="E15" s="186">
        <v>20.3</v>
      </c>
      <c r="F15" s="186"/>
      <c r="G15" s="8">
        <v>10887</v>
      </c>
      <c r="H15" s="8"/>
      <c r="I15" s="8">
        <v>1277</v>
      </c>
      <c r="J15" s="8"/>
      <c r="K15" s="8">
        <v>9809</v>
      </c>
      <c r="L15" s="8"/>
      <c r="M15" s="8">
        <v>17841</v>
      </c>
      <c r="O15" s="38"/>
      <c r="P15" s="222"/>
    </row>
    <row r="16" spans="1:16" ht="20.25" customHeight="1">
      <c r="A16" s="187" t="s">
        <v>98</v>
      </c>
      <c r="E16" s="186"/>
      <c r="F16" s="186"/>
      <c r="G16" s="8">
        <v>-141633</v>
      </c>
      <c r="H16" s="8"/>
      <c r="I16" s="8">
        <v>-175405</v>
      </c>
      <c r="J16" s="8"/>
      <c r="K16" s="8">
        <v>-109908</v>
      </c>
      <c r="L16" s="8"/>
      <c r="M16" s="8">
        <v>-139677</v>
      </c>
      <c r="N16" s="223"/>
      <c r="O16" s="38"/>
      <c r="P16" s="222"/>
    </row>
    <row r="17" spans="1:16" ht="20.100000000000001" customHeight="1">
      <c r="A17" s="187" t="s">
        <v>39</v>
      </c>
      <c r="E17" s="186"/>
      <c r="F17" s="186"/>
      <c r="G17" s="8">
        <v>-162943</v>
      </c>
      <c r="H17" s="8"/>
      <c r="I17" s="8">
        <v>-115402</v>
      </c>
      <c r="J17" s="8"/>
      <c r="K17" s="8">
        <v>-118484</v>
      </c>
      <c r="L17" s="8"/>
      <c r="M17" s="8">
        <v>-75765</v>
      </c>
      <c r="N17" s="223"/>
      <c r="O17" s="38"/>
      <c r="P17" s="222"/>
    </row>
    <row r="18" spans="1:16" ht="20.100000000000001" customHeight="1">
      <c r="A18" s="187" t="s">
        <v>74</v>
      </c>
      <c r="E18" s="186">
        <v>20.3</v>
      </c>
      <c r="F18" s="186"/>
      <c r="G18" s="8">
        <v>-15194</v>
      </c>
      <c r="H18" s="8"/>
      <c r="I18" s="8">
        <v>-14493</v>
      </c>
      <c r="J18" s="8"/>
      <c r="K18" s="8">
        <v>-15194</v>
      </c>
      <c r="L18" s="8"/>
      <c r="M18" s="8">
        <v>-14493</v>
      </c>
      <c r="N18" s="223"/>
      <c r="O18" s="38"/>
      <c r="P18" s="222"/>
    </row>
    <row r="19" spans="1:16" ht="20.100000000000001" customHeight="1">
      <c r="A19" s="187" t="s">
        <v>124</v>
      </c>
      <c r="G19" s="33">
        <f>SUM(G15:G18)</f>
        <v>-308883</v>
      </c>
      <c r="H19" s="8"/>
      <c r="I19" s="33">
        <f>SUM(I15:I18)</f>
        <v>-304023</v>
      </c>
      <c r="J19" s="8"/>
      <c r="K19" s="33">
        <f>SUM(K15:K18)</f>
        <v>-233777</v>
      </c>
      <c r="L19" s="8"/>
      <c r="M19" s="33">
        <f>SUM(M15:M18)</f>
        <v>-212094</v>
      </c>
      <c r="O19" s="38"/>
      <c r="P19" s="222"/>
    </row>
    <row r="20" spans="1:16" ht="20.100000000000001" customHeight="1">
      <c r="A20" s="187" t="s">
        <v>77</v>
      </c>
      <c r="G20" s="8">
        <f>SUM(G14,G19)</f>
        <v>-75203</v>
      </c>
      <c r="H20" s="8"/>
      <c r="I20" s="8">
        <f>SUM(I14,I19)</f>
        <v>-19133</v>
      </c>
      <c r="J20" s="8"/>
      <c r="K20" s="8">
        <f>SUM(K14,K19)</f>
        <v>-68654</v>
      </c>
      <c r="L20" s="8"/>
      <c r="M20" s="8">
        <f>SUM(M14,M19)</f>
        <v>3788</v>
      </c>
      <c r="O20" s="38"/>
      <c r="P20" s="222"/>
    </row>
    <row r="21" spans="1:16" ht="20.100000000000001" customHeight="1">
      <c r="A21" s="187" t="s">
        <v>40</v>
      </c>
      <c r="E21" s="186">
        <v>20.3</v>
      </c>
      <c r="G21" s="7">
        <v>-22613</v>
      </c>
      <c r="H21" s="8"/>
      <c r="I21" s="7">
        <v>-19497</v>
      </c>
      <c r="J21" s="8"/>
      <c r="K21" s="7">
        <v>-10825</v>
      </c>
      <c r="L21" s="8"/>
      <c r="M21" s="7">
        <v>-11243</v>
      </c>
      <c r="N21" s="222"/>
      <c r="O21" s="38"/>
      <c r="P21" s="222"/>
    </row>
    <row r="22" spans="1:16" ht="20.100000000000001" customHeight="1">
      <c r="A22" s="187" t="s">
        <v>78</v>
      </c>
      <c r="G22" s="8">
        <f>+G20+G21</f>
        <v>-97816</v>
      </c>
      <c r="H22" s="8"/>
      <c r="I22" s="8">
        <f>+I20+I21</f>
        <v>-38630</v>
      </c>
      <c r="J22" s="8"/>
      <c r="K22" s="8">
        <f>+K20+K21</f>
        <v>-79479</v>
      </c>
      <c r="L22" s="8"/>
      <c r="M22" s="8">
        <f>+M20+M21</f>
        <v>-7455</v>
      </c>
      <c r="N22" s="222"/>
      <c r="O22" s="38"/>
      <c r="P22" s="222"/>
    </row>
    <row r="23" spans="1:16" ht="20.100000000000001" customHeight="1">
      <c r="A23" s="187" t="s">
        <v>146</v>
      </c>
      <c r="E23" s="186"/>
      <c r="G23" s="7">
        <v>6243</v>
      </c>
      <c r="H23" s="8"/>
      <c r="I23" s="7">
        <v>9947</v>
      </c>
      <c r="J23" s="8"/>
      <c r="K23" s="7">
        <v>891</v>
      </c>
      <c r="L23" s="8"/>
      <c r="M23" s="7">
        <v>6157</v>
      </c>
      <c r="O23" s="38"/>
      <c r="P23" s="222"/>
    </row>
    <row r="24" spans="1:16" ht="20.100000000000001" customHeight="1">
      <c r="A24" s="224" t="s">
        <v>168</v>
      </c>
      <c r="G24" s="33">
        <f>G22+G23</f>
        <v>-91573</v>
      </c>
      <c r="H24" s="8"/>
      <c r="I24" s="33">
        <f>I22+I23</f>
        <v>-28683</v>
      </c>
      <c r="J24" s="8"/>
      <c r="K24" s="33">
        <f>K22+K23</f>
        <v>-78588</v>
      </c>
      <c r="L24" s="8"/>
      <c r="M24" s="33">
        <f>M22+M23</f>
        <v>-1298</v>
      </c>
      <c r="O24" s="38"/>
      <c r="P24" s="222"/>
    </row>
    <row r="25" spans="1:16" s="225" customFormat="1" ht="20.100000000000001" customHeight="1">
      <c r="A25" s="225" t="s">
        <v>61</v>
      </c>
      <c r="G25" s="34"/>
      <c r="H25" s="34"/>
      <c r="I25" s="145"/>
      <c r="J25" s="34"/>
      <c r="K25" s="34"/>
      <c r="L25" s="34"/>
      <c r="M25" s="34"/>
      <c r="O25" s="38"/>
      <c r="P25" s="222"/>
    </row>
    <row r="26" spans="1:16" ht="20.100000000000001" customHeight="1">
      <c r="A26" s="225" t="s">
        <v>127</v>
      </c>
      <c r="B26" s="225"/>
      <c r="G26" s="8"/>
      <c r="H26" s="8"/>
      <c r="I26" s="8"/>
      <c r="J26" s="8"/>
      <c r="K26" s="8"/>
      <c r="L26" s="8"/>
      <c r="M26" s="8"/>
      <c r="O26" s="38"/>
      <c r="P26" s="222"/>
    </row>
    <row r="27" spans="1:16" ht="20.100000000000001" customHeight="1">
      <c r="A27" s="225"/>
      <c r="B27" s="225"/>
      <c r="C27" s="225" t="s">
        <v>128</v>
      </c>
      <c r="O27" s="38"/>
      <c r="P27" s="222"/>
    </row>
    <row r="28" spans="1:16" ht="20.100000000000001" customHeight="1">
      <c r="B28" s="187" t="s">
        <v>79</v>
      </c>
      <c r="E28" s="186"/>
      <c r="G28" s="8">
        <v>1281</v>
      </c>
      <c r="H28" s="8"/>
      <c r="I28" s="8">
        <v>564</v>
      </c>
      <c r="J28" s="8"/>
      <c r="K28" s="130">
        <v>1280</v>
      </c>
      <c r="L28" s="8"/>
      <c r="M28" s="130">
        <v>0</v>
      </c>
      <c r="O28" s="38"/>
      <c r="P28" s="222"/>
    </row>
    <row r="29" spans="1:16" ht="20.100000000000001" customHeight="1">
      <c r="A29" s="225" t="s">
        <v>195</v>
      </c>
      <c r="B29" s="225"/>
      <c r="C29" s="225"/>
      <c r="D29" s="225"/>
      <c r="E29" s="186"/>
      <c r="G29" s="184"/>
      <c r="I29" s="8"/>
      <c r="J29" s="8"/>
      <c r="K29" s="8"/>
      <c r="L29" s="8"/>
      <c r="M29" s="8"/>
      <c r="O29" s="38"/>
      <c r="P29" s="222"/>
    </row>
    <row r="30" spans="1:16" ht="20.100000000000001" customHeight="1">
      <c r="A30" s="225"/>
      <c r="B30" s="225"/>
      <c r="C30" s="225" t="s">
        <v>128</v>
      </c>
      <c r="D30" s="225"/>
      <c r="E30" s="186"/>
      <c r="O30" s="38"/>
      <c r="P30" s="222"/>
    </row>
    <row r="31" spans="1:16" ht="20.100000000000001" customHeight="1">
      <c r="A31" s="225"/>
      <c r="B31" s="187" t="s">
        <v>196</v>
      </c>
      <c r="E31" s="186"/>
      <c r="O31" s="38"/>
      <c r="P31" s="222"/>
    </row>
    <row r="32" spans="1:16" ht="20.100000000000001" customHeight="1">
      <c r="A32" s="225"/>
      <c r="C32" s="187" t="s">
        <v>197</v>
      </c>
      <c r="E32" s="186"/>
      <c r="G32" s="8">
        <v>0</v>
      </c>
      <c r="I32" s="8">
        <v>-3554</v>
      </c>
      <c r="J32" s="38"/>
      <c r="K32" s="38">
        <v>0</v>
      </c>
      <c r="L32" s="38"/>
      <c r="M32" s="38">
        <v>0</v>
      </c>
      <c r="O32" s="38"/>
      <c r="P32" s="222"/>
    </row>
    <row r="33" spans="1:20" ht="20.100000000000001" customHeight="1" thickBot="1">
      <c r="A33" s="225" t="s">
        <v>167</v>
      </c>
      <c r="G33" s="35">
        <f>SUM(G24:G32)</f>
        <v>-90292</v>
      </c>
      <c r="H33" s="8"/>
      <c r="I33" s="35">
        <f>SUM(I24:I32)</f>
        <v>-31673</v>
      </c>
      <c r="J33" s="8"/>
      <c r="K33" s="35">
        <f>SUM(K24:K32)</f>
        <v>-77308</v>
      </c>
      <c r="L33" s="8"/>
      <c r="M33" s="35">
        <f>SUM(M24:M32)</f>
        <v>-1298</v>
      </c>
      <c r="O33" s="38"/>
      <c r="P33" s="222"/>
    </row>
    <row r="34" spans="1:20" ht="20.100000000000001" customHeight="1" thickTop="1">
      <c r="G34" s="226"/>
      <c r="H34" s="222"/>
      <c r="I34" s="226"/>
      <c r="J34" s="226"/>
      <c r="K34" s="130"/>
      <c r="L34" s="226"/>
      <c r="M34" s="8"/>
      <c r="O34" s="38"/>
      <c r="P34" s="222"/>
    </row>
    <row r="35" spans="1:20" s="78" customFormat="1" ht="21" customHeight="1">
      <c r="A35" s="225" t="s">
        <v>169</v>
      </c>
      <c r="B35" s="146"/>
      <c r="C35" s="147"/>
      <c r="D35" s="147"/>
      <c r="E35" s="14"/>
      <c r="F35" s="77"/>
      <c r="G35" s="14"/>
      <c r="H35" s="77"/>
      <c r="I35" s="14"/>
      <c r="J35" s="77"/>
      <c r="K35" s="11"/>
      <c r="L35" s="148"/>
      <c r="M35" s="226"/>
      <c r="N35" s="146"/>
      <c r="O35" s="38"/>
      <c r="P35" s="222"/>
      <c r="Q35" s="149"/>
      <c r="R35" s="149"/>
      <c r="S35" s="149"/>
      <c r="T35" s="37"/>
    </row>
    <row r="36" spans="1:20" s="78" customFormat="1" ht="21" customHeight="1">
      <c r="A36" s="225"/>
      <c r="B36" s="187" t="s">
        <v>48</v>
      </c>
      <c r="C36" s="147"/>
      <c r="D36" s="147"/>
      <c r="G36" s="14">
        <f>+G38-G37</f>
        <v>-77354</v>
      </c>
      <c r="H36" s="148"/>
      <c r="I36" s="14">
        <f>+I38-I37</f>
        <v>-17055</v>
      </c>
      <c r="J36" s="148"/>
      <c r="K36" s="11">
        <f>+K38-K37</f>
        <v>-78588</v>
      </c>
      <c r="L36" s="14"/>
      <c r="M36" s="14">
        <f>+M38-M37</f>
        <v>-1298</v>
      </c>
      <c r="N36" s="146"/>
      <c r="O36" s="38"/>
      <c r="P36" s="222"/>
    </row>
    <row r="37" spans="1:20" s="78" customFormat="1" ht="21" customHeight="1">
      <c r="A37" s="225"/>
      <c r="B37" s="187" t="s">
        <v>47</v>
      </c>
      <c r="C37" s="150"/>
      <c r="D37" s="147"/>
      <c r="G37" s="14">
        <v>-14219</v>
      </c>
      <c r="H37" s="148"/>
      <c r="I37" s="14">
        <v>-11628</v>
      </c>
      <c r="J37" s="148"/>
      <c r="K37" s="11">
        <v>0</v>
      </c>
      <c r="L37" s="14"/>
      <c r="M37" s="14">
        <v>0</v>
      </c>
      <c r="O37" s="38"/>
      <c r="P37" s="222"/>
    </row>
    <row r="38" spans="1:20" s="78" customFormat="1" ht="21" customHeight="1" thickBot="1">
      <c r="A38" s="225"/>
      <c r="B38" s="187"/>
      <c r="C38" s="150"/>
      <c r="D38" s="147"/>
      <c r="G38" s="35">
        <f>G24</f>
        <v>-91573</v>
      </c>
      <c r="H38" s="148"/>
      <c r="I38" s="152">
        <f>I24</f>
        <v>-28683</v>
      </c>
      <c r="J38" s="148"/>
      <c r="K38" s="12">
        <f>K24</f>
        <v>-78588</v>
      </c>
      <c r="L38" s="14"/>
      <c r="M38" s="152">
        <f>+M24</f>
        <v>-1298</v>
      </c>
      <c r="O38" s="38"/>
      <c r="P38" s="222"/>
    </row>
    <row r="39" spans="1:20" s="78" customFormat="1" ht="21" customHeight="1" thickTop="1">
      <c r="A39" s="225" t="s">
        <v>62</v>
      </c>
      <c r="B39" s="146"/>
      <c r="C39" s="147"/>
      <c r="D39" s="147"/>
      <c r="G39" s="37"/>
      <c r="H39" s="148"/>
      <c r="I39" s="37"/>
      <c r="J39" s="148"/>
      <c r="K39" s="13"/>
      <c r="L39" s="148"/>
      <c r="M39" s="37"/>
      <c r="O39" s="38"/>
      <c r="P39" s="222"/>
    </row>
    <row r="40" spans="1:20" s="78" customFormat="1" ht="21" customHeight="1">
      <c r="A40" s="146"/>
      <c r="B40" s="187" t="s">
        <v>48</v>
      </c>
      <c r="C40" s="147"/>
      <c r="D40" s="147"/>
      <c r="G40" s="14">
        <f>-G41+G42</f>
        <v>-76073</v>
      </c>
      <c r="H40" s="148"/>
      <c r="I40" s="14">
        <f>+I42-I41</f>
        <v>-18861</v>
      </c>
      <c r="J40" s="148"/>
      <c r="K40" s="14">
        <f>+K42-K41</f>
        <v>-77308</v>
      </c>
      <c r="L40" s="14"/>
      <c r="M40" s="14">
        <f>+M42-M41</f>
        <v>-1298</v>
      </c>
      <c r="O40" s="38"/>
      <c r="P40" s="222"/>
    </row>
    <row r="41" spans="1:20" s="78" customFormat="1" ht="21" customHeight="1">
      <c r="A41" s="146"/>
      <c r="B41" s="187" t="s">
        <v>47</v>
      </c>
      <c r="C41" s="147"/>
      <c r="D41" s="147"/>
      <c r="G41" s="14">
        <f>+'SOE_T '!AA13</f>
        <v>-14219</v>
      </c>
      <c r="H41" s="148"/>
      <c r="I41" s="151">
        <v>-12812</v>
      </c>
      <c r="J41" s="148"/>
      <c r="K41" s="14">
        <v>0</v>
      </c>
      <c r="L41" s="14"/>
      <c r="M41" s="14">
        <v>0</v>
      </c>
      <c r="O41" s="38"/>
      <c r="P41" s="222"/>
    </row>
    <row r="42" spans="1:20" s="78" customFormat="1" ht="21" customHeight="1" thickBot="1">
      <c r="A42" s="146"/>
      <c r="B42" s="187"/>
      <c r="C42" s="147"/>
      <c r="D42" s="147"/>
      <c r="G42" s="35">
        <f>G33</f>
        <v>-90292</v>
      </c>
      <c r="H42" s="148"/>
      <c r="I42" s="152">
        <f>I33</f>
        <v>-31673</v>
      </c>
      <c r="J42" s="148"/>
      <c r="K42" s="12">
        <f>K33</f>
        <v>-77308</v>
      </c>
      <c r="L42" s="14"/>
      <c r="M42" s="152">
        <f>M33</f>
        <v>-1298</v>
      </c>
      <c r="O42" s="38"/>
      <c r="P42" s="222"/>
    </row>
    <row r="43" spans="1:20" s="30" customFormat="1" ht="21" customHeight="1" thickTop="1">
      <c r="A43" s="153" t="s">
        <v>66</v>
      </c>
      <c r="C43" s="80"/>
      <c r="D43" s="80"/>
      <c r="E43" s="132"/>
      <c r="F43" s="79"/>
      <c r="G43" s="38"/>
      <c r="H43" s="38"/>
      <c r="I43" s="38"/>
      <c r="J43" s="38"/>
      <c r="K43" s="15"/>
      <c r="L43" s="38"/>
      <c r="M43" s="37"/>
      <c r="O43" s="38"/>
      <c r="P43" s="222"/>
    </row>
    <row r="44" spans="1:20" s="30" customFormat="1" ht="21" customHeight="1">
      <c r="A44" s="30" t="s">
        <v>25</v>
      </c>
      <c r="B44" s="30" t="s">
        <v>67</v>
      </c>
      <c r="C44" s="80"/>
      <c r="D44" s="80"/>
      <c r="E44" s="80">
        <v>17</v>
      </c>
      <c r="G44" s="62">
        <f>G36/G45</f>
        <v>-9.2472848339220926E-2</v>
      </c>
      <c r="H44" s="227"/>
      <c r="I44" s="228">
        <f>I36/I45</f>
        <v>-2.0388401742966269E-2</v>
      </c>
      <c r="J44" s="40"/>
      <c r="K44" s="228">
        <f>K36/K45</f>
        <v>-9.3948033783420301E-2</v>
      </c>
      <c r="L44" s="40"/>
      <c r="M44" s="228">
        <f>M36/M45</f>
        <v>-1.5516942516781132E-3</v>
      </c>
      <c r="O44" s="38"/>
      <c r="P44" s="222"/>
    </row>
    <row r="45" spans="1:20" s="30" customFormat="1" ht="21" customHeight="1" thickBot="1">
      <c r="B45" s="30" t="s">
        <v>198</v>
      </c>
      <c r="C45" s="80"/>
      <c r="D45" s="80"/>
      <c r="E45" s="80"/>
      <c r="G45" s="65">
        <v>836505</v>
      </c>
      <c r="H45" s="156"/>
      <c r="I45" s="65">
        <v>836505</v>
      </c>
      <c r="J45" s="39"/>
      <c r="K45" s="65">
        <f>+BS_T!K81</f>
        <v>836505</v>
      </c>
      <c r="L45" s="39"/>
      <c r="M45" s="65">
        <v>836505</v>
      </c>
      <c r="O45" s="38"/>
      <c r="P45" s="222"/>
    </row>
    <row r="46" spans="1:20" s="30" customFormat="1" ht="21" customHeight="1" thickTop="1">
      <c r="C46" s="80"/>
      <c r="D46" s="80"/>
      <c r="G46" s="39"/>
      <c r="H46" s="156"/>
      <c r="I46" s="39"/>
      <c r="J46" s="39"/>
      <c r="K46" s="39"/>
      <c r="L46" s="39"/>
      <c r="M46" s="39"/>
      <c r="N46" s="39"/>
      <c r="O46" s="38"/>
      <c r="P46" s="222"/>
    </row>
    <row r="47" spans="1:20" s="30" customFormat="1" ht="21" customHeight="1">
      <c r="C47" s="80"/>
      <c r="D47" s="80"/>
      <c r="G47" s="39"/>
      <c r="H47" s="156"/>
      <c r="I47" s="157"/>
      <c r="J47" s="39"/>
      <c r="K47" s="39"/>
      <c r="L47" s="39"/>
      <c r="M47" s="39"/>
      <c r="O47" s="38"/>
    </row>
    <row r="48" spans="1:20" s="30" customFormat="1" ht="21" customHeight="1">
      <c r="C48" s="80"/>
      <c r="D48" s="80"/>
      <c r="G48" s="39"/>
      <c r="H48" s="156"/>
      <c r="I48" s="39"/>
      <c r="J48" s="39"/>
      <c r="K48" s="39"/>
      <c r="L48" s="39"/>
      <c r="M48" s="39"/>
      <c r="O48" s="38"/>
    </row>
    <row r="49" spans="3:15" s="30" customFormat="1" ht="21" customHeight="1">
      <c r="C49" s="80"/>
      <c r="D49" s="80"/>
      <c r="G49" s="40"/>
      <c r="H49" s="156"/>
      <c r="I49" s="39"/>
      <c r="J49" s="39"/>
      <c r="K49" s="39"/>
      <c r="L49" s="39"/>
      <c r="M49" s="39"/>
      <c r="O49" s="187"/>
    </row>
    <row r="50" spans="3:15" ht="8.25" customHeight="1">
      <c r="G50" s="222"/>
      <c r="H50" s="222"/>
      <c r="I50" s="222"/>
      <c r="J50" s="222"/>
      <c r="K50" s="38"/>
      <c r="L50" s="222"/>
      <c r="M50" s="39"/>
    </row>
    <row r="51" spans="3:15" ht="21" customHeight="1">
      <c r="G51" s="229"/>
      <c r="K51" s="229"/>
      <c r="M51" s="222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4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38"/>
  <sheetViews>
    <sheetView view="pageBreakPreview" topLeftCell="A4" zoomScale="86" zoomScaleNormal="100" zoomScaleSheetLayoutView="86" workbookViewId="0">
      <pane xSplit="5" topLeftCell="N1" activePane="topRight" state="frozen"/>
      <selection activeCell="G19" sqref="G19"/>
      <selection pane="topRight" activeCell="AE17" sqref="AE17"/>
    </sheetView>
  </sheetViews>
  <sheetFormatPr defaultColWidth="9.125" defaultRowHeight="17.399999999999999"/>
  <cols>
    <col min="1" max="1" width="1.875" style="48" customWidth="1"/>
    <col min="2" max="3" width="2.25" style="48" customWidth="1"/>
    <col min="4" max="4" width="37" style="48" customWidth="1"/>
    <col min="5" max="5" width="7.625" style="197" hidden="1" customWidth="1"/>
    <col min="6" max="6" width="1.375" style="48" customWidth="1"/>
    <col min="7" max="7" width="15.75" style="48" customWidth="1"/>
    <col min="8" max="8" width="0.875" style="48" customWidth="1"/>
    <col min="9" max="9" width="15.75" style="48" customWidth="1"/>
    <col min="10" max="10" width="0.875" style="48" customWidth="1"/>
    <col min="11" max="11" width="15.75" style="48" customWidth="1"/>
    <col min="12" max="12" width="0.875" style="48" customWidth="1"/>
    <col min="13" max="13" width="15.75" style="48" customWidth="1"/>
    <col min="14" max="14" width="0.875" style="48" customWidth="1"/>
    <col min="15" max="15" width="15.75" style="48" customWidth="1"/>
    <col min="16" max="16" width="0.875" style="48" customWidth="1"/>
    <col min="17" max="17" width="15.75" style="48" customWidth="1"/>
    <col min="18" max="18" width="0.875" style="48" customWidth="1"/>
    <col min="19" max="19" width="15.75" style="48" customWidth="1"/>
    <col min="20" max="20" width="0.875" style="48" customWidth="1"/>
    <col min="21" max="21" width="15.75" style="48" customWidth="1"/>
    <col min="22" max="22" width="0.875" style="48" customWidth="1"/>
    <col min="23" max="23" width="15.75" style="48" customWidth="1"/>
    <col min="24" max="24" width="0.875" style="48" customWidth="1"/>
    <col min="25" max="25" width="15.75" style="48" customWidth="1"/>
    <col min="26" max="26" width="0.875" style="48" customWidth="1"/>
    <col min="27" max="27" width="15.75" style="48" customWidth="1"/>
    <col min="28" max="28" width="0.875" style="48" customWidth="1"/>
    <col min="29" max="29" width="14" style="48" customWidth="1"/>
    <col min="30" max="30" width="16.25" style="47" customWidth="1"/>
    <col min="31" max="31" width="16.75" style="48" bestFit="1" customWidth="1"/>
    <col min="32" max="32" width="11.75" style="48" customWidth="1"/>
    <col min="33" max="16384" width="9.125" style="48"/>
  </cols>
  <sheetData>
    <row r="1" spans="1:32">
      <c r="Z1" s="158"/>
      <c r="AA1" s="47"/>
      <c r="AB1" s="47"/>
      <c r="AC1" s="158" t="s">
        <v>131</v>
      </c>
      <c r="AD1" s="48"/>
    </row>
    <row r="2" spans="1:32">
      <c r="Z2" s="158"/>
      <c r="AA2" s="47"/>
      <c r="AB2" s="47"/>
      <c r="AC2" s="158" t="s">
        <v>132</v>
      </c>
      <c r="AD2" s="48"/>
    </row>
    <row r="3" spans="1:32" ht="21" customHeight="1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</row>
    <row r="4" spans="1:32" ht="21" customHeight="1">
      <c r="A4" s="242" t="s">
        <v>54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</row>
    <row r="5" spans="1:32" ht="21" customHeight="1">
      <c r="A5" s="243" t="s">
        <v>199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48"/>
    </row>
    <row r="6" spans="1:32" ht="15" customHeight="1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48"/>
    </row>
    <row r="7" spans="1:3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59"/>
      <c r="N7" s="193"/>
      <c r="O7" s="193"/>
      <c r="P7" s="193"/>
      <c r="Q7" s="158"/>
      <c r="R7" s="193"/>
      <c r="S7" s="193"/>
      <c r="T7" s="193"/>
      <c r="U7" s="160"/>
      <c r="V7" s="193"/>
      <c r="W7" s="193"/>
      <c r="X7" s="193"/>
      <c r="Y7" s="193"/>
      <c r="Z7" s="193"/>
      <c r="AA7" s="193"/>
      <c r="AB7" s="193"/>
      <c r="AC7" s="161" t="s">
        <v>164</v>
      </c>
    </row>
    <row r="8" spans="1:32" ht="19.2" customHeight="1">
      <c r="G8" s="244" t="s">
        <v>37</v>
      </c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</row>
    <row r="9" spans="1:32" ht="19.2" customHeight="1">
      <c r="G9" s="244" t="s">
        <v>152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197"/>
      <c r="AA9" s="162"/>
      <c r="AB9" s="197"/>
      <c r="AC9" s="162"/>
    </row>
    <row r="10" spans="1:32" ht="23.25" customHeight="1">
      <c r="A10" s="43"/>
      <c r="B10" s="43"/>
      <c r="C10" s="43"/>
      <c r="D10" s="163"/>
      <c r="E10" s="245" t="s">
        <v>4</v>
      </c>
      <c r="F10" s="44"/>
      <c r="G10" s="245" t="s">
        <v>129</v>
      </c>
      <c r="H10" s="44"/>
      <c r="I10" s="245" t="s">
        <v>32</v>
      </c>
      <c r="J10" s="44"/>
      <c r="K10" s="241" t="s">
        <v>44</v>
      </c>
      <c r="L10" s="241"/>
      <c r="M10" s="241"/>
      <c r="N10" s="44"/>
      <c r="O10" s="241" t="s">
        <v>51</v>
      </c>
      <c r="P10" s="241"/>
      <c r="Q10" s="241"/>
      <c r="R10" s="241"/>
      <c r="S10" s="241"/>
      <c r="T10" s="241"/>
      <c r="U10" s="241"/>
      <c r="V10" s="241"/>
      <c r="W10" s="241"/>
      <c r="X10" s="44"/>
      <c r="Y10" s="44"/>
      <c r="Z10" s="44"/>
      <c r="AA10" s="245" t="s">
        <v>90</v>
      </c>
      <c r="AB10" s="44"/>
      <c r="AC10" s="247" t="s">
        <v>1</v>
      </c>
    </row>
    <row r="11" spans="1:32" ht="87">
      <c r="A11" s="43"/>
      <c r="B11" s="43"/>
      <c r="C11" s="43"/>
      <c r="D11" s="43"/>
      <c r="E11" s="246" t="s">
        <v>4</v>
      </c>
      <c r="F11" s="44"/>
      <c r="G11" s="246"/>
      <c r="H11" s="164"/>
      <c r="I11" s="246"/>
      <c r="J11" s="164"/>
      <c r="K11" s="196" t="s">
        <v>154</v>
      </c>
      <c r="L11" s="197"/>
      <c r="M11" s="198" t="s">
        <v>24</v>
      </c>
      <c r="N11" s="197"/>
      <c r="O11" s="165" t="s">
        <v>82</v>
      </c>
      <c r="P11" s="197"/>
      <c r="Q11" s="196" t="s">
        <v>73</v>
      </c>
      <c r="R11" s="197"/>
      <c r="S11" s="196" t="s">
        <v>69</v>
      </c>
      <c r="T11" s="197"/>
      <c r="U11" s="196" t="s">
        <v>49</v>
      </c>
      <c r="V11" s="197"/>
      <c r="W11" s="196" t="s">
        <v>55</v>
      </c>
      <c r="X11" s="195"/>
      <c r="Y11" s="196" t="s">
        <v>153</v>
      </c>
      <c r="Z11" s="164"/>
      <c r="AA11" s="246"/>
      <c r="AB11" s="44"/>
      <c r="AC11" s="248"/>
    </row>
    <row r="12" spans="1:32" ht="22.5" customHeight="1">
      <c r="A12" s="43" t="s">
        <v>166</v>
      </c>
      <c r="B12" s="43"/>
      <c r="C12" s="43"/>
      <c r="D12" s="43"/>
      <c r="F12" s="43"/>
      <c r="G12" s="45">
        <v>836505</v>
      </c>
      <c r="H12" s="46"/>
      <c r="I12" s="45">
        <v>15501</v>
      </c>
      <c r="J12" s="46"/>
      <c r="K12" s="45">
        <v>83650</v>
      </c>
      <c r="L12" s="46"/>
      <c r="M12" s="45">
        <v>242954</v>
      </c>
      <c r="N12" s="45"/>
      <c r="O12" s="45">
        <v>0</v>
      </c>
      <c r="P12" s="45"/>
      <c r="Q12" s="45">
        <v>180140</v>
      </c>
      <c r="R12" s="45"/>
      <c r="S12" s="45">
        <v>5084</v>
      </c>
      <c r="T12" s="46"/>
      <c r="U12" s="45">
        <v>-7326</v>
      </c>
      <c r="V12" s="45"/>
      <c r="W12" s="45">
        <f>SUM(O12:U12)</f>
        <v>177898</v>
      </c>
      <c r="X12" s="45"/>
      <c r="Y12" s="45">
        <f>SUM(G12,I12,K12,M12,W12)</f>
        <v>1356508</v>
      </c>
      <c r="Z12" s="46"/>
      <c r="AA12" s="45">
        <v>132486</v>
      </c>
      <c r="AB12" s="46"/>
      <c r="AC12" s="46">
        <f>SUM(Y12:AA12)</f>
        <v>1488994</v>
      </c>
      <c r="AE12" s="126"/>
      <c r="AF12" s="166"/>
    </row>
    <row r="13" spans="1:32" ht="22.5" customHeight="1">
      <c r="A13" s="43" t="s">
        <v>167</v>
      </c>
      <c r="B13" s="43"/>
      <c r="C13" s="43"/>
      <c r="D13" s="43"/>
      <c r="E13" s="44"/>
      <c r="F13" s="43"/>
      <c r="G13" s="45">
        <v>0</v>
      </c>
      <c r="H13" s="46"/>
      <c r="I13" s="45">
        <v>0</v>
      </c>
      <c r="J13" s="46"/>
      <c r="K13" s="45">
        <v>0</v>
      </c>
      <c r="L13" s="46"/>
      <c r="M13" s="45">
        <f>+PL6_T!G36</f>
        <v>-77354</v>
      </c>
      <c r="N13" s="45"/>
      <c r="O13" s="45">
        <v>0</v>
      </c>
      <c r="P13" s="45"/>
      <c r="Q13" s="45">
        <v>0</v>
      </c>
      <c r="R13" s="45"/>
      <c r="S13" s="45">
        <v>0</v>
      </c>
      <c r="T13" s="46"/>
      <c r="U13" s="45">
        <f>+PL6_T!G28</f>
        <v>1281</v>
      </c>
      <c r="V13" s="45"/>
      <c r="W13" s="45">
        <f>SUM(O13:U13)</f>
        <v>1281</v>
      </c>
      <c r="X13" s="45"/>
      <c r="Y13" s="45">
        <f>SUM(G13,I13,K13,M13,W13)</f>
        <v>-76073</v>
      </c>
      <c r="Z13" s="46"/>
      <c r="AA13" s="45">
        <f>+PL6_T!G37</f>
        <v>-14219</v>
      </c>
      <c r="AB13" s="46"/>
      <c r="AC13" s="46">
        <f>SUM(Y13:AA13)</f>
        <v>-90292</v>
      </c>
      <c r="AE13" s="126"/>
      <c r="AF13" s="166"/>
    </row>
    <row r="14" spans="1:32" ht="22.5" customHeight="1">
      <c r="A14" s="43" t="s">
        <v>181</v>
      </c>
      <c r="B14" s="43"/>
      <c r="C14" s="43"/>
      <c r="D14" s="43"/>
      <c r="E14" s="44"/>
      <c r="F14" s="43"/>
      <c r="G14" s="45">
        <v>0</v>
      </c>
      <c r="H14" s="46"/>
      <c r="I14" s="45">
        <v>0</v>
      </c>
      <c r="J14" s="46"/>
      <c r="K14" s="45">
        <v>0</v>
      </c>
      <c r="L14" s="46"/>
      <c r="M14" s="45">
        <v>0</v>
      </c>
      <c r="N14" s="45"/>
      <c r="O14" s="45">
        <v>0</v>
      </c>
      <c r="P14" s="45"/>
      <c r="Q14" s="45">
        <v>0</v>
      </c>
      <c r="R14" s="45"/>
      <c r="S14" s="45">
        <v>-3005</v>
      </c>
      <c r="T14" s="46"/>
      <c r="U14" s="45">
        <v>0</v>
      </c>
      <c r="V14" s="45"/>
      <c r="W14" s="45">
        <f>SUM(O14:U14)</f>
        <v>-3005</v>
      </c>
      <c r="X14" s="45"/>
      <c r="Y14" s="45">
        <f>SUM(G14,I14,K14,M14,W14)</f>
        <v>-3005</v>
      </c>
      <c r="Z14" s="46"/>
      <c r="AA14" s="45">
        <v>-25995</v>
      </c>
      <c r="AB14" s="46"/>
      <c r="AC14" s="46">
        <f>SUM(Y14:AA14)</f>
        <v>-29000</v>
      </c>
      <c r="AE14" s="126"/>
      <c r="AF14" s="166"/>
    </row>
    <row r="15" spans="1:32" ht="22.5" customHeight="1">
      <c r="A15" s="43" t="s">
        <v>133</v>
      </c>
      <c r="B15" s="43"/>
      <c r="C15" s="43"/>
      <c r="D15" s="43"/>
      <c r="E15" s="44" t="s">
        <v>162</v>
      </c>
      <c r="F15" s="43"/>
      <c r="G15" s="45">
        <v>0</v>
      </c>
      <c r="H15" s="133"/>
      <c r="I15" s="45">
        <v>0</v>
      </c>
      <c r="J15" s="133"/>
      <c r="K15" s="45">
        <v>0</v>
      </c>
      <c r="L15" s="133"/>
      <c r="M15" s="45">
        <v>0</v>
      </c>
      <c r="N15" s="45"/>
      <c r="O15" s="45">
        <v>0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f>SUM(O15:U15)</f>
        <v>0</v>
      </c>
      <c r="X15" s="45"/>
      <c r="Y15" s="45">
        <f>SUM(G15,I15,K15,M15,W15)</f>
        <v>0</v>
      </c>
      <c r="Z15" s="46"/>
      <c r="AA15" s="45">
        <v>-1577</v>
      </c>
      <c r="AB15" s="133"/>
      <c r="AC15" s="46">
        <f>SUM(Y15:AA15)</f>
        <v>-1577</v>
      </c>
    </row>
    <row r="16" spans="1:32" ht="22.5" customHeight="1" thickBot="1">
      <c r="A16" s="43" t="s">
        <v>201</v>
      </c>
      <c r="B16" s="43"/>
      <c r="C16" s="43"/>
      <c r="D16" s="43"/>
      <c r="E16" s="44"/>
      <c r="F16" s="43"/>
      <c r="G16" s="81">
        <f>SUM(G12:G15)</f>
        <v>836505</v>
      </c>
      <c r="H16" s="167"/>
      <c r="I16" s="81">
        <f>SUM(I12:I15)</f>
        <v>15501</v>
      </c>
      <c r="J16" s="167"/>
      <c r="K16" s="81">
        <f>SUM(K12:K15)</f>
        <v>83650</v>
      </c>
      <c r="L16" s="167"/>
      <c r="M16" s="81">
        <f>SUM(M12:M15)</f>
        <v>165600</v>
      </c>
      <c r="N16" s="168"/>
      <c r="O16" s="81">
        <f>SUM(O12:O15)</f>
        <v>0</v>
      </c>
      <c r="P16" s="168"/>
      <c r="Q16" s="81">
        <f>SUM(Q12:Q15)</f>
        <v>180140</v>
      </c>
      <c r="R16" s="168"/>
      <c r="S16" s="81">
        <f>SUM(S12:S15)</f>
        <v>2079</v>
      </c>
      <c r="T16" s="167"/>
      <c r="U16" s="81">
        <f>SUM(U12:U15)</f>
        <v>-6045</v>
      </c>
      <c r="V16" s="168"/>
      <c r="W16" s="81">
        <f>SUM(W12:W15)</f>
        <v>176174</v>
      </c>
      <c r="X16" s="168"/>
      <c r="Y16" s="81">
        <f>SUM(Y12:Y15)</f>
        <v>1277430</v>
      </c>
      <c r="Z16" s="167"/>
      <c r="AA16" s="81">
        <f>SUM(AA12:AA15)</f>
        <v>90695</v>
      </c>
      <c r="AB16" s="167"/>
      <c r="AC16" s="81">
        <f>SUM(AC12:AC15)</f>
        <v>1368125</v>
      </c>
      <c r="AE16" s="126"/>
      <c r="AF16" s="166"/>
    </row>
    <row r="17" spans="1:33" ht="22.5" customHeight="1" thickTop="1">
      <c r="A17" s="43"/>
      <c r="B17" s="43"/>
      <c r="C17" s="43"/>
      <c r="D17" s="43"/>
      <c r="E17" s="44"/>
      <c r="F17" s="43"/>
      <c r="G17" s="168"/>
      <c r="H17" s="167"/>
      <c r="I17" s="168"/>
      <c r="J17" s="167"/>
      <c r="K17" s="168"/>
      <c r="L17" s="167"/>
      <c r="M17" s="168"/>
      <c r="N17" s="168"/>
      <c r="O17" s="168"/>
      <c r="P17" s="168"/>
      <c r="Q17" s="168"/>
      <c r="R17" s="168"/>
      <c r="S17" s="168"/>
      <c r="T17" s="167"/>
      <c r="U17" s="168"/>
      <c r="V17" s="168"/>
      <c r="W17" s="168"/>
      <c r="X17" s="168"/>
      <c r="Y17" s="168"/>
      <c r="Z17" s="167"/>
      <c r="AA17" s="168"/>
      <c r="AB17" s="167"/>
      <c r="AC17" s="168"/>
      <c r="AE17" s="126"/>
      <c r="AF17" s="166"/>
    </row>
    <row r="18" spans="1:33" ht="22.5" customHeight="1">
      <c r="A18" s="43" t="s">
        <v>170</v>
      </c>
      <c r="B18" s="43"/>
      <c r="C18" s="43"/>
      <c r="D18" s="43"/>
      <c r="E18" s="44"/>
      <c r="F18" s="43"/>
      <c r="G18" s="168">
        <v>836505</v>
      </c>
      <c r="H18" s="167"/>
      <c r="I18" s="168">
        <v>15501</v>
      </c>
      <c r="J18" s="167"/>
      <c r="K18" s="168">
        <v>83650</v>
      </c>
      <c r="L18" s="167"/>
      <c r="M18" s="168">
        <v>314000</v>
      </c>
      <c r="N18" s="168"/>
      <c r="O18" s="168">
        <v>0</v>
      </c>
      <c r="P18" s="168"/>
      <c r="Q18" s="168">
        <v>178748</v>
      </c>
      <c r="R18" s="168"/>
      <c r="S18" s="168">
        <v>5084</v>
      </c>
      <c r="T18" s="167"/>
      <c r="U18" s="168">
        <v>-7165</v>
      </c>
      <c r="V18" s="168"/>
      <c r="W18" s="45">
        <f>SUM(O18:U18)</f>
        <v>176667</v>
      </c>
      <c r="X18" s="168"/>
      <c r="Y18" s="45">
        <f>SUM(G18,I18,K18,M18,W18)</f>
        <v>1426323</v>
      </c>
      <c r="Z18" s="167"/>
      <c r="AA18" s="168">
        <v>159386</v>
      </c>
      <c r="AB18" s="167"/>
      <c r="AC18" s="46">
        <f>SUM(Y18:AA18)</f>
        <v>1585709</v>
      </c>
      <c r="AE18" s="126"/>
      <c r="AF18" s="166"/>
    </row>
    <row r="19" spans="1:33" ht="22.5" customHeight="1">
      <c r="A19" s="43" t="s">
        <v>167</v>
      </c>
      <c r="B19" s="43"/>
      <c r="C19" s="43"/>
      <c r="D19" s="43"/>
      <c r="E19" s="44"/>
      <c r="F19" s="43"/>
      <c r="G19" s="45">
        <v>0</v>
      </c>
      <c r="H19" s="49"/>
      <c r="I19" s="45">
        <v>0</v>
      </c>
      <c r="J19" s="49"/>
      <c r="K19" s="45">
        <v>0</v>
      </c>
      <c r="L19" s="49"/>
      <c r="M19" s="45">
        <v>-17055</v>
      </c>
      <c r="N19" s="45"/>
      <c r="O19" s="45">
        <v>-2370</v>
      </c>
      <c r="P19" s="49"/>
      <c r="Q19" s="45">
        <v>0</v>
      </c>
      <c r="R19" s="45"/>
      <c r="S19" s="45">
        <v>0</v>
      </c>
      <c r="T19" s="49"/>
      <c r="U19" s="45">
        <v>564</v>
      </c>
      <c r="V19" s="45"/>
      <c r="W19" s="45">
        <f>SUM(O19:U19)</f>
        <v>-1806</v>
      </c>
      <c r="X19" s="45"/>
      <c r="Y19" s="45">
        <f>SUM(G19,I19,K19,M19,W19)</f>
        <v>-18861</v>
      </c>
      <c r="Z19" s="46"/>
      <c r="AA19" s="45">
        <v>-12812</v>
      </c>
      <c r="AB19" s="49"/>
      <c r="AC19" s="46">
        <f>SUM(Y19:AA19)</f>
        <v>-31673</v>
      </c>
      <c r="AE19" s="125"/>
      <c r="AF19" s="126"/>
    </row>
    <row r="20" spans="1:33" ht="22.5" customHeight="1">
      <c r="A20" s="43" t="s">
        <v>133</v>
      </c>
      <c r="B20" s="43"/>
      <c r="C20" s="43"/>
      <c r="D20" s="43"/>
      <c r="E20" s="44" t="s">
        <v>162</v>
      </c>
      <c r="F20" s="43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6"/>
      <c r="U20" s="45">
        <v>0</v>
      </c>
      <c r="V20" s="45"/>
      <c r="W20" s="45">
        <f>SUM(O20:U20)</f>
        <v>0</v>
      </c>
      <c r="X20" s="45"/>
      <c r="Y20" s="45">
        <f>SUM(G20,I20,K20,M20,W20)</f>
        <v>0</v>
      </c>
      <c r="Z20" s="46"/>
      <c r="AA20" s="45">
        <v>-1577</v>
      </c>
      <c r="AB20" s="46"/>
      <c r="AC20" s="46">
        <f>SUM(Y20:AA20)</f>
        <v>-1577</v>
      </c>
      <c r="AE20" s="125"/>
      <c r="AF20" s="126"/>
      <c r="AG20" s="125"/>
    </row>
    <row r="21" spans="1:33" ht="22.5" customHeight="1">
      <c r="A21" s="43" t="s">
        <v>200</v>
      </c>
      <c r="B21" s="43"/>
      <c r="C21" s="43"/>
      <c r="D21" s="43"/>
      <c r="E21" s="44"/>
      <c r="F21" s="43"/>
      <c r="G21" s="45">
        <v>0</v>
      </c>
      <c r="H21" s="46"/>
      <c r="I21" s="45">
        <v>0</v>
      </c>
      <c r="J21" s="46"/>
      <c r="K21" s="45">
        <v>0</v>
      </c>
      <c r="L21" s="46"/>
      <c r="M21" s="45">
        <v>-2370</v>
      </c>
      <c r="N21" s="45"/>
      <c r="O21" s="45">
        <v>2370</v>
      </c>
      <c r="P21" s="45"/>
      <c r="Q21" s="45">
        <v>0</v>
      </c>
      <c r="R21" s="45"/>
      <c r="S21" s="45">
        <v>0</v>
      </c>
      <c r="T21" s="46"/>
      <c r="U21" s="45">
        <v>0</v>
      </c>
      <c r="V21" s="45"/>
      <c r="W21" s="45">
        <f>SUM(O21:U21)</f>
        <v>2370</v>
      </c>
      <c r="X21" s="45"/>
      <c r="Y21" s="45">
        <f>SUM(G21,I21,K21,M21,W21)</f>
        <v>0</v>
      </c>
      <c r="Z21" s="46"/>
      <c r="AA21" s="45">
        <v>0</v>
      </c>
      <c r="AB21" s="46"/>
      <c r="AC21" s="46">
        <f>SUM(Y21:AA21)</f>
        <v>0</v>
      </c>
      <c r="AE21" s="125"/>
      <c r="AF21" s="126"/>
      <c r="AG21" s="125"/>
    </row>
    <row r="22" spans="1:33" ht="22.5" customHeight="1" thickBot="1">
      <c r="A22" s="43" t="s">
        <v>202</v>
      </c>
      <c r="B22" s="43"/>
      <c r="C22" s="43"/>
      <c r="D22" s="43"/>
      <c r="E22" s="44"/>
      <c r="F22" s="43"/>
      <c r="G22" s="81">
        <f>SUM(G18:G21)</f>
        <v>836505</v>
      </c>
      <c r="H22" s="46"/>
      <c r="I22" s="81">
        <f>SUM(I18:I21)</f>
        <v>15501</v>
      </c>
      <c r="J22" s="46"/>
      <c r="K22" s="81">
        <f>SUM(K18:K21)</f>
        <v>83650</v>
      </c>
      <c r="L22" s="46"/>
      <c r="M22" s="81">
        <f>SUM(M18:M21)</f>
        <v>294575</v>
      </c>
      <c r="N22" s="45"/>
      <c r="O22" s="81">
        <f>SUM(O18:O21)</f>
        <v>0</v>
      </c>
      <c r="P22" s="45"/>
      <c r="Q22" s="81">
        <f>SUM(Q18:Q21)</f>
        <v>178748</v>
      </c>
      <c r="R22" s="45"/>
      <c r="S22" s="81">
        <f>SUM(S18:S21)</f>
        <v>5084</v>
      </c>
      <c r="T22" s="46"/>
      <c r="U22" s="81">
        <f>SUM(U18:U21)</f>
        <v>-6601</v>
      </c>
      <c r="V22" s="45"/>
      <c r="W22" s="81">
        <f>SUM(W18:W21)</f>
        <v>177231</v>
      </c>
      <c r="X22" s="45"/>
      <c r="Y22" s="81">
        <f>SUM(Y18:Y21)</f>
        <v>1407462</v>
      </c>
      <c r="Z22" s="46"/>
      <c r="AA22" s="81">
        <f>SUM(AA18:AA21)</f>
        <v>144997</v>
      </c>
      <c r="AB22" s="46"/>
      <c r="AC22" s="81">
        <f>SUM(AC18:AC21)</f>
        <v>1552459</v>
      </c>
      <c r="AE22" s="125"/>
      <c r="AF22" s="126"/>
      <c r="AG22" s="125"/>
    </row>
    <row r="23" spans="1:33" ht="22.5" customHeight="1" thickTop="1">
      <c r="A23" s="43"/>
      <c r="B23" s="43"/>
      <c r="C23" s="43"/>
      <c r="D23" s="43"/>
      <c r="E23" s="44"/>
      <c r="F23" s="43"/>
      <c r="G23" s="45"/>
      <c r="H23" s="49"/>
      <c r="I23" s="45"/>
      <c r="J23" s="49"/>
      <c r="K23" s="45"/>
      <c r="L23" s="49"/>
      <c r="M23" s="45"/>
      <c r="N23" s="45"/>
      <c r="O23" s="45"/>
      <c r="P23" s="49"/>
      <c r="Q23" s="45"/>
      <c r="R23" s="45"/>
      <c r="S23" s="45"/>
      <c r="T23" s="49"/>
      <c r="U23" s="45"/>
      <c r="V23" s="45"/>
      <c r="W23" s="45"/>
      <c r="X23" s="45"/>
      <c r="Y23" s="45"/>
      <c r="Z23" s="46"/>
      <c r="AA23" s="105"/>
      <c r="AB23" s="49"/>
      <c r="AC23" s="46"/>
      <c r="AE23" s="125"/>
      <c r="AF23" s="126"/>
      <c r="AG23" s="125"/>
    </row>
    <row r="24" spans="1:33" ht="22.5" customHeight="1">
      <c r="A24" s="43"/>
      <c r="B24" s="43"/>
      <c r="C24" s="43"/>
      <c r="D24" s="43"/>
      <c r="E24" s="44"/>
      <c r="F24" s="43"/>
      <c r="G24" s="45"/>
      <c r="H24" s="49"/>
      <c r="I24" s="45"/>
      <c r="J24" s="49"/>
      <c r="K24" s="45"/>
      <c r="L24" s="49"/>
      <c r="M24" s="45"/>
      <c r="N24" s="45"/>
      <c r="O24" s="45"/>
      <c r="P24" s="45"/>
      <c r="Q24" s="45"/>
      <c r="R24" s="45"/>
      <c r="S24" s="45"/>
      <c r="T24" s="49"/>
      <c r="U24" s="45"/>
      <c r="V24" s="45"/>
      <c r="W24" s="45"/>
      <c r="X24" s="45"/>
      <c r="Y24" s="45"/>
      <c r="Z24" s="46"/>
      <c r="AA24" s="45"/>
      <c r="AB24" s="49"/>
      <c r="AC24" s="133"/>
      <c r="AD24" s="48"/>
    </row>
    <row r="25" spans="1:33" ht="19.2" customHeight="1">
      <c r="A25" s="43"/>
      <c r="C25" s="169"/>
      <c r="D25" s="169"/>
      <c r="E25" s="44"/>
      <c r="F25" s="43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7"/>
      <c r="AD25" s="48"/>
      <c r="AE25" s="170"/>
    </row>
    <row r="26" spans="1:33" ht="19.2" customHeight="1">
      <c r="A26" s="43"/>
      <c r="C26" s="169"/>
      <c r="D26" s="169"/>
      <c r="E26" s="44"/>
      <c r="F26" s="43"/>
      <c r="G26" s="45"/>
      <c r="H26" s="45"/>
      <c r="I26" s="45"/>
      <c r="J26" s="45"/>
      <c r="K26" s="45"/>
      <c r="L26" s="45"/>
      <c r="M26" s="45" t="s">
        <v>63</v>
      </c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7"/>
      <c r="AD26" s="48"/>
      <c r="AE26" s="170"/>
    </row>
    <row r="27" spans="1:33" ht="19.2" customHeight="1">
      <c r="A27" s="43"/>
      <c r="B27" s="43"/>
      <c r="C27" s="43"/>
      <c r="D27" s="43"/>
      <c r="E27" s="44"/>
      <c r="F27" s="43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05"/>
      <c r="U27" s="45"/>
      <c r="V27" s="45"/>
      <c r="W27" s="45"/>
      <c r="X27" s="45"/>
      <c r="Y27" s="45"/>
      <c r="Z27" s="45"/>
      <c r="AA27" s="45"/>
      <c r="AB27" s="47"/>
      <c r="AD27" s="48"/>
      <c r="AE27" s="47"/>
    </row>
    <row r="28" spans="1:33" ht="19.2" customHeight="1">
      <c r="A28" s="43"/>
      <c r="B28" s="171"/>
      <c r="C28" s="43"/>
      <c r="D28" s="43"/>
      <c r="E28" s="44"/>
      <c r="F28" s="43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3"/>
      <c r="AB28" s="172"/>
      <c r="AC28" s="174"/>
      <c r="AE28" s="175"/>
    </row>
    <row r="29" spans="1:33" ht="19.2" customHeight="1">
      <c r="A29" s="176"/>
      <c r="B29" s="171"/>
      <c r="C29" s="43"/>
      <c r="D29" s="43"/>
      <c r="E29" s="44"/>
      <c r="F29" s="43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3"/>
      <c r="AB29" s="172"/>
      <c r="AC29" s="174"/>
    </row>
    <row r="30" spans="1:33" ht="19.2" customHeight="1"/>
    <row r="31" spans="1:33" ht="19.2" customHeight="1">
      <c r="F31" s="197"/>
      <c r="G31" s="177"/>
      <c r="H31" s="177"/>
      <c r="I31" s="177"/>
      <c r="J31" s="177"/>
      <c r="K31" s="177"/>
      <c r="L31" s="177"/>
      <c r="M31" s="178"/>
      <c r="N31" s="178"/>
      <c r="O31" s="178"/>
      <c r="P31" s="178"/>
      <c r="Q31" s="178"/>
      <c r="R31" s="178"/>
      <c r="S31" s="177"/>
      <c r="T31" s="177"/>
      <c r="U31" s="178"/>
      <c r="V31" s="178"/>
      <c r="W31" s="178"/>
      <c r="X31" s="178"/>
      <c r="Y31" s="178"/>
      <c r="Z31" s="177"/>
      <c r="AA31" s="177"/>
      <c r="AB31" s="179"/>
      <c r="AC31" s="177"/>
    </row>
    <row r="32" spans="1:33" ht="19.2" customHeight="1">
      <c r="F32" s="19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9"/>
      <c r="AC32" s="177"/>
    </row>
    <row r="33" spans="1:29" ht="19.2" customHeight="1">
      <c r="F33" s="197"/>
      <c r="G33" s="177"/>
      <c r="H33" s="177"/>
      <c r="I33" s="177"/>
      <c r="J33" s="177"/>
      <c r="K33" s="177"/>
      <c r="L33" s="177"/>
      <c r="M33" s="178"/>
      <c r="N33" s="178"/>
      <c r="O33" s="178"/>
      <c r="P33" s="178"/>
      <c r="Q33" s="178"/>
      <c r="R33" s="178"/>
      <c r="S33" s="177"/>
      <c r="T33" s="177"/>
      <c r="U33" s="178"/>
      <c r="V33" s="178"/>
      <c r="W33" s="178"/>
      <c r="X33" s="178"/>
      <c r="Y33" s="178"/>
      <c r="Z33" s="177"/>
      <c r="AA33" s="179"/>
      <c r="AB33" s="179"/>
      <c r="AC33" s="179"/>
    </row>
    <row r="34" spans="1:29" ht="19.2" customHeight="1">
      <c r="B34" s="180"/>
      <c r="F34" s="197"/>
      <c r="G34" s="177"/>
      <c r="H34" s="177"/>
      <c r="I34" s="177"/>
      <c r="J34" s="177"/>
      <c r="K34" s="177"/>
      <c r="L34" s="177"/>
      <c r="M34" s="178"/>
      <c r="N34" s="178"/>
      <c r="O34" s="178"/>
      <c r="P34" s="178"/>
      <c r="Q34" s="178"/>
      <c r="R34" s="178"/>
      <c r="S34" s="177"/>
      <c r="T34" s="177"/>
      <c r="U34" s="178"/>
      <c r="V34" s="178"/>
      <c r="W34" s="178"/>
      <c r="X34" s="178"/>
      <c r="Y34" s="178"/>
      <c r="Z34" s="177"/>
      <c r="AA34" s="177"/>
      <c r="AB34" s="177"/>
      <c r="AC34" s="177"/>
    </row>
    <row r="35" spans="1:29" ht="19.2" customHeight="1"/>
    <row r="36" spans="1:29" ht="19.2" customHeight="1"/>
    <row r="37" spans="1:29" ht="19.2" customHeight="1"/>
    <row r="38" spans="1:29" ht="19.2" customHeight="1">
      <c r="A38" s="197"/>
      <c r="B38" s="197"/>
      <c r="C38" s="197"/>
      <c r="D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8" right="0.53" top="0.74803149606299202" bottom="0.74803149606299202" header="0.31496062992126" footer="0.31496062992126"/>
  <pageSetup paperSize="9" scale="60" firstPageNumber="5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zoomScale="75" zoomScaleNormal="90" zoomScaleSheetLayoutView="75" workbookViewId="0">
      <selection activeCell="G19" sqref="G19"/>
    </sheetView>
  </sheetViews>
  <sheetFormatPr defaultColWidth="9.125" defaultRowHeight="21"/>
  <cols>
    <col min="1" max="2" width="9.125" style="63"/>
    <col min="3" max="3" width="11.625" style="63" customWidth="1"/>
    <col min="4" max="4" width="8" style="63" hidden="1" customWidth="1"/>
    <col min="5" max="5" width="1.25" style="63" customWidth="1"/>
    <col min="6" max="6" width="16.75" style="63" customWidth="1"/>
    <col min="7" max="7" width="1.25" style="63" customWidth="1"/>
    <col min="8" max="8" width="16.75" style="63" customWidth="1"/>
    <col min="9" max="9" width="1.25" style="63" customWidth="1"/>
    <col min="10" max="10" width="16.875" style="63" customWidth="1"/>
    <col min="11" max="11" width="1.25" style="63" customWidth="1"/>
    <col min="12" max="12" width="16.75" style="63" customWidth="1"/>
    <col min="13" max="13" width="1.25" style="63" customWidth="1"/>
    <col min="14" max="14" width="16.75" style="63" customWidth="1"/>
    <col min="15" max="15" width="1.25" style="63" customWidth="1"/>
    <col min="16" max="16" width="16.75" style="63" customWidth="1"/>
    <col min="17" max="17" width="1.25" style="63" customWidth="1"/>
    <col min="18" max="18" width="16.75" style="63" customWidth="1"/>
    <col min="19" max="19" width="1.25" style="63" customWidth="1"/>
    <col min="20" max="20" width="16.75" style="63" customWidth="1"/>
    <col min="21" max="21" width="1.25" style="63" customWidth="1"/>
    <col min="22" max="22" width="16.75" style="63" customWidth="1"/>
    <col min="23" max="23" width="14.25" style="63" customWidth="1"/>
    <col min="24" max="16384" width="9.125" style="63"/>
  </cols>
  <sheetData>
    <row r="1" spans="1:26" s="200" customFormat="1">
      <c r="T1" s="201"/>
      <c r="V1" s="201" t="s">
        <v>131</v>
      </c>
    </row>
    <row r="2" spans="1:26" s="200" customFormat="1">
      <c r="T2" s="201"/>
      <c r="V2" s="201" t="s">
        <v>132</v>
      </c>
    </row>
    <row r="3" spans="1:26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02"/>
      <c r="X3" s="202"/>
      <c r="Y3" s="202"/>
    </row>
    <row r="4" spans="1:26">
      <c r="A4" s="255" t="s">
        <v>58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02"/>
      <c r="X4" s="202"/>
      <c r="Y4" s="202"/>
    </row>
    <row r="5" spans="1:26">
      <c r="A5" s="233" t="str">
        <f>'SOE_T '!A5:AC5</f>
        <v>สำหรับงวดหกเดือนสิ้นสุดวันที่ 30 มิถุนายน 2563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03"/>
      <c r="X5" s="204"/>
      <c r="Y5" s="204"/>
      <c r="Z5" s="204"/>
    </row>
    <row r="6" spans="1:26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205"/>
      <c r="O6" s="190"/>
      <c r="P6" s="206"/>
      <c r="Q6" s="190"/>
      <c r="R6" s="190"/>
      <c r="S6" s="190"/>
      <c r="T6" s="190"/>
      <c r="U6" s="190"/>
      <c r="V6" s="190"/>
      <c r="W6" s="203"/>
      <c r="X6" s="203"/>
      <c r="Y6" s="203"/>
    </row>
    <row r="7" spans="1:26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161" t="s">
        <v>164</v>
      </c>
      <c r="W7" s="207"/>
      <c r="X7" s="207"/>
      <c r="Y7" s="208"/>
    </row>
    <row r="8" spans="1:26">
      <c r="A8" s="209"/>
      <c r="B8" s="209"/>
      <c r="C8" s="209"/>
      <c r="D8" s="209"/>
      <c r="E8" s="209"/>
      <c r="F8" s="256" t="s">
        <v>38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19"/>
      <c r="X8" s="188"/>
      <c r="Y8" s="208"/>
    </row>
    <row r="9" spans="1:26" ht="21.75" customHeight="1">
      <c r="A9" s="67"/>
      <c r="B9" s="67"/>
      <c r="C9" s="67"/>
      <c r="D9" s="253" t="s">
        <v>4</v>
      </c>
      <c r="E9" s="67"/>
      <c r="F9" s="257" t="s">
        <v>129</v>
      </c>
      <c r="G9" s="210"/>
      <c r="H9" s="257" t="s">
        <v>32</v>
      </c>
      <c r="I9" s="121"/>
      <c r="J9" s="259" t="s">
        <v>44</v>
      </c>
      <c r="K9" s="259"/>
      <c r="L9" s="259"/>
      <c r="M9" s="210"/>
      <c r="N9" s="251" t="s">
        <v>51</v>
      </c>
      <c r="O9" s="251"/>
      <c r="P9" s="251"/>
      <c r="Q9" s="251"/>
      <c r="R9" s="251"/>
      <c r="S9" s="251"/>
      <c r="T9" s="251"/>
      <c r="U9" s="121"/>
      <c r="V9" s="260" t="s">
        <v>1</v>
      </c>
      <c r="W9" s="211"/>
      <c r="X9" s="26"/>
      <c r="Y9" s="188"/>
    </row>
    <row r="10" spans="1:26">
      <c r="A10" s="67"/>
      <c r="B10" s="67"/>
      <c r="C10" s="67"/>
      <c r="D10" s="253"/>
      <c r="E10" s="67"/>
      <c r="F10" s="253"/>
      <c r="G10" s="210"/>
      <c r="H10" s="253"/>
      <c r="I10" s="121"/>
      <c r="J10" s="257" t="s">
        <v>154</v>
      </c>
      <c r="K10" s="210"/>
      <c r="L10" s="257" t="s">
        <v>24</v>
      </c>
      <c r="M10" s="210"/>
      <c r="N10" s="249" t="s">
        <v>82</v>
      </c>
      <c r="O10" s="210"/>
      <c r="P10" s="253" t="s">
        <v>49</v>
      </c>
      <c r="Q10" s="210"/>
      <c r="R10" s="253" t="s">
        <v>75</v>
      </c>
      <c r="S10" s="210"/>
      <c r="T10" s="253" t="s">
        <v>81</v>
      </c>
      <c r="U10" s="121"/>
      <c r="V10" s="261"/>
      <c r="W10" s="211"/>
      <c r="X10" s="212"/>
      <c r="Y10" s="188"/>
    </row>
    <row r="11" spans="1:26" ht="52.5" customHeight="1">
      <c r="A11" s="67"/>
      <c r="B11" s="67"/>
      <c r="C11" s="67"/>
      <c r="D11" s="254"/>
      <c r="E11" s="67"/>
      <c r="F11" s="254"/>
      <c r="G11" s="210"/>
      <c r="H11" s="254"/>
      <c r="I11" s="213"/>
      <c r="J11" s="258"/>
      <c r="K11" s="210"/>
      <c r="L11" s="254"/>
      <c r="M11" s="210"/>
      <c r="N11" s="250"/>
      <c r="O11" s="210"/>
      <c r="P11" s="254"/>
      <c r="Q11" s="210"/>
      <c r="R11" s="254"/>
      <c r="S11" s="210"/>
      <c r="T11" s="254"/>
      <c r="U11" s="213"/>
      <c r="V11" s="259"/>
      <c r="W11" s="214"/>
      <c r="X11" s="26"/>
      <c r="Y11" s="188"/>
    </row>
    <row r="12" spans="1:26">
      <c r="A12" s="67" t="s">
        <v>166</v>
      </c>
      <c r="B12" s="120"/>
      <c r="C12" s="120"/>
      <c r="D12" s="120"/>
      <c r="E12" s="120"/>
      <c r="F12" s="68">
        <v>836505</v>
      </c>
      <c r="G12" s="68"/>
      <c r="H12" s="68">
        <v>15501</v>
      </c>
      <c r="I12" s="68"/>
      <c r="J12" s="68">
        <v>83650</v>
      </c>
      <c r="K12" s="68"/>
      <c r="L12" s="68">
        <v>363544</v>
      </c>
      <c r="M12" s="68"/>
      <c r="N12" s="68">
        <v>0</v>
      </c>
      <c r="O12" s="68"/>
      <c r="P12" s="68">
        <v>-7011</v>
      </c>
      <c r="Q12" s="68"/>
      <c r="R12" s="68">
        <v>170333</v>
      </c>
      <c r="S12" s="68"/>
      <c r="T12" s="68">
        <f t="shared" ref="T12" si="0">SUM(N12:S12)</f>
        <v>163322</v>
      </c>
      <c r="U12" s="68"/>
      <c r="V12" s="10">
        <f t="shared" ref="V12" si="1">F12+H12+J12+L12+T12</f>
        <v>1462522</v>
      </c>
      <c r="W12" s="108"/>
      <c r="X12" s="26"/>
      <c r="Y12" s="188"/>
    </row>
    <row r="13" spans="1:26">
      <c r="A13" s="66" t="s">
        <v>167</v>
      </c>
      <c r="B13" s="67"/>
      <c r="C13" s="67"/>
      <c r="D13" s="121" t="s">
        <v>163</v>
      </c>
      <c r="E13" s="67"/>
      <c r="F13" s="68">
        <v>0</v>
      </c>
      <c r="G13" s="68"/>
      <c r="H13" s="68">
        <v>0</v>
      </c>
      <c r="I13" s="130"/>
      <c r="J13" s="68">
        <v>0</v>
      </c>
      <c r="K13" s="68"/>
      <c r="L13" s="68">
        <f>+PL6_T!K38</f>
        <v>-78588</v>
      </c>
      <c r="M13" s="68"/>
      <c r="N13" s="68">
        <v>0</v>
      </c>
      <c r="O13" s="68"/>
      <c r="P13" s="68">
        <f>+PL6_T!K28</f>
        <v>1280</v>
      </c>
      <c r="Q13" s="68"/>
      <c r="R13" s="68">
        <v>0</v>
      </c>
      <c r="S13" s="68"/>
      <c r="T13" s="68">
        <f>SUM(N13:S13)</f>
        <v>1280</v>
      </c>
      <c r="U13" s="68"/>
      <c r="V13" s="10">
        <f>F13+H13+J13+L13+T13</f>
        <v>-77308</v>
      </c>
      <c r="W13" s="108"/>
      <c r="X13" s="26"/>
      <c r="Y13" s="188"/>
    </row>
    <row r="14" spans="1:26" ht="21.6" thickBot="1">
      <c r="A14" s="252" t="s">
        <v>201</v>
      </c>
      <c r="B14" s="252"/>
      <c r="C14" s="252"/>
      <c r="D14" s="252"/>
      <c r="E14" s="252"/>
      <c r="F14" s="131">
        <f>SUM(F12:F13)</f>
        <v>836505</v>
      </c>
      <c r="G14" s="215"/>
      <c r="H14" s="131">
        <f>SUM(H12:H13)</f>
        <v>15501</v>
      </c>
      <c r="I14" s="215"/>
      <c r="J14" s="131">
        <f>SUM(J12:J13)</f>
        <v>83650</v>
      </c>
      <c r="K14" s="215"/>
      <c r="L14" s="131">
        <f>SUM(L12:L13)</f>
        <v>284956</v>
      </c>
      <c r="M14" s="215"/>
      <c r="N14" s="131">
        <f>SUM(N12:N13)</f>
        <v>0</v>
      </c>
      <c r="O14" s="215"/>
      <c r="P14" s="131">
        <f>SUM(P12:P13)</f>
        <v>-5731</v>
      </c>
      <c r="Q14" s="215"/>
      <c r="R14" s="131">
        <f>SUM(R12:R13)</f>
        <v>170333</v>
      </c>
      <c r="S14" s="215"/>
      <c r="T14" s="131">
        <f>SUM(T12:T13)</f>
        <v>164602</v>
      </c>
      <c r="U14" s="215"/>
      <c r="V14" s="131">
        <f>SUM(V12:V13)</f>
        <v>1385214</v>
      </c>
      <c r="W14" s="69">
        <f>+V14-BS_T!K91</f>
        <v>0</v>
      </c>
    </row>
    <row r="15" spans="1:26" ht="21.6" thickTop="1">
      <c r="A15" s="120"/>
      <c r="B15" s="120"/>
      <c r="C15" s="120"/>
      <c r="D15" s="120"/>
      <c r="E15" s="120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69"/>
    </row>
    <row r="16" spans="1:26">
      <c r="A16" s="67" t="s">
        <v>170</v>
      </c>
      <c r="B16" s="120"/>
      <c r="C16" s="120"/>
      <c r="D16" s="120"/>
      <c r="E16" s="120"/>
      <c r="F16" s="215">
        <v>836505</v>
      </c>
      <c r="G16" s="215"/>
      <c r="H16" s="215">
        <v>15501</v>
      </c>
      <c r="I16" s="215"/>
      <c r="J16" s="215">
        <v>83650</v>
      </c>
      <c r="K16" s="215"/>
      <c r="L16" s="215">
        <v>422692</v>
      </c>
      <c r="M16" s="215"/>
      <c r="N16" s="215">
        <v>0</v>
      </c>
      <c r="O16" s="215"/>
      <c r="P16" s="215">
        <v>-6848</v>
      </c>
      <c r="Q16" s="215"/>
      <c r="R16" s="215">
        <v>170333</v>
      </c>
      <c r="S16" s="215"/>
      <c r="T16" s="68">
        <f>SUM(N16:S16)</f>
        <v>163485</v>
      </c>
      <c r="U16" s="215"/>
      <c r="V16" s="10">
        <f>F16+H16+J16+L16+T16</f>
        <v>1521833</v>
      </c>
      <c r="W16" s="69"/>
    </row>
    <row r="17" spans="1:23">
      <c r="A17" s="66" t="s">
        <v>167</v>
      </c>
      <c r="B17" s="67"/>
      <c r="C17" s="67"/>
      <c r="D17" s="121" t="s">
        <v>163</v>
      </c>
      <c r="E17" s="67"/>
      <c r="F17" s="10">
        <v>0</v>
      </c>
      <c r="G17" s="10"/>
      <c r="H17" s="10">
        <v>0</v>
      </c>
      <c r="I17" s="10"/>
      <c r="J17" s="68">
        <v>0</v>
      </c>
      <c r="K17" s="10"/>
      <c r="L17" s="10">
        <v>-1298</v>
      </c>
      <c r="N17" s="10">
        <v>0</v>
      </c>
      <c r="O17" s="10"/>
      <c r="P17" s="10">
        <v>561</v>
      </c>
      <c r="Q17" s="10"/>
      <c r="R17" s="10">
        <v>0</v>
      </c>
      <c r="S17" s="10"/>
      <c r="T17" s="68">
        <f>SUM(N17:S17)</f>
        <v>561</v>
      </c>
      <c r="U17" s="10"/>
      <c r="V17" s="10">
        <f>F17+H17+J17+L17+T17</f>
        <v>-737</v>
      </c>
      <c r="W17" s="69"/>
    </row>
    <row r="18" spans="1:23" ht="21.6" thickBot="1">
      <c r="A18" s="252" t="s">
        <v>202</v>
      </c>
      <c r="B18" s="252"/>
      <c r="C18" s="252"/>
      <c r="D18" s="252"/>
      <c r="E18" s="252"/>
      <c r="F18" s="131">
        <f>SUM(F16:F17)</f>
        <v>836505</v>
      </c>
      <c r="G18" s="68"/>
      <c r="H18" s="131">
        <f>SUM(H16:H17)</f>
        <v>15501</v>
      </c>
      <c r="I18" s="68"/>
      <c r="J18" s="131">
        <f>SUM(J16:J17)</f>
        <v>83650</v>
      </c>
      <c r="K18" s="68"/>
      <c r="L18" s="131">
        <f>SUM(L16:L17)</f>
        <v>421394</v>
      </c>
      <c r="M18" s="68"/>
      <c r="N18" s="131">
        <f>SUM(N16:N17)</f>
        <v>0</v>
      </c>
      <c r="O18" s="68"/>
      <c r="P18" s="131">
        <f>SUM(P16:P17)</f>
        <v>-6287</v>
      </c>
      <c r="Q18" s="68"/>
      <c r="R18" s="131">
        <f>SUM(R16:R17)</f>
        <v>170333</v>
      </c>
      <c r="S18" s="68"/>
      <c r="T18" s="131">
        <f>SUM(T16:T17)</f>
        <v>164046</v>
      </c>
      <c r="U18" s="68"/>
      <c r="V18" s="131">
        <f>SUM(V16:V17)</f>
        <v>1521096</v>
      </c>
      <c r="W18" s="69"/>
    </row>
    <row r="19" spans="1:23" ht="21.6" thickTop="1">
      <c r="A19" s="120"/>
      <c r="B19" s="120"/>
      <c r="C19" s="120"/>
      <c r="D19" s="120"/>
      <c r="E19" s="120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68"/>
      <c r="U19" s="10"/>
      <c r="V19" s="10"/>
      <c r="W19" s="69"/>
    </row>
  </sheetData>
  <mergeCells count="18"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  <mergeCell ref="A18:E18"/>
    <mergeCell ref="A14:E14"/>
    <mergeCell ref="D9:D11"/>
  </mergeCells>
  <phoneticPr fontId="21" type="noConversion"/>
  <pageMargins left="0.70866141732283505" right="0.62" top="0.74803149606299202" bottom="0.74803149606299202" header="0.31496062992126" footer="0.31496062992126"/>
  <pageSetup paperSize="9" scale="75" firstPageNumber="6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4"/>
  <sheetViews>
    <sheetView tabSelected="1" view="pageBreakPreview" topLeftCell="A7" zoomScale="80" zoomScaleNormal="80" zoomScaleSheetLayoutView="80" workbookViewId="0">
      <pane xSplit="5" topLeftCell="F1" activePane="topRight" state="frozen"/>
      <selection activeCell="G19" sqref="G19"/>
      <selection pane="topRight" activeCell="U16" sqref="U16"/>
    </sheetView>
  </sheetViews>
  <sheetFormatPr defaultColWidth="9.125" defaultRowHeight="19.2"/>
  <cols>
    <col min="1" max="1" width="2.875" style="29" customWidth="1"/>
    <col min="2" max="4" width="2.625" style="29" customWidth="1"/>
    <col min="5" max="5" width="47" style="1" customWidth="1"/>
    <col min="6" max="6" width="13.875" style="1" customWidth="1"/>
    <col min="7" max="7" width="2.25" style="1" customWidth="1"/>
    <col min="8" max="8" width="13.875" style="36" customWidth="1"/>
    <col min="9" max="9" width="2.125" style="29" customWidth="1"/>
    <col min="10" max="10" width="13.875" style="29" customWidth="1"/>
    <col min="11" max="11" width="2.125" style="29" customWidth="1"/>
    <col min="12" max="12" width="13.875" style="29" customWidth="1"/>
    <col min="13" max="13" width="2.125" style="29" customWidth="1"/>
    <col min="14" max="14" width="13.875" style="29" customWidth="1"/>
    <col min="15" max="15" width="13" style="29" customWidth="1"/>
    <col min="16" max="16" width="1.75" style="29" customWidth="1"/>
    <col min="17" max="17" width="13.625" style="53" customWidth="1"/>
    <col min="18" max="18" width="7" style="53" customWidth="1"/>
    <col min="19" max="19" width="7.375" style="38" bestFit="1" customWidth="1"/>
    <col min="20" max="20" width="1" style="29" customWidth="1"/>
    <col min="21" max="21" width="8.625" style="29" customWidth="1"/>
    <col min="22" max="16384" width="9.125" style="29"/>
  </cols>
  <sheetData>
    <row r="1" spans="1:21">
      <c r="N1" s="82" t="s">
        <v>131</v>
      </c>
    </row>
    <row r="2" spans="1:21">
      <c r="N2" s="82" t="s">
        <v>132</v>
      </c>
    </row>
    <row r="3" spans="1:21" ht="23.1" customHeight="1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21" ht="23.1" customHeight="1">
      <c r="A4" s="235" t="s">
        <v>16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1" s="84" customFormat="1" ht="21" customHeight="1">
      <c r="A5" s="263" t="str">
        <f>SOE_T2!A5</f>
        <v>สำหรับงวดหกเดือนสิ้นสุดวันที่ 30 มิถุนายน 2563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83"/>
    </row>
    <row r="6" spans="1:21" ht="21" customHeight="1">
      <c r="H6" s="264" t="str">
        <f>SOE_T2!V7</f>
        <v>(หน่วย : พันบาท)</v>
      </c>
      <c r="I6" s="265"/>
      <c r="J6" s="265"/>
      <c r="K6" s="265"/>
      <c r="L6" s="265"/>
      <c r="M6" s="265"/>
      <c r="N6" s="265"/>
    </row>
    <row r="7" spans="1:21" ht="21" customHeight="1">
      <c r="H7" s="266" t="s">
        <v>37</v>
      </c>
      <c r="I7" s="266"/>
      <c r="J7" s="266"/>
      <c r="L7" s="266" t="s">
        <v>38</v>
      </c>
      <c r="M7" s="266"/>
      <c r="N7" s="266"/>
      <c r="P7" s="38"/>
      <c r="Q7" s="38"/>
      <c r="R7" s="38"/>
      <c r="T7" s="38"/>
      <c r="U7" s="38"/>
    </row>
    <row r="8" spans="1:21" s="1" customFormat="1" ht="21" customHeight="1">
      <c r="F8" s="192" t="s">
        <v>4</v>
      </c>
      <c r="H8" s="31" t="s">
        <v>165</v>
      </c>
      <c r="I8" s="32"/>
      <c r="J8" s="31" t="s">
        <v>155</v>
      </c>
      <c r="K8" s="32"/>
      <c r="L8" s="31" t="s">
        <v>165</v>
      </c>
      <c r="M8" s="32"/>
      <c r="N8" s="31" t="s">
        <v>155</v>
      </c>
      <c r="P8" s="85"/>
      <c r="Q8" s="86"/>
      <c r="R8" s="86"/>
      <c r="S8" s="87"/>
    </row>
    <row r="9" spans="1:21" ht="21" customHeight="1">
      <c r="A9" s="29" t="s">
        <v>17</v>
      </c>
      <c r="H9" s="56"/>
      <c r="I9" s="88"/>
      <c r="J9" s="89"/>
      <c r="K9" s="88"/>
      <c r="M9" s="88"/>
      <c r="N9" s="88"/>
      <c r="P9" s="41"/>
    </row>
    <row r="10" spans="1:21" ht="21" customHeight="1">
      <c r="B10" s="84" t="s">
        <v>173</v>
      </c>
      <c r="H10" s="70">
        <f>+PL6_T!G22</f>
        <v>-97816</v>
      </c>
      <c r="I10" s="90"/>
      <c r="J10" s="91">
        <v>-38630</v>
      </c>
      <c r="K10" s="90"/>
      <c r="L10" s="70">
        <f>+PL6_T!K22</f>
        <v>-79479</v>
      </c>
      <c r="M10" s="90"/>
      <c r="N10" s="92">
        <v>-7455</v>
      </c>
    </row>
    <row r="11" spans="1:21" ht="21" customHeight="1">
      <c r="A11" s="29" t="s">
        <v>91</v>
      </c>
      <c r="H11" s="9"/>
      <c r="I11" s="93"/>
      <c r="J11" s="94"/>
      <c r="K11" s="93"/>
      <c r="L11" s="54"/>
      <c r="M11" s="93"/>
      <c r="N11" s="93"/>
    </row>
    <row r="12" spans="1:21" ht="21" customHeight="1">
      <c r="C12" s="29" t="s">
        <v>109</v>
      </c>
      <c r="H12" s="9">
        <f>-PL6_T!G21</f>
        <v>22613</v>
      </c>
      <c r="I12" s="93"/>
      <c r="J12" s="9">
        <v>19455</v>
      </c>
      <c r="K12" s="93"/>
      <c r="L12" s="9">
        <f>-PL6_T!K21</f>
        <v>10825</v>
      </c>
      <c r="M12" s="9"/>
      <c r="N12" s="9">
        <v>11243</v>
      </c>
    </row>
    <row r="13" spans="1:21" ht="21" customHeight="1">
      <c r="C13" s="29" t="s">
        <v>157</v>
      </c>
      <c r="H13" s="9">
        <v>45522</v>
      </c>
      <c r="I13" s="93"/>
      <c r="J13" s="9">
        <v>-37641</v>
      </c>
      <c r="K13" s="93"/>
      <c r="L13" s="9">
        <v>40834</v>
      </c>
      <c r="M13" s="9"/>
      <c r="N13" s="9">
        <v>-16228</v>
      </c>
    </row>
    <row r="14" spans="1:21" ht="21" customHeight="1">
      <c r="C14" s="29" t="s">
        <v>110</v>
      </c>
      <c r="H14" s="9">
        <v>93659</v>
      </c>
      <c r="I14" s="93"/>
      <c r="J14" s="9">
        <v>-28399</v>
      </c>
      <c r="K14" s="93"/>
      <c r="L14" s="9">
        <v>102411</v>
      </c>
      <c r="M14" s="9"/>
      <c r="N14" s="9">
        <v>-55931</v>
      </c>
    </row>
    <row r="15" spans="1:21" ht="21" customHeight="1">
      <c r="C15" s="29" t="s">
        <v>121</v>
      </c>
      <c r="H15" s="9">
        <v>-27186</v>
      </c>
      <c r="I15" s="93"/>
      <c r="J15" s="9">
        <v>-4886</v>
      </c>
      <c r="K15" s="93"/>
      <c r="L15" s="9">
        <v>4784</v>
      </c>
      <c r="M15" s="9"/>
      <c r="N15" s="9">
        <v>12</v>
      </c>
    </row>
    <row r="16" spans="1:21" ht="21" customHeight="1">
      <c r="C16" s="29" t="s">
        <v>158</v>
      </c>
      <c r="H16" s="9">
        <v>85834</v>
      </c>
      <c r="I16" s="93"/>
      <c r="J16" s="9">
        <v>37791</v>
      </c>
      <c r="K16" s="93"/>
      <c r="L16" s="9">
        <v>6712</v>
      </c>
      <c r="M16" s="93"/>
      <c r="N16" s="9">
        <v>50371</v>
      </c>
    </row>
    <row r="17" spans="2:19" ht="21" customHeight="1">
      <c r="C17" s="29" t="s">
        <v>120</v>
      </c>
      <c r="H17" s="9">
        <v>-694</v>
      </c>
      <c r="I17" s="93"/>
      <c r="J17" s="9">
        <v>737</v>
      </c>
      <c r="K17" s="93"/>
      <c r="L17" s="9">
        <v>0</v>
      </c>
      <c r="M17" s="93"/>
      <c r="N17" s="9">
        <v>0</v>
      </c>
    </row>
    <row r="18" spans="2:19" ht="21" customHeight="1">
      <c r="C18" s="29" t="s">
        <v>134</v>
      </c>
      <c r="D18" s="1"/>
      <c r="E18" s="29"/>
      <c r="F18" s="1" t="s">
        <v>214</v>
      </c>
      <c r="H18" s="9">
        <v>99157</v>
      </c>
      <c r="I18" s="93"/>
      <c r="J18" s="9">
        <v>110615</v>
      </c>
      <c r="K18" s="93"/>
      <c r="L18" s="9">
        <v>43495</v>
      </c>
      <c r="M18" s="93"/>
      <c r="N18" s="9">
        <v>46532</v>
      </c>
    </row>
    <row r="19" spans="2:19" ht="21" customHeight="1">
      <c r="C19" s="29" t="s">
        <v>135</v>
      </c>
      <c r="D19" s="1"/>
      <c r="E19" s="29"/>
      <c r="F19" s="1">
        <v>8.1999999999999993</v>
      </c>
      <c r="H19" s="9">
        <v>0</v>
      </c>
      <c r="I19" s="93"/>
      <c r="J19" s="9">
        <v>0</v>
      </c>
      <c r="K19" s="93"/>
      <c r="L19" s="9">
        <v>44779</v>
      </c>
      <c r="M19" s="93"/>
      <c r="N19" s="9">
        <v>13669</v>
      </c>
    </row>
    <row r="20" spans="2:19" ht="21" customHeight="1">
      <c r="C20" s="29" t="s">
        <v>111</v>
      </c>
      <c r="D20" s="1"/>
      <c r="E20" s="29"/>
      <c r="H20" s="9">
        <v>10533</v>
      </c>
      <c r="I20" s="93"/>
      <c r="J20" s="9">
        <v>30143</v>
      </c>
      <c r="K20" s="95"/>
      <c r="L20" s="9">
        <v>4163</v>
      </c>
      <c r="M20" s="95"/>
      <c r="N20" s="9">
        <v>26042</v>
      </c>
    </row>
    <row r="21" spans="2:19" ht="21" customHeight="1">
      <c r="C21" s="29" t="s">
        <v>123</v>
      </c>
      <c r="E21" s="29"/>
      <c r="F21" s="61"/>
      <c r="G21" s="61"/>
      <c r="H21" s="9">
        <v>406</v>
      </c>
      <c r="I21" s="93"/>
      <c r="J21" s="9">
        <v>-566</v>
      </c>
      <c r="K21" s="93"/>
      <c r="L21" s="9">
        <v>444</v>
      </c>
      <c r="M21" s="93"/>
      <c r="N21" s="9">
        <v>-615</v>
      </c>
      <c r="Q21" s="29"/>
      <c r="R21" s="29"/>
      <c r="S21" s="29"/>
    </row>
    <row r="22" spans="2:19" ht="21" customHeight="1">
      <c r="C22" s="29" t="s">
        <v>136</v>
      </c>
      <c r="E22" s="29"/>
      <c r="F22" s="1">
        <v>7</v>
      </c>
      <c r="G22" s="61"/>
      <c r="H22" s="9">
        <v>-1</v>
      </c>
      <c r="I22" s="93"/>
      <c r="J22" s="9">
        <v>0</v>
      </c>
      <c r="K22" s="93"/>
      <c r="L22" s="9">
        <v>0</v>
      </c>
      <c r="M22" s="93"/>
      <c r="N22" s="9">
        <v>0</v>
      </c>
      <c r="Q22" s="29"/>
      <c r="R22" s="29"/>
      <c r="S22" s="41"/>
    </row>
    <row r="23" spans="2:19" ht="21" customHeight="1">
      <c r="C23" s="29" t="s">
        <v>112</v>
      </c>
      <c r="D23" s="1"/>
      <c r="E23" s="29"/>
      <c r="F23" s="1">
        <v>5</v>
      </c>
      <c r="H23" s="9">
        <v>6560</v>
      </c>
      <c r="I23" s="93"/>
      <c r="J23" s="9">
        <v>-493</v>
      </c>
      <c r="K23" s="93"/>
      <c r="L23" s="9">
        <v>428</v>
      </c>
      <c r="M23" s="93"/>
      <c r="N23" s="9">
        <v>-206</v>
      </c>
      <c r="Q23" s="29"/>
      <c r="R23" s="29"/>
      <c r="S23" s="29"/>
    </row>
    <row r="24" spans="2:19" ht="21" customHeight="1">
      <c r="C24" s="29" t="s">
        <v>113</v>
      </c>
      <c r="D24" s="1"/>
      <c r="E24" s="29"/>
      <c r="F24" s="1">
        <v>6</v>
      </c>
      <c r="H24" s="9">
        <v>-505</v>
      </c>
      <c r="I24" s="93"/>
      <c r="J24" s="9">
        <v>-8946</v>
      </c>
      <c r="K24" s="93"/>
      <c r="L24" s="9">
        <v>0</v>
      </c>
      <c r="M24" s="93"/>
      <c r="N24" s="9">
        <v>-4581</v>
      </c>
      <c r="Q24" s="29"/>
      <c r="R24" s="29"/>
      <c r="S24" s="29"/>
    </row>
    <row r="25" spans="2:19" ht="21" customHeight="1">
      <c r="C25" s="29" t="s">
        <v>122</v>
      </c>
      <c r="D25" s="61"/>
      <c r="E25" s="29"/>
      <c r="G25" s="61"/>
      <c r="H25" s="9"/>
      <c r="I25" s="93"/>
      <c r="K25" s="93"/>
      <c r="L25" s="9"/>
      <c r="M25" s="93"/>
      <c r="Q25" s="29"/>
      <c r="R25" s="29"/>
      <c r="S25" s="29"/>
    </row>
    <row r="26" spans="2:19" ht="21" customHeight="1">
      <c r="D26" s="134" t="s">
        <v>177</v>
      </c>
      <c r="E26" s="29"/>
      <c r="F26" s="1">
        <v>10</v>
      </c>
      <c r="G26" s="61"/>
      <c r="H26" s="9">
        <v>533</v>
      </c>
      <c r="I26" s="93"/>
      <c r="J26" s="9">
        <v>337</v>
      </c>
      <c r="K26" s="93"/>
      <c r="L26" s="9">
        <v>532</v>
      </c>
      <c r="M26" s="93"/>
      <c r="N26" s="9">
        <v>341</v>
      </c>
      <c r="Q26" s="29"/>
      <c r="R26" s="29"/>
      <c r="S26" s="29"/>
    </row>
    <row r="27" spans="2:19" ht="21" customHeight="1">
      <c r="D27" s="135" t="s">
        <v>178</v>
      </c>
      <c r="E27" s="29"/>
      <c r="F27" s="1">
        <v>12</v>
      </c>
      <c r="G27" s="61"/>
      <c r="H27" s="9">
        <v>350</v>
      </c>
      <c r="I27" s="93"/>
      <c r="J27" s="9">
        <v>0</v>
      </c>
      <c r="K27" s="93"/>
      <c r="L27" s="9">
        <v>0</v>
      </c>
      <c r="M27" s="93"/>
      <c r="N27" s="9">
        <v>0</v>
      </c>
      <c r="Q27" s="29"/>
      <c r="R27" s="29"/>
      <c r="S27" s="29"/>
    </row>
    <row r="28" spans="2:19" ht="21" customHeight="1">
      <c r="C28" s="29" t="s">
        <v>114</v>
      </c>
      <c r="D28" s="61"/>
      <c r="E28" s="29"/>
      <c r="F28" s="61"/>
      <c r="G28" s="61"/>
      <c r="H28" s="55">
        <v>31</v>
      </c>
      <c r="I28" s="93"/>
      <c r="J28" s="55">
        <v>-5893</v>
      </c>
      <c r="K28" s="93"/>
      <c r="L28" s="55">
        <v>-3275</v>
      </c>
      <c r="M28" s="93"/>
      <c r="N28" s="55">
        <v>-4291</v>
      </c>
      <c r="Q28" s="29"/>
      <c r="R28" s="29"/>
      <c r="S28" s="29"/>
    </row>
    <row r="29" spans="2:19" ht="21" customHeight="1">
      <c r="B29" s="29" t="s">
        <v>92</v>
      </c>
      <c r="E29" s="29"/>
      <c r="F29" s="29"/>
      <c r="G29" s="29"/>
      <c r="H29" s="9">
        <f>SUM(H10:H28)</f>
        <v>238996</v>
      </c>
      <c r="I29" s="93"/>
      <c r="J29" s="9">
        <f>SUM(J10:J28)</f>
        <v>73624</v>
      </c>
      <c r="K29" s="93"/>
      <c r="L29" s="9">
        <f>SUM(L10:L28)</f>
        <v>176653</v>
      </c>
      <c r="M29" s="9"/>
      <c r="N29" s="9">
        <f>SUM(N10:N28)</f>
        <v>58903</v>
      </c>
      <c r="O29" s="96"/>
      <c r="P29" s="97"/>
      <c r="Q29" s="29"/>
      <c r="R29" s="29"/>
      <c r="S29" s="29"/>
    </row>
    <row r="30" spans="2:19" ht="21" customHeight="1">
      <c r="C30" s="29" t="s">
        <v>207</v>
      </c>
      <c r="E30" s="29"/>
      <c r="F30" s="29"/>
      <c r="G30" s="29"/>
      <c r="H30" s="9">
        <v>-1046</v>
      </c>
      <c r="I30" s="93"/>
      <c r="J30" s="9">
        <v>0</v>
      </c>
      <c r="K30" s="93"/>
      <c r="L30" s="9">
        <v>0</v>
      </c>
      <c r="M30" s="9"/>
      <c r="N30" s="9">
        <v>0</v>
      </c>
      <c r="O30" s="96"/>
      <c r="P30" s="97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-13163</v>
      </c>
      <c r="I31" s="93"/>
      <c r="J31" s="9">
        <v>0</v>
      </c>
      <c r="K31" s="93"/>
      <c r="L31" s="9">
        <v>0</v>
      </c>
      <c r="M31" s="9"/>
      <c r="N31" s="9">
        <v>0</v>
      </c>
      <c r="O31" s="96"/>
      <c r="P31" s="97"/>
      <c r="Q31" s="29"/>
      <c r="R31" s="29"/>
      <c r="S31" s="29"/>
    </row>
    <row r="32" spans="2:19" ht="21" customHeight="1">
      <c r="C32" s="29" t="s">
        <v>137</v>
      </c>
      <c r="E32" s="29"/>
      <c r="F32" s="29"/>
      <c r="G32" s="29"/>
      <c r="H32" s="9">
        <v>1014</v>
      </c>
      <c r="I32" s="93"/>
      <c r="J32" s="9">
        <v>5893</v>
      </c>
      <c r="K32" s="93"/>
      <c r="L32" s="9">
        <v>5374</v>
      </c>
      <c r="M32" s="9"/>
      <c r="N32" s="9">
        <v>4497</v>
      </c>
      <c r="O32" s="96"/>
      <c r="P32" s="97"/>
      <c r="Q32" s="29"/>
      <c r="R32" s="29"/>
      <c r="S32" s="29"/>
    </row>
    <row r="33" spans="1:19" ht="21" customHeight="1">
      <c r="C33" s="29" t="s">
        <v>94</v>
      </c>
      <c r="D33" s="61"/>
      <c r="E33" s="29"/>
      <c r="F33" s="61"/>
      <c r="G33" s="61"/>
      <c r="H33" s="9">
        <v>-1065</v>
      </c>
      <c r="I33" s="93"/>
      <c r="J33" s="9">
        <v>2779</v>
      </c>
      <c r="K33" s="93"/>
      <c r="L33" s="9">
        <v>-409</v>
      </c>
      <c r="M33" s="93"/>
      <c r="N33" s="9">
        <v>-929</v>
      </c>
      <c r="Q33" s="29"/>
      <c r="R33" s="29"/>
      <c r="S33" s="29"/>
    </row>
    <row r="34" spans="1:19" ht="21" customHeight="1">
      <c r="C34" s="29" t="s">
        <v>115</v>
      </c>
      <c r="H34" s="9"/>
      <c r="I34" s="93"/>
      <c r="J34" s="9"/>
      <c r="K34" s="93"/>
      <c r="L34" s="9"/>
      <c r="M34" s="93"/>
      <c r="N34" s="9"/>
      <c r="Q34" s="29"/>
      <c r="R34" s="29"/>
      <c r="S34" s="29"/>
    </row>
    <row r="35" spans="1:19" ht="21" customHeight="1">
      <c r="D35" s="29" t="s">
        <v>116</v>
      </c>
      <c r="H35" s="55">
        <v>-2822</v>
      </c>
      <c r="I35" s="93"/>
      <c r="J35" s="55">
        <v>-5492</v>
      </c>
      <c r="K35" s="93"/>
      <c r="L35" s="55">
        <v>-1751</v>
      </c>
      <c r="M35" s="93"/>
      <c r="N35" s="55">
        <v>-4140</v>
      </c>
      <c r="Q35" s="29"/>
      <c r="R35" s="29"/>
      <c r="S35" s="29"/>
    </row>
    <row r="36" spans="1:19" ht="21" customHeight="1">
      <c r="A36" s="76" t="s">
        <v>93</v>
      </c>
      <c r="E36" s="199"/>
      <c r="F36" s="199"/>
      <c r="G36" s="199"/>
      <c r="H36" s="55">
        <f>SUM(H29:H35)</f>
        <v>221914</v>
      </c>
      <c r="I36" s="93"/>
      <c r="J36" s="55">
        <f>SUM(J29:J35)</f>
        <v>76804</v>
      </c>
      <c r="K36" s="93"/>
      <c r="L36" s="55">
        <f>SUM(L29:L35)</f>
        <v>179867</v>
      </c>
      <c r="M36" s="93"/>
      <c r="N36" s="55">
        <f>SUM(N29:N35)</f>
        <v>58331</v>
      </c>
      <c r="Q36" s="29"/>
      <c r="R36" s="29"/>
      <c r="S36" s="29"/>
    </row>
    <row r="37" spans="1:19" ht="21" customHeight="1">
      <c r="E37" s="199"/>
      <c r="F37" s="199"/>
      <c r="G37" s="199"/>
      <c r="H37" s="9"/>
      <c r="I37" s="93"/>
      <c r="J37" s="9"/>
      <c r="K37" s="93"/>
      <c r="L37" s="9"/>
      <c r="M37" s="93"/>
      <c r="N37" s="9"/>
    </row>
    <row r="38" spans="1:19" ht="21" customHeight="1">
      <c r="A38" s="29" t="s">
        <v>19</v>
      </c>
      <c r="H38" s="56" t="s">
        <v>2</v>
      </c>
      <c r="I38" s="56"/>
      <c r="J38" s="56"/>
      <c r="K38" s="56"/>
      <c r="L38" s="56"/>
      <c r="M38" s="56"/>
      <c r="N38" s="98"/>
    </row>
    <row r="39" spans="1:19" ht="21" customHeight="1">
      <c r="B39" s="29" t="s">
        <v>190</v>
      </c>
      <c r="H39" s="56">
        <v>0</v>
      </c>
      <c r="I39" s="56"/>
      <c r="J39" s="56">
        <v>0</v>
      </c>
      <c r="K39" s="56"/>
      <c r="L39" s="9">
        <v>-29000</v>
      </c>
      <c r="M39" s="56"/>
      <c r="N39" s="9">
        <v>0</v>
      </c>
    </row>
    <row r="40" spans="1:19" ht="21" customHeight="1">
      <c r="B40" s="185" t="s">
        <v>143</v>
      </c>
      <c r="C40" s="50"/>
      <c r="D40" s="50"/>
      <c r="E40" s="50"/>
      <c r="F40" s="181">
        <v>7</v>
      </c>
      <c r="G40" s="50"/>
      <c r="H40" s="9">
        <v>-1208</v>
      </c>
      <c r="I40" s="51"/>
      <c r="J40" s="51">
        <v>-60</v>
      </c>
      <c r="K40" s="51"/>
      <c r="L40" s="9">
        <v>0</v>
      </c>
      <c r="M40" s="51"/>
      <c r="N40" s="9">
        <v>0</v>
      </c>
    </row>
    <row r="41" spans="1:19" ht="21" customHeight="1">
      <c r="B41" s="199" t="s">
        <v>204</v>
      </c>
      <c r="F41" s="1">
        <v>10</v>
      </c>
      <c r="H41" s="9">
        <v>949</v>
      </c>
      <c r="I41" s="9"/>
      <c r="J41" s="9">
        <v>4</v>
      </c>
      <c r="K41" s="9"/>
      <c r="L41" s="9">
        <v>949</v>
      </c>
      <c r="M41" s="9"/>
      <c r="N41" s="9">
        <v>0</v>
      </c>
    </row>
    <row r="42" spans="1:19" ht="21" customHeight="1">
      <c r="B42" s="199" t="s">
        <v>205</v>
      </c>
      <c r="C42" s="50"/>
      <c r="D42" s="50"/>
      <c r="E42" s="50"/>
      <c r="F42" s="1">
        <v>10</v>
      </c>
      <c r="H42" s="9">
        <v>-65639</v>
      </c>
      <c r="I42" s="9"/>
      <c r="J42" s="9">
        <v>-14033</v>
      </c>
      <c r="K42" s="9"/>
      <c r="L42" s="9">
        <v>-791</v>
      </c>
      <c r="M42" s="9"/>
      <c r="N42" s="9">
        <v>-11959</v>
      </c>
    </row>
    <row r="43" spans="1:19" ht="21" customHeight="1">
      <c r="B43" s="199" t="s">
        <v>174</v>
      </c>
      <c r="C43" s="50"/>
      <c r="D43" s="50"/>
      <c r="E43" s="50"/>
      <c r="F43" s="1">
        <v>12</v>
      </c>
      <c r="H43" s="9">
        <v>135</v>
      </c>
      <c r="I43" s="9"/>
      <c r="J43" s="9">
        <v>0</v>
      </c>
      <c r="K43" s="9"/>
      <c r="L43" s="9">
        <v>135</v>
      </c>
      <c r="M43" s="9"/>
      <c r="N43" s="9">
        <v>0</v>
      </c>
    </row>
    <row r="44" spans="1:19" ht="21" customHeight="1">
      <c r="B44" s="199" t="s">
        <v>138</v>
      </c>
      <c r="C44" s="50"/>
      <c r="D44" s="50"/>
      <c r="E44" s="50"/>
      <c r="F44" s="1">
        <v>12</v>
      </c>
      <c r="H44" s="9">
        <v>-915</v>
      </c>
      <c r="I44" s="9"/>
      <c r="J44" s="52">
        <v>-384</v>
      </c>
      <c r="K44" s="9"/>
      <c r="L44" s="9">
        <v>-780</v>
      </c>
      <c r="M44" s="9"/>
      <c r="N44" s="51">
        <v>-384</v>
      </c>
    </row>
    <row r="45" spans="1:19" ht="21" customHeight="1">
      <c r="B45" s="199" t="s">
        <v>80</v>
      </c>
      <c r="C45" s="50"/>
      <c r="D45" s="50"/>
      <c r="E45" s="50"/>
      <c r="F45" s="1">
        <v>8.1999999999999993</v>
      </c>
      <c r="G45" s="50"/>
      <c r="H45" s="9">
        <v>0</v>
      </c>
      <c r="I45" s="51"/>
      <c r="J45" s="52">
        <v>0</v>
      </c>
      <c r="K45" s="51"/>
      <c r="L45" s="9">
        <v>-523</v>
      </c>
      <c r="M45" s="51"/>
      <c r="N45" s="51">
        <v>523</v>
      </c>
    </row>
    <row r="46" spans="1:19" ht="21" customHeight="1">
      <c r="B46" s="199" t="s">
        <v>147</v>
      </c>
      <c r="C46" s="50"/>
      <c r="D46" s="50"/>
      <c r="E46" s="50"/>
      <c r="G46" s="50"/>
      <c r="H46" s="9">
        <v>0</v>
      </c>
      <c r="I46" s="51"/>
      <c r="J46" s="52">
        <v>0</v>
      </c>
      <c r="K46" s="51"/>
      <c r="L46" s="9">
        <v>0</v>
      </c>
      <c r="M46" s="51"/>
      <c r="N46" s="51">
        <v>1232</v>
      </c>
    </row>
    <row r="47" spans="1:19" ht="21" customHeight="1">
      <c r="B47" s="199" t="s">
        <v>144</v>
      </c>
      <c r="F47" s="1" t="s">
        <v>212</v>
      </c>
      <c r="H47" s="9">
        <v>-400</v>
      </c>
      <c r="I47" s="9"/>
      <c r="J47" s="38">
        <v>0</v>
      </c>
      <c r="K47" s="9"/>
      <c r="L47" s="9">
        <v>-5000</v>
      </c>
      <c r="M47" s="9"/>
      <c r="N47" s="51">
        <v>0</v>
      </c>
    </row>
    <row r="48" spans="1:19" ht="21" customHeight="1">
      <c r="B48" s="199" t="s">
        <v>159</v>
      </c>
      <c r="C48" s="50"/>
      <c r="D48" s="50"/>
      <c r="E48" s="50"/>
      <c r="F48" s="50"/>
      <c r="G48" s="50"/>
      <c r="H48" s="9"/>
      <c r="I48" s="51"/>
      <c r="J48" s="52"/>
      <c r="K48" s="51"/>
      <c r="L48" s="9"/>
      <c r="M48" s="51"/>
      <c r="N48" s="51"/>
      <c r="O48" s="9"/>
    </row>
    <row r="49" spans="1:24" ht="21" customHeight="1">
      <c r="B49" s="199"/>
      <c r="C49" s="50" t="s">
        <v>160</v>
      </c>
      <c r="D49" s="50"/>
      <c r="E49" s="50"/>
      <c r="F49" s="1" t="s">
        <v>208</v>
      </c>
      <c r="G49" s="50"/>
      <c r="H49" s="9">
        <v>0</v>
      </c>
      <c r="I49" s="51"/>
      <c r="J49" s="52">
        <v>0</v>
      </c>
      <c r="K49" s="51"/>
      <c r="L49" s="9">
        <v>8000</v>
      </c>
      <c r="M49" s="51"/>
      <c r="N49" s="51">
        <v>2000</v>
      </c>
      <c r="O49" s="9"/>
    </row>
    <row r="50" spans="1:24" ht="21" customHeight="1">
      <c r="A50" s="76" t="s">
        <v>95</v>
      </c>
      <c r="H50" s="57">
        <f>SUM(H39:H49)</f>
        <v>-67078</v>
      </c>
      <c r="I50" s="99"/>
      <c r="J50" s="57">
        <f>SUM(J39:J49)</f>
        <v>-14473</v>
      </c>
      <c r="K50" s="99"/>
      <c r="L50" s="57">
        <f>SUM(L39:L49)</f>
        <v>-27010</v>
      </c>
      <c r="M50" s="99"/>
      <c r="N50" s="57">
        <f>SUM(N39:N49)</f>
        <v>-8588</v>
      </c>
    </row>
    <row r="51" spans="1:24">
      <c r="N51" s="82" t="s">
        <v>131</v>
      </c>
    </row>
    <row r="52" spans="1:24">
      <c r="N52" s="82" t="s">
        <v>132</v>
      </c>
    </row>
    <row r="53" spans="1:24" ht="21" customHeight="1">
      <c r="A53" s="262" t="str">
        <f>A3</f>
        <v>บริษัท สหโมเสคอุตสาหกรรม จำกัด (มหาชน) และบริษัทย่อย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</row>
    <row r="54" spans="1:24" ht="21" customHeight="1">
      <c r="A54" s="235" t="s">
        <v>35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</row>
    <row r="55" spans="1:24" s="84" customFormat="1" ht="21" customHeight="1">
      <c r="A55" s="268" t="str">
        <f>+A5</f>
        <v>สำหรับงวดหกเดือนสิ้นสุดวันที่ 30 มิถุนายน 2563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83"/>
    </row>
    <row r="56" spans="1:24" ht="21" customHeight="1">
      <c r="H56" s="265" t="str">
        <f>+H6</f>
        <v>(หน่วย : พันบาท)</v>
      </c>
      <c r="I56" s="265"/>
      <c r="J56" s="265"/>
      <c r="K56" s="265"/>
      <c r="L56" s="265"/>
      <c r="M56" s="265"/>
      <c r="N56" s="265"/>
      <c r="P56" s="38"/>
      <c r="Q56" s="38"/>
      <c r="R56" s="38"/>
      <c r="T56" s="38"/>
      <c r="U56" s="38"/>
    </row>
    <row r="57" spans="1:24" s="1" customFormat="1" ht="21" customHeight="1">
      <c r="A57" s="29"/>
      <c r="B57" s="29"/>
      <c r="C57" s="29"/>
      <c r="D57" s="29"/>
      <c r="H57" s="266" t="s">
        <v>37</v>
      </c>
      <c r="I57" s="266"/>
      <c r="J57" s="266"/>
      <c r="K57" s="29"/>
      <c r="L57" s="266" t="s">
        <v>38</v>
      </c>
      <c r="M57" s="266"/>
      <c r="N57" s="266"/>
      <c r="P57" s="85"/>
      <c r="Q57" s="86"/>
      <c r="R57" s="86"/>
      <c r="S57" s="87"/>
      <c r="X57" s="1" t="s">
        <v>2</v>
      </c>
    </row>
    <row r="58" spans="1:24" s="1" customFormat="1" ht="21" customHeight="1">
      <c r="F58" s="192" t="s">
        <v>4</v>
      </c>
      <c r="H58" s="31" t="str">
        <f>H8</f>
        <v>2563</v>
      </c>
      <c r="I58" s="32"/>
      <c r="J58" s="31" t="str">
        <f>J8</f>
        <v>2562</v>
      </c>
      <c r="K58" s="32"/>
      <c r="L58" s="31" t="str">
        <f>L8</f>
        <v>2563</v>
      </c>
      <c r="M58" s="32"/>
      <c r="N58" s="31" t="str">
        <f>N8</f>
        <v>2562</v>
      </c>
      <c r="P58" s="85"/>
      <c r="Q58" s="86"/>
      <c r="R58" s="86"/>
      <c r="S58" s="87"/>
    </row>
    <row r="59" spans="1:24" ht="21" customHeight="1">
      <c r="A59" s="29" t="s">
        <v>20</v>
      </c>
      <c r="H59" s="52"/>
      <c r="I59" s="9"/>
      <c r="J59" s="9"/>
      <c r="K59" s="9"/>
      <c r="L59" s="9"/>
      <c r="M59" s="9"/>
      <c r="N59" s="95" t="s">
        <v>2</v>
      </c>
    </row>
    <row r="60" spans="1:24" ht="21" customHeight="1">
      <c r="B60" s="29" t="s">
        <v>185</v>
      </c>
      <c r="H60" s="52">
        <v>0</v>
      </c>
      <c r="I60" s="9"/>
      <c r="J60" s="9">
        <v>0</v>
      </c>
      <c r="K60" s="9"/>
      <c r="L60" s="9">
        <v>0</v>
      </c>
      <c r="M60" s="9"/>
      <c r="N60" s="9">
        <v>13662</v>
      </c>
    </row>
    <row r="61" spans="1:24" ht="21" customHeight="1">
      <c r="B61" s="29" t="s">
        <v>203</v>
      </c>
      <c r="H61" s="52">
        <v>-33136</v>
      </c>
      <c r="I61" s="9"/>
      <c r="J61" s="52">
        <v>-351</v>
      </c>
      <c r="K61" s="9"/>
      <c r="L61" s="9">
        <v>-34282</v>
      </c>
      <c r="M61" s="9"/>
      <c r="N61" s="9">
        <v>0</v>
      </c>
    </row>
    <row r="62" spans="1:24" ht="21" customHeight="1">
      <c r="B62" s="29" t="s">
        <v>187</v>
      </c>
      <c r="H62" s="29"/>
    </row>
    <row r="63" spans="1:24" ht="21" customHeight="1">
      <c r="C63" s="29" t="s">
        <v>188</v>
      </c>
      <c r="F63" s="1">
        <v>15</v>
      </c>
      <c r="H63" s="52">
        <v>-2549</v>
      </c>
      <c r="I63" s="9"/>
      <c r="J63" s="52">
        <v>0</v>
      </c>
      <c r="K63" s="9"/>
      <c r="L63" s="52">
        <v>0</v>
      </c>
      <c r="M63" s="9"/>
      <c r="N63" s="9">
        <v>0</v>
      </c>
    </row>
    <row r="64" spans="1:24" ht="21" customHeight="1">
      <c r="B64" s="29" t="s">
        <v>186</v>
      </c>
      <c r="F64" s="1">
        <v>16</v>
      </c>
      <c r="H64" s="52">
        <v>-15415</v>
      </c>
      <c r="I64" s="9"/>
      <c r="J64" s="52">
        <v>0</v>
      </c>
      <c r="K64" s="9"/>
      <c r="L64" s="52">
        <v>-15060</v>
      </c>
      <c r="M64" s="9"/>
      <c r="N64" s="9">
        <v>0</v>
      </c>
    </row>
    <row r="65" spans="1:22" ht="21" customHeight="1">
      <c r="B65" s="29" t="s">
        <v>96</v>
      </c>
      <c r="H65" s="52">
        <v>-9683</v>
      </c>
      <c r="I65" s="9"/>
      <c r="J65" s="52">
        <v>-2126</v>
      </c>
      <c r="K65" s="9"/>
      <c r="L65" s="52">
        <v>-7476</v>
      </c>
      <c r="M65" s="9"/>
      <c r="N65" s="9">
        <v>-1468</v>
      </c>
      <c r="O65" s="56"/>
    </row>
    <row r="66" spans="1:22" ht="21" customHeight="1">
      <c r="B66" s="29" t="s">
        <v>139</v>
      </c>
      <c r="H66" s="52">
        <v>-1577</v>
      </c>
      <c r="I66" s="9"/>
      <c r="J66" s="52">
        <v>-1577</v>
      </c>
      <c r="K66" s="9"/>
      <c r="L66" s="52">
        <v>0</v>
      </c>
      <c r="M66" s="9"/>
      <c r="N66" s="9">
        <v>0</v>
      </c>
      <c r="O66" s="56"/>
    </row>
    <row r="67" spans="1:22" ht="21" customHeight="1">
      <c r="B67" s="29" t="s">
        <v>14</v>
      </c>
      <c r="H67" s="52">
        <v>-9450</v>
      </c>
      <c r="I67" s="9"/>
      <c r="J67" s="52">
        <v>-19588</v>
      </c>
      <c r="K67" s="9"/>
      <c r="L67" s="52">
        <v>-10825</v>
      </c>
      <c r="M67" s="9"/>
      <c r="N67" s="95">
        <v>-11376</v>
      </c>
    </row>
    <row r="68" spans="1:22" ht="21" hidden="1" customHeight="1">
      <c r="B68" s="199" t="s">
        <v>147</v>
      </c>
      <c r="H68" s="29"/>
      <c r="I68" s="9"/>
      <c r="J68" s="52"/>
      <c r="K68" s="9"/>
      <c r="L68" s="52"/>
      <c r="M68" s="9"/>
      <c r="N68" s="95"/>
      <c r="O68" s="52" t="s">
        <v>156</v>
      </c>
    </row>
    <row r="69" spans="1:22" ht="21" customHeight="1">
      <c r="A69" s="76" t="s">
        <v>97</v>
      </c>
      <c r="H69" s="58">
        <f>SUM(H60:H68)</f>
        <v>-71810</v>
      </c>
      <c r="I69" s="9"/>
      <c r="J69" s="58">
        <f>SUM(J60:J68)</f>
        <v>-23642</v>
      </c>
      <c r="K69" s="9"/>
      <c r="L69" s="58">
        <f>SUM(L60:L68)</f>
        <v>-67643</v>
      </c>
      <c r="M69" s="9"/>
      <c r="N69" s="58">
        <f>SUM(N60:N68)</f>
        <v>818</v>
      </c>
      <c r="R69" s="100"/>
    </row>
    <row r="70" spans="1:22" ht="21" customHeight="1">
      <c r="H70" s="59"/>
      <c r="I70" s="9"/>
      <c r="J70" s="59"/>
      <c r="K70" s="9"/>
      <c r="L70" s="59"/>
      <c r="M70" s="9"/>
      <c r="N70" s="59"/>
      <c r="R70" s="100"/>
    </row>
    <row r="71" spans="1:22" ht="21" customHeight="1">
      <c r="A71" s="29" t="s">
        <v>72</v>
      </c>
      <c r="H71" s="73">
        <f>+H69+H50+H36</f>
        <v>83026</v>
      </c>
      <c r="I71" s="101"/>
      <c r="J71" s="52">
        <f>+J69+J50+J36</f>
        <v>38689</v>
      </c>
      <c r="K71" s="101"/>
      <c r="L71" s="73">
        <f>+L69+L50+L36</f>
        <v>85214</v>
      </c>
      <c r="M71" s="101"/>
      <c r="N71" s="52">
        <f>+N69+N50+N36</f>
        <v>50561</v>
      </c>
      <c r="O71" s="8"/>
      <c r="P71" s="38"/>
      <c r="R71" s="38"/>
      <c r="U71" s="41"/>
      <c r="V71" s="41"/>
    </row>
    <row r="72" spans="1:22" ht="21" customHeight="1">
      <c r="A72" s="29" t="s">
        <v>172</v>
      </c>
      <c r="E72" s="29"/>
      <c r="F72" s="29"/>
      <c r="G72" s="29"/>
      <c r="H72" s="74">
        <f>BS_T!I13</f>
        <v>49804</v>
      </c>
      <c r="I72" s="101"/>
      <c r="J72" s="9">
        <v>39043</v>
      </c>
      <c r="K72" s="101"/>
      <c r="L72" s="74">
        <f>BS_T!M13</f>
        <v>20559</v>
      </c>
      <c r="M72" s="101"/>
      <c r="N72" s="9">
        <v>13301</v>
      </c>
      <c r="Q72" s="38"/>
      <c r="S72" s="102"/>
    </row>
    <row r="73" spans="1:22" ht="21" customHeight="1" thickBot="1">
      <c r="A73" s="29" t="s">
        <v>171</v>
      </c>
      <c r="E73" s="29"/>
      <c r="F73" s="29"/>
      <c r="G73" s="29"/>
      <c r="H73" s="60">
        <f>SUM(H71:H72)</f>
        <v>132830</v>
      </c>
      <c r="I73" s="101"/>
      <c r="J73" s="60">
        <f>SUM(J71:J72)</f>
        <v>77732</v>
      </c>
      <c r="K73" s="101"/>
      <c r="L73" s="60">
        <f>SUM(L71:L72)</f>
        <v>105773</v>
      </c>
      <c r="M73" s="101"/>
      <c r="N73" s="60">
        <f>SUM(N71:N72)</f>
        <v>63862</v>
      </c>
      <c r="Q73" s="38"/>
      <c r="S73" s="29"/>
    </row>
    <row r="74" spans="1:22" s="103" customFormat="1" ht="21" customHeight="1" thickTop="1">
      <c r="A74" s="29"/>
      <c r="B74" s="29"/>
      <c r="C74" s="29"/>
      <c r="D74" s="29"/>
      <c r="E74" s="29"/>
      <c r="F74" s="29"/>
      <c r="G74" s="29"/>
      <c r="H74" s="8"/>
      <c r="I74" s="8"/>
      <c r="J74" s="8" t="s">
        <v>2</v>
      </c>
      <c r="K74" s="8"/>
      <c r="L74" s="8"/>
      <c r="M74" s="8"/>
      <c r="N74" s="8"/>
      <c r="P74" s="29"/>
      <c r="Q74" s="38"/>
      <c r="R74" s="104"/>
    </row>
    <row r="75" spans="1:22" ht="21" customHeight="1">
      <c r="A75" s="29" t="s">
        <v>36</v>
      </c>
      <c r="H75" s="56"/>
      <c r="I75" s="56"/>
      <c r="J75" s="56"/>
      <c r="K75" s="56"/>
      <c r="L75" s="56"/>
      <c r="M75" s="56"/>
      <c r="N75" s="56"/>
      <c r="S75" s="29"/>
    </row>
    <row r="76" spans="1:22" ht="21" customHeight="1">
      <c r="B76" s="123" t="s">
        <v>65</v>
      </c>
      <c r="C76" s="267" t="s">
        <v>71</v>
      </c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S76" s="29"/>
    </row>
    <row r="77" spans="1:22" ht="21" customHeight="1">
      <c r="A77" s="103"/>
      <c r="B77" s="124"/>
      <c r="C77" s="29" t="s">
        <v>70</v>
      </c>
      <c r="H77" s="56"/>
      <c r="I77" s="122"/>
      <c r="J77" s="53"/>
      <c r="K77" s="122"/>
      <c r="L77" s="122" t="s">
        <v>2</v>
      </c>
      <c r="M77" s="122"/>
      <c r="N77" s="122"/>
      <c r="S77" s="29"/>
    </row>
    <row r="78" spans="1:22" ht="21" customHeight="1">
      <c r="A78" s="103"/>
      <c r="B78" s="136" t="s">
        <v>182</v>
      </c>
      <c r="C78" s="29" t="s">
        <v>215</v>
      </c>
      <c r="H78" s="56"/>
      <c r="I78" s="122"/>
      <c r="J78" s="53"/>
      <c r="K78" s="122"/>
      <c r="L78" s="122"/>
      <c r="M78" s="122"/>
      <c r="N78" s="122"/>
      <c r="S78" s="29"/>
    </row>
    <row r="79" spans="1:22" ht="21" customHeight="1">
      <c r="A79" s="103"/>
      <c r="B79" s="136" t="s">
        <v>184</v>
      </c>
      <c r="C79" s="29" t="s">
        <v>206</v>
      </c>
      <c r="H79" s="56"/>
      <c r="I79" s="122"/>
      <c r="J79" s="53"/>
      <c r="K79" s="122"/>
      <c r="L79" s="122"/>
      <c r="M79" s="122"/>
      <c r="N79" s="122"/>
      <c r="S79" s="29"/>
    </row>
    <row r="80" spans="1:22" ht="21" customHeight="1">
      <c r="A80" s="103"/>
      <c r="B80" s="182"/>
      <c r="C80" s="29" t="s">
        <v>213</v>
      </c>
      <c r="H80" s="56"/>
      <c r="I80" s="122"/>
      <c r="J80" s="53"/>
      <c r="K80" s="122"/>
      <c r="L80" s="122"/>
      <c r="M80" s="122"/>
      <c r="N80" s="122"/>
      <c r="S80" s="29"/>
    </row>
    <row r="81" spans="1:19" ht="21" customHeight="1">
      <c r="A81" s="103"/>
      <c r="B81" s="136" t="s">
        <v>189</v>
      </c>
      <c r="C81" s="29" t="s">
        <v>183</v>
      </c>
      <c r="H81" s="56"/>
      <c r="I81" s="122"/>
      <c r="J81" s="53"/>
      <c r="K81" s="122"/>
      <c r="L81" s="122"/>
      <c r="M81" s="122"/>
      <c r="N81" s="122"/>
      <c r="S81" s="29"/>
    </row>
    <row r="82" spans="1:19">
      <c r="E82" s="29"/>
      <c r="F82" s="29"/>
      <c r="G82" s="29"/>
      <c r="H82" s="56">
        <f>+H73-BS_T!G13</f>
        <v>0</v>
      </c>
      <c r="I82" s="56">
        <f>+I73-BS_T!H13</f>
        <v>0</v>
      </c>
      <c r="J82" s="56"/>
      <c r="K82" s="56">
        <f>+K73-BS_T!J13</f>
        <v>0</v>
      </c>
      <c r="L82" s="56">
        <f>+L73-BS_T!K13</f>
        <v>0</v>
      </c>
      <c r="M82" s="56">
        <f>+M73-BS_T!L13</f>
        <v>0</v>
      </c>
      <c r="N82" s="56"/>
      <c r="S82" s="29"/>
    </row>
    <row r="84" spans="1:19">
      <c r="S84" s="29"/>
    </row>
  </sheetData>
  <mergeCells count="13">
    <mergeCell ref="C76:N76"/>
    <mergeCell ref="A53:N53"/>
    <mergeCell ref="A54:N54"/>
    <mergeCell ref="A55:N55"/>
    <mergeCell ref="H56:N56"/>
    <mergeCell ref="H57:J57"/>
    <mergeCell ref="L57:N57"/>
    <mergeCell ref="A3:N3"/>
    <mergeCell ref="A4:N4"/>
    <mergeCell ref="A5:N5"/>
    <mergeCell ref="H6:N6"/>
    <mergeCell ref="H7:J7"/>
    <mergeCell ref="L7:N7"/>
  </mergeCells>
  <pageMargins left="0.70866141732283505" right="0.70866141732283505" top="0.74803149606299202" bottom="0.74803149606299202" header="0.31496062992126" footer="0.31496062992126"/>
  <pageSetup paperSize="9" scale="70" firstPageNumber="7" fitToHeight="0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PL6_T!Print_Area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ผึ้ง</cp:lastModifiedBy>
  <cp:lastPrinted>2020-07-30T10:49:48Z</cp:lastPrinted>
  <dcterms:created xsi:type="dcterms:W3CDTF">2002-01-18T02:42:11Z</dcterms:created>
  <dcterms:modified xsi:type="dcterms:W3CDTF">2020-08-05T03:32:09Z</dcterms:modified>
</cp:coreProperties>
</file>