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0\+NNCL\72. Q2'2020\FS Process\File for set\"/>
    </mc:Choice>
  </mc:AlternateContent>
  <xr:revisionPtr revIDLastSave="0" documentId="13_ncr:1_{2A4A156E-BC35-4DCF-ACC2-780920623385}" xr6:coauthVersionLast="44" xr6:coauthVersionMax="44" xr10:uidLastSave="{00000000-0000-0000-0000-000000000000}"/>
  <bookViews>
    <workbookView xWindow="-110" yWindow="-110" windowWidth="19420" windowHeight="10420" tabRatio="803" xr2:uid="{00000000-000D-0000-FFFF-FFFF00000000}"/>
  </bookViews>
  <sheets>
    <sheet name="BS-2-4" sheetId="7" r:id="rId1"/>
    <sheet name="PL-5" sheetId="1" r:id="rId2"/>
    <sheet name="PL-6" sheetId="13" r:id="rId3"/>
    <sheet name="PL-7" sheetId="12" r:id="rId4"/>
    <sheet name="PL-8" sheetId="14" r:id="rId5"/>
    <sheet name="SH-9" sheetId="2" r:id="rId6"/>
    <sheet name="SH-10" sheetId="15" r:id="rId7"/>
    <sheet name="SH-11" sheetId="5" r:id="rId8"/>
    <sheet name="SH-12" sheetId="16" r:id="rId9"/>
    <sheet name="CF-13-14" sheetId="4" r:id="rId10"/>
  </sheets>
  <externalReferences>
    <externalReference r:id="rId11"/>
  </externalReferences>
  <definedNames>
    <definedName name="_xlnm.Print_Area" localSheetId="0">'BS-2-4'!$A$1:$K$119</definedName>
    <definedName name="_xlnm.Print_Area" localSheetId="9">'CF-13-14'!$A$1:$J$103</definedName>
    <definedName name="_xlnm.Print_Area" localSheetId="1">'PL-5'!$A$1:$K$47</definedName>
    <definedName name="_xlnm.Print_Area" localSheetId="3">'PL-7'!$A$1:$K$47</definedName>
    <definedName name="_xlnm.Print_Area" localSheetId="6">'SH-10'!$A$1:$P$29</definedName>
    <definedName name="_xlnm.Print_Area" localSheetId="7">'SH-11'!$A$1:$L$27</definedName>
    <definedName name="_xlnm.Print_Area" localSheetId="8">'SH-12'!$A$1:$O$26</definedName>
    <definedName name="_xlnm.Print_Area" localSheetId="5">'SH-9'!$A$1:$P$26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" i="4" l="1"/>
  <c r="D16" i="4"/>
  <c r="I46" i="12" l="1"/>
  <c r="K72" i="7" l="1"/>
  <c r="I72" i="7"/>
  <c r="G72" i="7"/>
  <c r="E72" i="7"/>
  <c r="D31" i="4" l="1"/>
  <c r="O17" i="16" l="1"/>
  <c r="O16" i="16"/>
  <c r="M18" i="16"/>
  <c r="K18" i="16"/>
  <c r="I18" i="16"/>
  <c r="G18" i="16"/>
  <c r="G26" i="16" s="1"/>
  <c r="E18" i="16"/>
  <c r="C18" i="16"/>
  <c r="C26" i="16" s="1"/>
  <c r="K25" i="16"/>
  <c r="O25" i="16" s="1"/>
  <c r="M23" i="16"/>
  <c r="I23" i="16"/>
  <c r="G23" i="16"/>
  <c r="E23" i="16"/>
  <c r="C23" i="16"/>
  <c r="O22" i="16"/>
  <c r="I26" i="16"/>
  <c r="E26" i="16"/>
  <c r="O12" i="16"/>
  <c r="P19" i="15"/>
  <c r="P20" i="15" s="1"/>
  <c r="N20" i="15"/>
  <c r="L20" i="15"/>
  <c r="J20" i="15"/>
  <c r="H20" i="15"/>
  <c r="F20" i="15"/>
  <c r="D20" i="15"/>
  <c r="M26" i="16" l="1"/>
  <c r="O18" i="16"/>
  <c r="L27" i="15"/>
  <c r="P27" i="15" s="1"/>
  <c r="N25" i="15"/>
  <c r="J25" i="15"/>
  <c r="H25" i="15"/>
  <c r="F25" i="15"/>
  <c r="D25" i="15"/>
  <c r="D28" i="15" s="1"/>
  <c r="P24" i="15"/>
  <c r="P18" i="15"/>
  <c r="N14" i="15"/>
  <c r="N28" i="15" s="1"/>
  <c r="L14" i="15"/>
  <c r="J14" i="15"/>
  <c r="J28" i="15" s="1"/>
  <c r="H14" i="15"/>
  <c r="H28" i="15" s="1"/>
  <c r="F14" i="15"/>
  <c r="P14" i="15" s="1"/>
  <c r="D14" i="15"/>
  <c r="P13" i="15"/>
  <c r="P12" i="15"/>
  <c r="K35" i="12"/>
  <c r="G35" i="12"/>
  <c r="K31" i="12"/>
  <c r="G31" i="12"/>
  <c r="K29" i="12"/>
  <c r="I29" i="12"/>
  <c r="G29" i="12"/>
  <c r="E29" i="12"/>
  <c r="K35" i="1"/>
  <c r="G35" i="1"/>
  <c r="K29" i="1"/>
  <c r="I29" i="1"/>
  <c r="G29" i="1"/>
  <c r="E29" i="1"/>
  <c r="F28" i="15" l="1"/>
  <c r="L25" i="5" l="1"/>
  <c r="H23" i="5"/>
  <c r="F23" i="5"/>
  <c r="D23" i="5"/>
  <c r="L22" i="5"/>
  <c r="J23" i="5"/>
  <c r="J18" i="5"/>
  <c r="H18" i="5"/>
  <c r="F18" i="5"/>
  <c r="F26" i="5" s="1"/>
  <c r="D18" i="5"/>
  <c r="D26" i="5" s="1"/>
  <c r="L17" i="5"/>
  <c r="L18" i="5" s="1"/>
  <c r="L13" i="5"/>
  <c r="N25" i="2"/>
  <c r="F25" i="2"/>
  <c r="N23" i="2"/>
  <c r="H23" i="2"/>
  <c r="H25" i="2" s="1"/>
  <c r="F23" i="2"/>
  <c r="D23" i="2"/>
  <c r="D25" i="2" s="1"/>
  <c r="L22" i="2"/>
  <c r="J23" i="2"/>
  <c r="N18" i="2"/>
  <c r="L18" i="2"/>
  <c r="J18" i="2"/>
  <c r="H18" i="2"/>
  <c r="F18" i="2"/>
  <c r="D18" i="2"/>
  <c r="P17" i="2"/>
  <c r="P18" i="2" s="1"/>
  <c r="P13" i="2"/>
  <c r="J34" i="4"/>
  <c r="J49" i="4" s="1"/>
  <c r="J51" i="4" s="1"/>
  <c r="J89" i="4"/>
  <c r="J77" i="4"/>
  <c r="F89" i="4"/>
  <c r="F77" i="4"/>
  <c r="K46" i="12"/>
  <c r="K22" i="12"/>
  <c r="G46" i="12"/>
  <c r="G22" i="12"/>
  <c r="K46" i="1"/>
  <c r="K22" i="1"/>
  <c r="K31" i="1" s="1"/>
  <c r="G46" i="1"/>
  <c r="G22" i="1"/>
  <c r="G31" i="1" s="1"/>
  <c r="K116" i="7"/>
  <c r="G116" i="7"/>
  <c r="K85" i="7"/>
  <c r="I85" i="7"/>
  <c r="G85" i="7"/>
  <c r="E85" i="7"/>
  <c r="K87" i="7"/>
  <c r="K118" i="7" s="1"/>
  <c r="G87" i="7"/>
  <c r="G118" i="7" s="1"/>
  <c r="K37" i="7"/>
  <c r="I37" i="7"/>
  <c r="G37" i="7"/>
  <c r="E37" i="7"/>
  <c r="K23" i="7"/>
  <c r="K39" i="7" s="1"/>
  <c r="I23" i="7"/>
  <c r="G23" i="7"/>
  <c r="G39" i="7" s="1"/>
  <c r="E23" i="7"/>
  <c r="H26" i="5" l="1"/>
  <c r="L21" i="5"/>
  <c r="L23" i="5" s="1"/>
  <c r="L26" i="5" s="1"/>
  <c r="J26" i="5"/>
  <c r="XFD22" i="2"/>
  <c r="J25" i="2"/>
  <c r="P22" i="2"/>
  <c r="L21" i="2"/>
  <c r="J91" i="4"/>
  <c r="J93" i="4" s="1"/>
  <c r="I87" i="7"/>
  <c r="E87" i="7"/>
  <c r="I39" i="7"/>
  <c r="E39" i="7"/>
  <c r="L23" i="2" l="1"/>
  <c r="L25" i="2" s="1"/>
  <c r="P21" i="2"/>
  <c r="P23" i="2" s="1"/>
  <c r="P25" i="2" s="1"/>
  <c r="E46" i="1" l="1"/>
  <c r="I46" i="1"/>
  <c r="E46" i="12"/>
  <c r="I22" i="12"/>
  <c r="I31" i="12" s="1"/>
  <c r="I35" i="12" s="1"/>
  <c r="E22" i="12"/>
  <c r="E31" i="12" s="1"/>
  <c r="E35" i="12" s="1"/>
  <c r="D77" i="4" l="1"/>
  <c r="I22" i="1" l="1"/>
  <c r="I31" i="1" s="1"/>
  <c r="I35" i="1" s="1"/>
  <c r="H89" i="4"/>
  <c r="D89" i="4"/>
  <c r="H77" i="4"/>
  <c r="Q93" i="4"/>
  <c r="M93" i="4"/>
  <c r="E22" i="1"/>
  <c r="E31" i="1" s="1"/>
  <c r="E35" i="1" s="1"/>
  <c r="F34" i="4" l="1"/>
  <c r="F49" i="4" s="1"/>
  <c r="F51" i="4" s="1"/>
  <c r="F91" i="4" s="1"/>
  <c r="F93" i="4" s="1"/>
  <c r="E37" i="1" l="1"/>
  <c r="E14" i="13" l="1"/>
  <c r="E16" i="13" s="1"/>
  <c r="E47" i="1"/>
  <c r="E19" i="13" s="1"/>
  <c r="E21" i="13" s="1"/>
  <c r="G37" i="1"/>
  <c r="G47" i="1" l="1"/>
  <c r="G19" i="13" s="1"/>
  <c r="G21" i="13" s="1"/>
  <c r="G14" i="13"/>
  <c r="G16" i="13" s="1"/>
  <c r="I37" i="1"/>
  <c r="I47" i="1" l="1"/>
  <c r="I19" i="13" s="1"/>
  <c r="I21" i="13" s="1"/>
  <c r="I14" i="13"/>
  <c r="I16" i="13" s="1"/>
  <c r="K37" i="1"/>
  <c r="K14" i="13" l="1"/>
  <c r="K16" i="13" s="1"/>
  <c r="K47" i="1"/>
  <c r="K19" i="13" s="1"/>
  <c r="K21" i="13" s="1"/>
  <c r="E37" i="12"/>
  <c r="D14" i="4" l="1"/>
  <c r="D34" i="4" s="1"/>
  <c r="D49" i="4" s="1"/>
  <c r="D51" i="4" s="1"/>
  <c r="D91" i="4" s="1"/>
  <c r="D93" i="4" s="1"/>
  <c r="L93" i="4" s="1"/>
  <c r="L23" i="15"/>
  <c r="E47" i="12"/>
  <c r="E19" i="14" s="1"/>
  <c r="E21" i="14" s="1"/>
  <c r="E14" i="14"/>
  <c r="E16" i="14" s="1"/>
  <c r="P23" i="15" l="1"/>
  <c r="P25" i="15" s="1"/>
  <c r="P28" i="15" s="1"/>
  <c r="L25" i="15"/>
  <c r="L28" i="15" s="1"/>
  <c r="E114" i="7" s="1"/>
  <c r="E116" i="7" s="1"/>
  <c r="G37" i="12"/>
  <c r="E118" i="7" l="1"/>
  <c r="G14" i="14"/>
  <c r="G16" i="14" s="1"/>
  <c r="G47" i="12"/>
  <c r="G19" i="14" s="1"/>
  <c r="G21" i="14" s="1"/>
  <c r="I37" i="12"/>
  <c r="H14" i="4" l="1"/>
  <c r="H34" i="4" s="1"/>
  <c r="H49" i="4" s="1"/>
  <c r="H51" i="4" s="1"/>
  <c r="H91" i="4" s="1"/>
  <c r="H93" i="4" s="1"/>
  <c r="P93" i="4" s="1"/>
  <c r="K21" i="16"/>
  <c r="I47" i="12"/>
  <c r="I19" i="14" s="1"/>
  <c r="I21" i="14" s="1"/>
  <c r="I14" i="14"/>
  <c r="I16" i="14" s="1"/>
  <c r="K23" i="16" l="1"/>
  <c r="K26" i="16" s="1"/>
  <c r="I114" i="7" s="1"/>
  <c r="I116" i="7" s="1"/>
  <c r="O21" i="16"/>
  <c r="O23" i="16" s="1"/>
  <c r="O26" i="16" s="1"/>
  <c r="K37" i="12"/>
  <c r="I118" i="7" l="1"/>
  <c r="K47" i="12"/>
  <c r="K19" i="14" s="1"/>
  <c r="K21" i="14" s="1"/>
  <c r="K14" i="14"/>
  <c r="K16" i="14" s="1"/>
</calcChain>
</file>

<file path=xl/sharedStrings.xml><?xml version="1.0" encoding="utf-8"?>
<sst xmlns="http://schemas.openxmlformats.org/spreadsheetml/2006/main" count="531" uniqueCount="231">
  <si>
    <t>Cash and cash equivalents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</si>
  <si>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</si>
  <si>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</si>
  <si>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</si>
  <si>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</si>
  <si>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</si>
  <si>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</si>
  <si>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</si>
  <si>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</si>
  <si>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</si>
  <si>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</si>
  <si>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</si>
  <si>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</si>
  <si>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</si>
  <si>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</si>
  <si>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</si>
  <si>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</si>
  <si>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</si>
  <si>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</si>
  <si>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</si>
  <si>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</si>
  <si>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</si>
  <si>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</si>
  <si>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</si>
  <si>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</si>
  <si>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</si>
  <si>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</si>
  <si>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</si>
  <si>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 xml:space="preserve">   Authorised share capital</t>
  </si>
  <si>
    <t>Revenue from rendering of services</t>
  </si>
  <si>
    <t xml:space="preserve">Cost of sale of real estate development projects 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</si>
  <si>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</si>
  <si>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</si>
  <si>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</si>
  <si>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</si>
  <si>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</si>
  <si>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</si>
  <si>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</si>
  <si>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</si>
  <si>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Administrative expenses</t>
  </si>
  <si>
    <t>Finance costs</t>
  </si>
  <si>
    <t>Bank overdrafts</t>
  </si>
  <si>
    <t>ordinary shares</t>
  </si>
  <si>
    <t>Real estate projects under development</t>
  </si>
  <si>
    <t>Investment properties</t>
  </si>
  <si>
    <t xml:space="preserve">Other comprehensive income </t>
  </si>
  <si>
    <t>Legal reserve</t>
  </si>
  <si>
    <t>Cost of rendering of services</t>
  </si>
  <si>
    <t xml:space="preserve">Revenue from sale of real estate </t>
  </si>
  <si>
    <t xml:space="preserve">   development projects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</si>
  <si>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</si>
  <si>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</si>
  <si>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</si>
  <si>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</si>
  <si>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</si>
  <si>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</si>
  <si>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</si>
  <si>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</si>
  <si>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</si>
  <si>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</si>
  <si>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</si>
  <si>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</si>
  <si>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Depreciation</t>
  </si>
  <si>
    <t xml:space="preserve">   government grants to income</t>
  </si>
  <si>
    <t xml:space="preserve">Acquisition of equipment for which payment </t>
  </si>
  <si>
    <t xml:space="preserve">Deposits from customers for utilities </t>
  </si>
  <si>
    <t xml:space="preserve">Separate financial statements </t>
  </si>
  <si>
    <t xml:space="preserve">    Profit</t>
  </si>
  <si>
    <t xml:space="preserve">   Issued and paid-up share capital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</si>
  <si>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</si>
  <si>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</si>
  <si>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</si>
  <si>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</si>
  <si>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</si>
  <si>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>Revenue department receivable</t>
  </si>
  <si>
    <t>Other comprehensive income for the period,</t>
  </si>
  <si>
    <t xml:space="preserve">   net of income tax</t>
  </si>
  <si>
    <t>Three-month period ended</t>
  </si>
  <si>
    <t xml:space="preserve">   had not been made</t>
  </si>
  <si>
    <t>Deferred income</t>
  </si>
  <si>
    <t>Transfer to legal reserve</t>
  </si>
  <si>
    <t>Dividend income</t>
  </si>
  <si>
    <t>Equipment purchased under finance lease liabilities</t>
  </si>
  <si>
    <t>Share premium on ordinary shares</t>
  </si>
  <si>
    <t>premium on</t>
  </si>
  <si>
    <t>Gain on disposal of equipment</t>
  </si>
  <si>
    <t>Interest paid</t>
  </si>
  <si>
    <t>Proceeds from loans from financial institutions</t>
  </si>
  <si>
    <t xml:space="preserve">Liabilities and equity </t>
  </si>
  <si>
    <t>Current portion of long-term loan</t>
  </si>
  <si>
    <t xml:space="preserve">   from financial institution</t>
  </si>
  <si>
    <t>Long-term loan from financial institution</t>
  </si>
  <si>
    <t>Equity</t>
  </si>
  <si>
    <t>Total equity</t>
  </si>
  <si>
    <t xml:space="preserve">Total liabilities and equity </t>
  </si>
  <si>
    <t>Profit for the period</t>
  </si>
  <si>
    <t>Net cash from operating activities</t>
  </si>
  <si>
    <t>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</si>
  <si>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</si>
  <si>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Non-cash transactions</t>
  </si>
  <si>
    <t>Proceeds from sale of equipment</t>
  </si>
  <si>
    <t>30 June</t>
  </si>
  <si>
    <t>Six-month period ended</t>
  </si>
  <si>
    <t>Share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</si>
  <si>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</si>
  <si>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</si>
  <si>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</si>
  <si>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 Total distributions to owners of the Company</t>
  </si>
  <si>
    <t>Impairment losses on property, plant and equipment</t>
  </si>
  <si>
    <t>Loss on write-off property, plant and equipment</t>
  </si>
  <si>
    <t>Recognised deferred income to income</t>
  </si>
  <si>
    <t>Proceed from compensation for infrastructure utilisation</t>
  </si>
  <si>
    <t>Acquisition of investment properties</t>
  </si>
  <si>
    <t>Transfer real estate projects under development</t>
  </si>
  <si>
    <t xml:space="preserve">   to investment properties</t>
  </si>
  <si>
    <t xml:space="preserve">   to property, plant and equipment</t>
  </si>
  <si>
    <t>Acquisition of plant and equipment</t>
  </si>
  <si>
    <t>Dividend received</t>
  </si>
  <si>
    <t>Net cash used in financing activities</t>
  </si>
  <si>
    <t>Dividends paid to owners of the Company</t>
  </si>
  <si>
    <t>paid-up</t>
  </si>
  <si>
    <t>Nava Nakorn Public Company Limited and its Subsidiary</t>
  </si>
  <si>
    <t>Consolidated</t>
  </si>
  <si>
    <t>Separate</t>
  </si>
  <si>
    <t>financial statements</t>
  </si>
  <si>
    <t>Accrued service income</t>
  </si>
  <si>
    <t>Other current receivables</t>
  </si>
  <si>
    <t>Fixed deposit at financial institution</t>
  </si>
  <si>
    <t>Investment in subsidiary</t>
  </si>
  <si>
    <t>Other non-current receivables</t>
  </si>
  <si>
    <t>Other current payables</t>
  </si>
  <si>
    <t xml:space="preserve">   from related party</t>
  </si>
  <si>
    <t>Other non-current payables</t>
  </si>
  <si>
    <t>Deferred income from related party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</si>
  <si>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</si>
  <si>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</si>
  <si>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Balance at 1 January 2019</t>
  </si>
  <si>
    <t>Balance at 30 June 2019</t>
  </si>
  <si>
    <t xml:space="preserve">financial statements </t>
  </si>
  <si>
    <t>Financial</t>
  </si>
  <si>
    <t>statements</t>
  </si>
  <si>
    <t>in which the</t>
  </si>
  <si>
    <t>financial</t>
  </si>
  <si>
    <t>equity method</t>
  </si>
  <si>
    <t>is applied</t>
  </si>
  <si>
    <t>Revenues</t>
  </si>
  <si>
    <t>Income from areas and infrastructure utilisation</t>
  </si>
  <si>
    <t>Total revenues</t>
  </si>
  <si>
    <t>Distribution costs</t>
  </si>
  <si>
    <t>Profit before income tax expense</t>
  </si>
  <si>
    <t>Income tax expense</t>
  </si>
  <si>
    <t xml:space="preserve">   Owners of the parent</t>
  </si>
  <si>
    <t xml:space="preserve">   Non-controlling interests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</si>
  <si>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</si>
  <si>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</si>
  <si>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</si>
  <si>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</si>
  <si>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</si>
  <si>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</si>
  <si>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</si>
  <si>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</si>
  <si>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</si>
  <si>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</si>
  <si>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 xml:space="preserve">Income tax expense </t>
  </si>
  <si>
    <t>Provisions for employee benefits paid</t>
  </si>
  <si>
    <t>Cash and cash equivalents at 1 January</t>
  </si>
  <si>
    <t>Cash and cash equivalents at 30 June</t>
  </si>
  <si>
    <t>For the six-month period ended 30 June 2019</t>
  </si>
  <si>
    <t>Losses on remeasurements of defined benefit plans</t>
  </si>
  <si>
    <t xml:space="preserve">Net increase (decrease) in cash and cash equivalents </t>
  </si>
  <si>
    <t>Profit attributable to:</t>
  </si>
  <si>
    <t>Total comprehensive income attributable to:</t>
  </si>
  <si>
    <t>Increase (decrease) in bank overdrafts</t>
  </si>
  <si>
    <t>Short-term loans to subsidiary</t>
  </si>
  <si>
    <t>Payables on purchase of equipment</t>
  </si>
  <si>
    <t>Retention payables</t>
  </si>
  <si>
    <t>Income tax relating to item that will not be reclassified</t>
  </si>
  <si>
    <t>Cash outflow on short-term loans to subsidiary</t>
  </si>
  <si>
    <t>Nava Nakorn Public Company Limited</t>
  </si>
  <si>
    <t>Deposits at banks pledged as collateral</t>
  </si>
  <si>
    <t>Other current financial assets</t>
  </si>
  <si>
    <t>Restricted deposits at financial institutions</t>
  </si>
  <si>
    <t>Investments in joint ventures</t>
  </si>
  <si>
    <t>Right-of-use assets</t>
  </si>
  <si>
    <t>Short-term loans from financial institutions</t>
  </si>
  <si>
    <t xml:space="preserve">Current portion of lease liabilities </t>
  </si>
  <si>
    <t xml:space="preserve">   (2019: Current portion of finance lease </t>
  </si>
  <si>
    <t xml:space="preserve">   liabilities)</t>
  </si>
  <si>
    <r>
      <t xml:space="preserve">Lease liabilities </t>
    </r>
    <r>
      <rPr>
        <i/>
        <sz val="11"/>
        <rFont val="Times New Roman"/>
        <family val="1"/>
      </rPr>
      <t>(2019: Finance lease</t>
    </r>
  </si>
  <si>
    <t xml:space="preserve">   (2,048,254,862 ordinary shares, </t>
  </si>
  <si>
    <t xml:space="preserve">      par value at Baht 1 per share)</t>
  </si>
  <si>
    <t xml:space="preserve">       Treasury shares reserve</t>
  </si>
  <si>
    <t>Treasury shares</t>
  </si>
  <si>
    <t>For the six-month period ended 30 June 2020</t>
  </si>
  <si>
    <t>Balance at 1 January 2020</t>
  </si>
  <si>
    <t>Balance at 30 June 2020</t>
  </si>
  <si>
    <t>4, 11</t>
  </si>
  <si>
    <t>Profit from operating activities</t>
  </si>
  <si>
    <t xml:space="preserve">   equity method</t>
  </si>
  <si>
    <t>Share of profit (loss) of joint ventures accounted for using</t>
  </si>
  <si>
    <t>Financial statements in which the equity method is applied</t>
  </si>
  <si>
    <t>Treasury</t>
  </si>
  <si>
    <t>reserve</t>
  </si>
  <si>
    <t>shares</t>
  </si>
  <si>
    <t>Balance at 31 December 2019 - as previously reported</t>
  </si>
  <si>
    <t>Impact of changes in accounting policies</t>
  </si>
  <si>
    <t xml:space="preserve">    Treasury shares purchased</t>
  </si>
  <si>
    <t>Transfers to treasury shares reserve</t>
  </si>
  <si>
    <t>Separate financial statements</t>
  </si>
  <si>
    <t>Adjustments to reconcile profit to cash receipts</t>
  </si>
  <si>
    <t xml:space="preserve">(Reversal of allowance for) impairment loss of </t>
  </si>
  <si>
    <r>
      <t xml:space="preserve">   </t>
    </r>
    <r>
      <rPr>
        <sz val="11"/>
        <rFont val="Times New Roman"/>
        <family val="1"/>
      </rPr>
      <t>trade accounts receivable</t>
    </r>
    <r>
      <rPr>
        <i/>
        <sz val="11"/>
        <rFont val="Times New Roman"/>
        <family val="1"/>
      </rPr>
      <t xml:space="preserve"> (2019: Doubtful </t>
    </r>
  </si>
  <si>
    <t xml:space="preserve">   debts expense)</t>
  </si>
  <si>
    <t>Share of (profit) loss of joint ventures accounted for using</t>
  </si>
  <si>
    <t>Income tax paid</t>
  </si>
  <si>
    <t>Net cash generated from operating</t>
  </si>
  <si>
    <t>Proceeds from sale of other current financial assets</t>
  </si>
  <si>
    <t>Acquisition of other current financial assets</t>
  </si>
  <si>
    <t xml:space="preserve">Proceeds from liquidation of subsidiary 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</si>
  <si>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</t>
    </r>
  </si>
  <si>
    <t xml:space="preserve">   for reduction of the outstanding liabilities relating to </t>
  </si>
  <si>
    <t xml:space="preserve">   finance lease)</t>
  </si>
  <si>
    <t>Cash outflow on purchase of treasury shares</t>
  </si>
  <si>
    <t>Gain on fair value adjustment</t>
  </si>
  <si>
    <t>Current income tax payable</t>
  </si>
  <si>
    <t>Net cash used in investing activities</t>
  </si>
  <si>
    <t>Repayment of long-term loan from financial institution</t>
  </si>
  <si>
    <t xml:space="preserve">   subsequently to profit or loss</t>
  </si>
  <si>
    <t>Acquisition of investment in joint venture</t>
  </si>
  <si>
    <t xml:space="preserve">Item that will not be reclassified subsequently to </t>
  </si>
  <si>
    <t xml:space="preserve">  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</si>
</sst>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1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37" fontId="3" fillId="0" borderId="0" xfId="0" applyNumberFormat="1" applyFont="1" applyAlignment="1"/>
    <xf numFmtId="0" fontId="3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Alignment="1"/>
    <xf numFmtId="0" fontId="7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0" fillId="0" borderId="0" xfId="0" applyFill="1" applyAlignment="1"/>
    <xf numFmtId="0" fontId="0" fillId="0" borderId="0" xfId="0" applyFont="1" applyAlignment="1"/>
    <xf numFmtId="37" fontId="0" fillId="0" borderId="0" xfId="0" applyNumberFormat="1" applyFont="1" applyFill="1" applyAlignment="1"/>
    <xf numFmtId="0" fontId="0" fillId="0" borderId="0" xfId="0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0" fillId="0" borderId="0" xfId="0" applyNumberFormat="1" applyFont="1" applyAlignment="1"/>
    <xf numFmtId="37" fontId="0" fillId="0" borderId="0" xfId="1" applyNumberFormat="1" applyFont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1" xfId="0" applyNumberFormat="1" applyFont="1" applyFill="1" applyBorder="1" applyAlignment="1"/>
    <xf numFmtId="37" fontId="0" fillId="0" borderId="0" xfId="1" applyNumberFormat="1" applyFont="1" applyAlignment="1"/>
    <xf numFmtId="37" fontId="2" fillId="0" borderId="0" xfId="1" applyNumberFormat="1" applyFont="1" applyBorder="1" applyAlignment="1">
      <alignment horizontal="right"/>
    </xf>
    <xf numFmtId="37" fontId="0" fillId="0" borderId="0" xfId="1" applyNumberFormat="1" applyFont="1" applyFill="1" applyAlignment="1"/>
    <xf numFmtId="37" fontId="2" fillId="0" borderId="2" xfId="1" applyNumberFormat="1" applyFont="1" applyBorder="1" applyAlignment="1"/>
    <xf numFmtId="37" fontId="2" fillId="0" borderId="0" xfId="1" applyNumberFormat="1" applyFont="1" applyAlignment="1"/>
    <xf numFmtId="37" fontId="2" fillId="0" borderId="0" xfId="1" applyNumberFormat="1" applyFont="1" applyBorder="1" applyAlignment="1"/>
    <xf numFmtId="37" fontId="2" fillId="0" borderId="0" xfId="0" applyNumberFormat="1" applyFont="1" applyBorder="1" applyAlignment="1"/>
    <xf numFmtId="37" fontId="2" fillId="0" borderId="0" xfId="0" applyNumberFormat="1" applyFont="1" applyAlignment="1"/>
    <xf numFmtId="37" fontId="2" fillId="0" borderId="0" xfId="0" applyNumberFormat="1" applyFont="1" applyFill="1" applyBorder="1" applyAlignment="1"/>
    <xf numFmtId="37" fontId="0" fillId="0" borderId="0" xfId="1" applyNumberFormat="1" applyFont="1" applyBorder="1" applyAlignment="1"/>
    <xf numFmtId="37" fontId="3" fillId="0" borderId="0" xfId="1" applyNumberFormat="1" applyFont="1" applyAlignment="1"/>
    <xf numFmtId="43" fontId="0" fillId="0" borderId="0" xfId="1" applyFont="1" applyFill="1" applyAlignment="1"/>
    <xf numFmtId="165" fontId="3" fillId="0" borderId="0" xfId="1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2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2" fillId="0" borderId="3" xfId="1" applyNumberFormat="1" applyFont="1" applyFill="1" applyBorder="1" applyAlignment="1"/>
    <xf numFmtId="39" fontId="2" fillId="0" borderId="0" xfId="0" applyNumberFormat="1" applyFont="1" applyFill="1" applyAlignment="1"/>
    <xf numFmtId="164" fontId="2" fillId="0" borderId="0" xfId="1" applyNumberFormat="1" applyFont="1" applyBorder="1" applyAlignment="1"/>
    <xf numFmtId="37" fontId="2" fillId="0" borderId="0" xfId="0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9" fontId="0" fillId="0" borderId="0" xfId="0" applyNumberFormat="1" applyFont="1" applyAlignment="1"/>
    <xf numFmtId="0" fontId="0" fillId="0" borderId="0" xfId="0" applyFont="1" applyBorder="1" applyAlignment="1"/>
    <xf numFmtId="165" fontId="0" fillId="0" borderId="0" xfId="1" applyNumberFormat="1" applyFont="1" applyAlignment="1"/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165" fontId="2" fillId="0" borderId="0" xfId="1" applyNumberFormat="1" applyFont="1" applyAlignment="1"/>
    <xf numFmtId="0" fontId="0" fillId="0" borderId="0" xfId="0" applyFont="1" applyFill="1" applyAlignment="1">
      <alignment horizontal="right"/>
    </xf>
    <xf numFmtId="37" fontId="3" fillId="0" borderId="0" xfId="1" applyNumberFormat="1" applyFont="1" applyFill="1" applyAlignment="1"/>
    <xf numFmtId="43" fontId="0" fillId="0" borderId="0" xfId="1" applyFont="1" applyFill="1" applyAlignment="1">
      <alignment horizontal="right"/>
    </xf>
    <xf numFmtId="43" fontId="3" fillId="0" borderId="0" xfId="1" quotePrefix="1" applyFont="1" applyBorder="1" applyAlignment="1">
      <alignment horizontal="center"/>
    </xf>
    <xf numFmtId="165" fontId="2" fillId="0" borderId="1" xfId="1" quotePrefix="1" applyNumberFormat="1" applyFont="1" applyBorder="1" applyAlignment="1">
      <alignment horizontal="center"/>
    </xf>
    <xf numFmtId="165" fontId="2" fillId="0" borderId="0" xfId="0" applyNumberFormat="1" applyFont="1" applyAlignment="1"/>
    <xf numFmtId="165" fontId="2" fillId="0" borderId="0" xfId="1" quotePrefix="1" applyNumberFormat="1" applyFont="1" applyBorder="1" applyAlignment="1">
      <alignment horizontal="center"/>
    </xf>
    <xf numFmtId="0" fontId="6" fillId="0" borderId="0" xfId="0" applyFont="1" applyFill="1" applyAlignment="1"/>
    <xf numFmtId="37" fontId="2" fillId="0" borderId="3" xfId="1" applyNumberFormat="1" applyFont="1" applyBorder="1" applyAlignment="1"/>
    <xf numFmtId="164" fontId="2" fillId="0" borderId="0" xfId="0" applyNumberFormat="1" applyFont="1" applyBorder="1" applyAlignment="1"/>
    <xf numFmtId="165" fontId="2" fillId="0" borderId="3" xfId="1" applyNumberFormat="1" applyFont="1" applyBorder="1" applyAlignment="1"/>
    <xf numFmtId="165" fontId="0" fillId="0" borderId="0" xfId="1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Alignment="1"/>
    <xf numFmtId="37" fontId="0" fillId="0" borderId="0" xfId="0" applyNumberFormat="1" applyFont="1" applyBorder="1" applyAlignment="1"/>
    <xf numFmtId="37" fontId="3" fillId="0" borderId="4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37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Border="1" applyAlignment="1">
      <alignment horizontal="center"/>
    </xf>
    <xf numFmtId="0" fontId="2" fillId="0" borderId="0" xfId="0" applyFont="1" applyBorder="1" applyAlignment="1"/>
    <xf numFmtId="165" fontId="0" fillId="0" borderId="0" xfId="1" applyNumberFormat="1" applyFont="1" applyFill="1" applyBorder="1" applyAlignment="1"/>
    <xf numFmtId="165" fontId="3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165" fontId="3" fillId="0" borderId="1" xfId="1" applyNumberFormat="1" applyFont="1" applyFill="1" applyBorder="1" applyAlignment="1"/>
    <xf numFmtId="165" fontId="0" fillId="0" borderId="0" xfId="0" applyNumberFormat="1" applyFont="1" applyFill="1" applyAlignment="1"/>
    <xf numFmtId="39" fontId="2" fillId="0" borderId="3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9" fontId="2" fillId="0" borderId="0" xfId="1" applyNumberFormat="1" applyFont="1" applyFill="1" applyBorder="1" applyAlignment="1"/>
    <xf numFmtId="0" fontId="8" fillId="0" borderId="0" xfId="0" applyFont="1" applyFill="1"/>
    <xf numFmtId="0" fontId="7" fillId="0" borderId="0" xfId="0" applyFont="1" applyBorder="1" applyAlignment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3" fillId="2" borderId="0" xfId="0" applyFont="1" applyFill="1" applyAlignment="1"/>
    <xf numFmtId="0" fontId="8" fillId="0" borderId="0" xfId="0" applyFont="1" applyFill="1" applyBorder="1" applyAlignment="1"/>
    <xf numFmtId="43" fontId="3" fillId="0" borderId="0" xfId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43" fontId="3" fillId="0" borderId="0" xfId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/>
    <xf numFmtId="0" fontId="3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/>
    <xf numFmtId="43" fontId="2" fillId="0" borderId="0" xfId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/>
    <xf numFmtId="0" fontId="7" fillId="0" borderId="0" xfId="0" applyFont="1" applyFill="1" applyBorder="1" applyAlignment="1"/>
    <xf numFmtId="43" fontId="2" fillId="0" borderId="0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43" fontId="0" fillId="0" borderId="0" xfId="1" applyFont="1" applyAlignment="1">
      <alignment horizontal="right"/>
    </xf>
    <xf numFmtId="43" fontId="0" fillId="0" borderId="0" xfId="1" applyFont="1" applyAlignment="1"/>
    <xf numFmtId="165" fontId="0" fillId="0" borderId="0" xfId="0" applyNumberFormat="1" applyFont="1" applyAlignment="1">
      <alignment horizontal="right"/>
    </xf>
    <xf numFmtId="43" fontId="0" fillId="0" borderId="0" xfId="1" applyFont="1" applyBorder="1" applyAlignment="1"/>
    <xf numFmtId="37" fontId="3" fillId="0" borderId="4" xfId="1" applyNumberFormat="1" applyFont="1" applyBorder="1" applyAlignment="1">
      <alignment horizontal="right"/>
    </xf>
    <xf numFmtId="37" fontId="3" fillId="0" borderId="0" xfId="1" applyNumberFormat="1" applyFont="1" applyBorder="1" applyAlignment="1"/>
    <xf numFmtId="37" fontId="2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3" fillId="0" borderId="0" xfId="1" applyNumberFormat="1" applyFont="1" applyAlignment="1">
      <alignment horizontal="right"/>
    </xf>
    <xf numFmtId="37" fontId="3" fillId="0" borderId="0" xfId="0" applyNumberFormat="1" applyFont="1" applyFill="1" applyBorder="1" applyAlignment="1"/>
    <xf numFmtId="43" fontId="12" fillId="0" borderId="0" xfId="1" applyFont="1" applyFill="1" applyAlignment="1"/>
    <xf numFmtId="165" fontId="3" fillId="0" borderId="0" xfId="0" applyNumberFormat="1" applyFont="1" applyAlignment="1"/>
    <xf numFmtId="164" fontId="2" fillId="0" borderId="3" xfId="1" applyNumberFormat="1" applyFont="1" applyFill="1" applyBorder="1" applyAlignment="1"/>
    <xf numFmtId="165" fontId="2" fillId="0" borderId="0" xfId="0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1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3" fillId="0" borderId="0" xfId="0" applyNumberFormat="1" applyFont="1" applyAlignment="1"/>
    <xf numFmtId="165" fontId="2" fillId="0" borderId="0" xfId="1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/>
    <xf numFmtId="43" fontId="2" fillId="0" borderId="0" xfId="1" applyFont="1" applyBorder="1" applyAlignment="1">
      <alignment horizontal="right"/>
    </xf>
    <xf numFmtId="37" fontId="2" fillId="0" borderId="5" xfId="1" applyNumberFormat="1" applyFont="1" applyBorder="1" applyAlignment="1"/>
    <xf numFmtId="166" fontId="2" fillId="0" borderId="1" xfId="1" applyNumberFormat="1" applyFont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41" fontId="2" fillId="0" borderId="0" xfId="1" applyNumberFormat="1" applyFont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41" fontId="3" fillId="0" borderId="0" xfId="1" applyNumberFormat="1" applyFont="1" applyAlignment="1">
      <alignment horizontal="center"/>
    </xf>
    <xf numFmtId="164" fontId="3" fillId="0" borderId="0" xfId="0" applyNumberFormat="1" applyFont="1" applyBorder="1" applyAlignment="1">
      <alignment horizontal="right"/>
    </xf>
    <xf numFmtId="43" fontId="3" fillId="0" borderId="0" xfId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165" fontId="0" fillId="0" borderId="0" xfId="1" applyNumberFormat="1" applyFont="1" applyBorder="1" applyAlignment="1">
      <alignment horizontal="center"/>
    </xf>
    <xf numFmtId="41" fontId="3" fillId="0" borderId="0" xfId="1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41" fontId="2" fillId="0" borderId="1" xfId="1" applyNumberFormat="1" applyFont="1" applyBorder="1" applyAlignment="1">
      <alignment horizontal="right"/>
    </xf>
    <xf numFmtId="43" fontId="2" fillId="0" borderId="0" xfId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41" fontId="2" fillId="0" borderId="3" xfId="1" applyNumberFormat="1" applyFont="1" applyBorder="1" applyAlignment="1"/>
    <xf numFmtId="37" fontId="0" fillId="0" borderId="1" xfId="0" applyNumberFormat="1" applyFont="1" applyFill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0" fillId="0" borderId="1" xfId="1" applyNumberFormat="1" applyFont="1" applyBorder="1" applyAlignment="1">
      <alignment horizontal="right"/>
    </xf>
    <xf numFmtId="41" fontId="0" fillId="0" borderId="0" xfId="1" applyNumberFormat="1" applyFont="1" applyBorder="1" applyAlignment="1"/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3" fillId="0" borderId="0" xfId="1" quotePrefix="1" applyNumberFormat="1" applyFont="1" applyBorder="1" applyAlignment="1">
      <alignment horizontal="center"/>
    </xf>
    <xf numFmtId="165" fontId="3" fillId="0" borderId="1" xfId="1" quotePrefix="1" applyNumberFormat="1" applyFont="1" applyBorder="1" applyAlignment="1">
      <alignment horizontal="center"/>
    </xf>
    <xf numFmtId="165" fontId="2" fillId="0" borderId="0" xfId="0" applyNumberFormat="1" applyFont="1" applyFill="1" applyAlignment="1"/>
    <xf numFmtId="165" fontId="2" fillId="0" borderId="1" xfId="1" quotePrefix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0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3" fillId="0" borderId="0" xfId="0" applyFont="1"/>
    <xf numFmtId="0" fontId="6" fillId="0" borderId="0" xfId="0" applyFont="1"/>
    <xf numFmtId="0" fontId="2" fillId="0" borderId="0" xfId="0" applyFont="1"/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43" fontId="0" fillId="0" borderId="0" xfId="1" applyFont="1"/>
    <xf numFmtId="166" fontId="0" fillId="0" borderId="0" xfId="1" applyNumberFormat="1" applyFont="1"/>
    <xf numFmtId="164" fontId="2" fillId="0" borderId="2" xfId="0" applyNumberFormat="1" applyFont="1" applyBorder="1"/>
    <xf numFmtId="164" fontId="2" fillId="0" borderId="0" xfId="0" applyNumberFormat="1" applyFont="1"/>
    <xf numFmtId="0" fontId="4" fillId="0" borderId="0" xfId="0" applyFont="1"/>
    <xf numFmtId="0" fontId="13" fillId="0" borderId="0" xfId="0" applyFont="1" applyAlignment="1">
      <alignment horizontal="center"/>
    </xf>
    <xf numFmtId="164" fontId="4" fillId="0" borderId="0" xfId="0" applyNumberFormat="1" applyFont="1"/>
    <xf numFmtId="164" fontId="0" fillId="0" borderId="1" xfId="0" applyNumberFormat="1" applyBorder="1"/>
    <xf numFmtId="164" fontId="2" fillId="0" borderId="1" xfId="0" applyNumberFormat="1" applyFont="1" applyBorder="1"/>
    <xf numFmtId="164" fontId="2" fillId="0" borderId="3" xfId="0" applyNumberFormat="1" applyFont="1" applyBorder="1"/>
    <xf numFmtId="165" fontId="0" fillId="0" borderId="0" xfId="1" applyNumberFormat="1" applyFont="1"/>
    <xf numFmtId="165" fontId="3" fillId="0" borderId="0" xfId="1" applyNumberFormat="1" applyFont="1"/>
    <xf numFmtId="0" fontId="7" fillId="0" borderId="0" xfId="0" applyFont="1"/>
    <xf numFmtId="165" fontId="0" fillId="0" borderId="1" xfId="1" applyNumberFormat="1" applyFont="1" applyBorder="1"/>
    <xf numFmtId="164" fontId="0" fillId="0" borderId="4" xfId="0" applyNumberFormat="1" applyBorder="1"/>
    <xf numFmtId="37" fontId="0" fillId="0" borderId="0" xfId="0" applyNumberFormat="1"/>
    <xf numFmtId="164" fontId="0" fillId="0" borderId="3" xfId="0" quotePrefix="1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0" fontId="14" fillId="0" borderId="0" xfId="0" applyFont="1" applyAlignment="1">
      <alignment horizontal="center"/>
    </xf>
    <xf numFmtId="164" fontId="2" fillId="0" borderId="0" xfId="0" applyNumberFormat="1" applyFont="1" applyBorder="1"/>
    <xf numFmtId="41" fontId="3" fillId="0" borderId="1" xfId="1" applyNumberFormat="1" applyFont="1" applyBorder="1" applyAlignment="1"/>
    <xf numFmtId="41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65" fontId="2" fillId="0" borderId="0" xfId="1" applyNumberFormat="1" applyFont="1"/>
    <xf numFmtId="37" fontId="2" fillId="0" borderId="0" xfId="1" applyNumberFormat="1" applyFont="1"/>
    <xf numFmtId="165" fontId="3" fillId="0" borderId="0" xfId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165" fontId="2" fillId="0" borderId="0" xfId="1" applyNumberFormat="1" applyFont="1" applyAlignment="1">
      <alignment horizontal="center"/>
    </xf>
    <xf numFmtId="37" fontId="2" fillId="0" borderId="0" xfId="0" applyNumberFormat="1" applyFont="1"/>
    <xf numFmtId="41" fontId="2" fillId="0" borderId="0" xfId="1" applyNumberFormat="1" applyFont="1" applyAlignment="1">
      <alignment horizontal="right"/>
    </xf>
    <xf numFmtId="37" fontId="2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166" fontId="0" fillId="0" borderId="0" xfId="1" applyNumberFormat="1" applyFont="1" applyAlignment="1">
      <alignment horizontal="right"/>
    </xf>
    <xf numFmtId="165" fontId="2" fillId="0" borderId="2" xfId="1" applyNumberFormat="1" applyFont="1" applyBorder="1" applyAlignment="1">
      <alignment horizontal="center"/>
    </xf>
    <xf numFmtId="37" fontId="2" fillId="0" borderId="2" xfId="1" applyNumberFormat="1" applyFont="1" applyBorder="1" applyAlignment="1">
      <alignment horizontal="right"/>
    </xf>
    <xf numFmtId="0" fontId="7" fillId="0" borderId="0" xfId="0" applyFont="1" applyAlignment="1">
      <alignment horizontal="center" wrapText="1"/>
    </xf>
    <xf numFmtId="41" fontId="3" fillId="0" borderId="0" xfId="2" applyNumberFormat="1" applyFont="1" applyAlignment="1">
      <alignment horizontal="center"/>
    </xf>
    <xf numFmtId="37" fontId="3" fillId="0" borderId="1" xfId="1" applyNumberFormat="1" applyFont="1" applyBorder="1" applyAlignment="1">
      <alignment horizontal="right"/>
    </xf>
    <xf numFmtId="41" fontId="2" fillId="0" borderId="1" xfId="2" applyNumberFormat="1" applyFont="1" applyBorder="1" applyAlignment="1">
      <alignment horizontal="right"/>
    </xf>
    <xf numFmtId="43" fontId="3" fillId="0" borderId="0" xfId="2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41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165" fontId="0" fillId="0" borderId="0" xfId="1" applyNumberFormat="1" applyFont="1" applyAlignment="1">
      <alignment horizontal="right"/>
    </xf>
    <xf numFmtId="164" fontId="2" fillId="0" borderId="0" xfId="2" applyNumberFormat="1" applyFont="1"/>
    <xf numFmtId="164" fontId="2" fillId="0" borderId="0" xfId="0" applyNumberFormat="1" applyFont="1" applyAlignment="1">
      <alignment horizontal="center"/>
    </xf>
    <xf numFmtId="43" fontId="2" fillId="0" borderId="0" xfId="1" applyFont="1" applyAlignment="1">
      <alignment horizontal="center"/>
    </xf>
    <xf numFmtId="166" fontId="0" fillId="0" borderId="1" xfId="2" applyNumberFormat="1" applyFont="1" applyBorder="1" applyAlignment="1">
      <alignment horizontal="right"/>
    </xf>
    <xf numFmtId="41" fontId="0" fillId="0" borderId="1" xfId="2" applyNumberFormat="1" applyFont="1" applyBorder="1" applyAlignment="1">
      <alignment horizontal="right"/>
    </xf>
    <xf numFmtId="165" fontId="0" fillId="0" borderId="0" xfId="2" applyNumberFormat="1" applyFont="1" applyAlignment="1">
      <alignment horizontal="right"/>
    </xf>
    <xf numFmtId="165" fontId="2" fillId="0" borderId="3" xfId="1" applyNumberFormat="1" applyFont="1" applyBorder="1"/>
    <xf numFmtId="165" fontId="3" fillId="0" borderId="0" xfId="0" applyNumberFormat="1" applyFont="1"/>
    <xf numFmtId="41" fontId="3" fillId="0" borderId="0" xfId="2" applyNumberFormat="1" applyFont="1" applyBorder="1" applyAlignment="1">
      <alignment horizontal="center"/>
    </xf>
    <xf numFmtId="37" fontId="2" fillId="0" borderId="0" xfId="0" applyNumberFormat="1" applyFont="1" applyBorder="1"/>
    <xf numFmtId="37" fontId="0" fillId="0" borderId="0" xfId="0" applyNumberFormat="1" applyBorder="1"/>
    <xf numFmtId="41" fontId="3" fillId="0" borderId="0" xfId="2" applyNumberFormat="1" applyFont="1" applyBorder="1" applyAlignment="1">
      <alignment horizontal="right"/>
    </xf>
    <xf numFmtId="37" fontId="3" fillId="0" borderId="0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41" fontId="2" fillId="0" borderId="2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/>
    </xf>
    <xf numFmtId="166" fontId="3" fillId="0" borderId="1" xfId="1" applyNumberFormat="1" applyFont="1" applyBorder="1" applyAlignment="1">
      <alignment horizontal="right"/>
    </xf>
    <xf numFmtId="166" fontId="3" fillId="0" borderId="0" xfId="1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3" fontId="2" fillId="0" borderId="4" xfId="1" applyFont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1" fontId="2" fillId="0" borderId="0" xfId="0" applyNumberFormat="1" applyFont="1" applyAlignment="1">
      <alignment horizontal="right"/>
    </xf>
    <xf numFmtId="165" fontId="0" fillId="0" borderId="0" xfId="1" applyNumberFormat="1" applyFont="1" applyBorder="1"/>
    <xf numFmtId="41" fontId="0" fillId="0" borderId="1" xfId="1" applyNumberFormat="1" applyFont="1" applyFill="1" applyBorder="1" applyAlignment="1"/>
    <xf numFmtId="0" fontId="0" fillId="0" borderId="0" xfId="0" applyFont="1"/>
    <xf numFmtId="41" fontId="3" fillId="0" borderId="0" xfId="1" applyNumberFormat="1" applyFont="1" applyBorder="1" applyAlignment="1"/>
    <xf numFmtId="165" fontId="3" fillId="0" borderId="1" xfId="1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3">
    <cellStyle name="Comma" xfId="1" builtinId="3"/>
    <cellStyle name="Comma 2" xfId="2" xr:uid="{A78AB5D0-6BE7-4ADD-8183-6F3E57EBA30A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n\NAV001\2017\M-06\Rev%201\nav001a171b-06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2-3"/>
      <sheetName val="BL4-5"/>
      <sheetName val="SH6-7"/>
      <sheetName val="SH8-9"/>
      <sheetName val="CF10-1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0"/>
  <sheetViews>
    <sheetView tabSelected="1" view="pageBreakPreview" topLeftCell="A4" zoomScale="70" zoomScaleNormal="80" zoomScaleSheetLayoutView="70" workbookViewId="0">
      <selection activeCell="E119" sqref="E119"/>
    </sheetView>
  </sheetViews>
  <sheetFormatPr defaultColWidth="9.1796875" defaultRowHeight="14" x14ac:dyDescent="0.3"/>
  <cols>
    <col min="1" max="1" width="19.54296875" style="207" customWidth="1"/>
    <col min="2" max="2" width="19.6328125" style="207" customWidth="1"/>
    <col min="3" max="3" width="6.6328125" style="16" customWidth="1"/>
    <col min="4" max="4" width="1.54296875" style="207" customWidth="1"/>
    <col min="5" max="5" width="13.1796875" customWidth="1"/>
    <col min="6" max="6" width="1.54296875" customWidth="1"/>
    <col min="7" max="7" width="13.1796875" customWidth="1"/>
    <col min="8" max="8" width="1.54296875" customWidth="1"/>
    <col min="9" max="9" width="13.1796875" customWidth="1"/>
    <col min="10" max="10" width="1.54296875" customWidth="1"/>
    <col min="11" max="11" width="13.1796875" customWidth="1"/>
    <col min="12" max="16384" width="9.1796875" style="207"/>
  </cols>
  <sheetData>
    <row r="1" spans="1:16" ht="21.5" customHeight="1" x14ac:dyDescent="0.35">
      <c r="A1" s="206" t="s">
        <v>178</v>
      </c>
      <c r="B1" s="206"/>
    </row>
    <row r="2" spans="1:16" ht="21.5" customHeight="1" x14ac:dyDescent="0.3">
      <c r="A2" s="208" t="s">
        <v>58</v>
      </c>
      <c r="B2" s="208"/>
    </row>
    <row r="3" spans="1:16" ht="21.5" customHeight="1" x14ac:dyDescent="0.3">
      <c r="A3" s="208"/>
      <c r="B3" s="208"/>
    </row>
    <row r="4" spans="1:16" ht="21.5" customHeight="1" x14ac:dyDescent="0.3">
      <c r="A4" s="208"/>
      <c r="B4" s="208"/>
      <c r="E4" s="193" t="s">
        <v>139</v>
      </c>
    </row>
    <row r="5" spans="1:16" ht="21.5" customHeight="1" x14ac:dyDescent="0.3">
      <c r="A5" s="208"/>
      <c r="B5" s="208"/>
      <c r="E5" s="193" t="s">
        <v>140</v>
      </c>
    </row>
    <row r="6" spans="1:16" ht="21.5" customHeight="1" x14ac:dyDescent="0.3">
      <c r="A6" s="208"/>
      <c r="B6" s="208"/>
      <c r="E6" s="193" t="s">
        <v>141</v>
      </c>
      <c r="G6" s="193" t="s">
        <v>122</v>
      </c>
    </row>
    <row r="7" spans="1:16" ht="21.5" customHeight="1" x14ac:dyDescent="0.3">
      <c r="A7" s="208"/>
      <c r="B7" s="208"/>
      <c r="E7" s="193" t="s">
        <v>143</v>
      </c>
      <c r="F7" s="209"/>
      <c r="G7" s="193" t="s">
        <v>142</v>
      </c>
      <c r="H7" s="193"/>
      <c r="I7" s="293" t="s">
        <v>123</v>
      </c>
      <c r="J7" s="293"/>
      <c r="K7" s="293"/>
    </row>
    <row r="8" spans="1:16" ht="21.5" customHeight="1" x14ac:dyDescent="0.3">
      <c r="A8" s="208"/>
      <c r="B8" s="208"/>
      <c r="E8" s="193" t="s">
        <v>144</v>
      </c>
      <c r="F8" s="209"/>
      <c r="G8" s="193" t="s">
        <v>140</v>
      </c>
      <c r="H8" s="193"/>
      <c r="I8" s="293" t="s">
        <v>124</v>
      </c>
      <c r="J8" s="293"/>
      <c r="K8" s="293"/>
    </row>
    <row r="9" spans="1:16" ht="21.5" customHeight="1" x14ac:dyDescent="0.3">
      <c r="A9" s="208"/>
      <c r="B9" s="208"/>
      <c r="E9" s="210" t="s">
        <v>101</v>
      </c>
      <c r="F9" s="211"/>
      <c r="G9" s="210" t="s">
        <v>50</v>
      </c>
      <c r="H9" s="209"/>
      <c r="I9" s="210" t="s">
        <v>101</v>
      </c>
      <c r="J9" s="211"/>
      <c r="K9" s="210" t="s">
        <v>50</v>
      </c>
    </row>
    <row r="10" spans="1:16" ht="21.5" customHeight="1" x14ac:dyDescent="0.3">
      <c r="A10" s="208" t="s">
        <v>8</v>
      </c>
      <c r="C10" s="16" t="s">
        <v>34</v>
      </c>
      <c r="E10" s="198">
        <v>2020</v>
      </c>
      <c r="F10" s="198"/>
      <c r="G10" s="198">
        <v>2019</v>
      </c>
      <c r="I10" s="198">
        <v>2020</v>
      </c>
      <c r="J10" s="198"/>
      <c r="K10" s="198">
        <v>2019</v>
      </c>
    </row>
    <row r="11" spans="1:16" ht="21.5" customHeight="1" x14ac:dyDescent="0.3">
      <c r="A11" s="208"/>
      <c r="E11" s="198" t="s">
        <v>97</v>
      </c>
      <c r="F11" s="198"/>
      <c r="G11" s="198"/>
      <c r="I11" s="198" t="s">
        <v>97</v>
      </c>
      <c r="J11" s="198"/>
      <c r="K11" s="198"/>
    </row>
    <row r="12" spans="1:16" ht="21.5" customHeight="1" x14ac:dyDescent="0.3">
      <c r="A12" s="209"/>
      <c r="B12" s="209"/>
      <c r="E12" s="294" t="s">
        <v>52</v>
      </c>
      <c r="F12" s="294"/>
      <c r="G12" s="294"/>
      <c r="H12" s="294"/>
      <c r="I12" s="294"/>
      <c r="J12" s="294"/>
      <c r="K12" s="294"/>
    </row>
    <row r="13" spans="1:16" customFormat="1" ht="21.5" customHeight="1" x14ac:dyDescent="0.3">
      <c r="A13" s="213" t="s">
        <v>9</v>
      </c>
      <c r="B13" s="213"/>
      <c r="C13" s="16"/>
      <c r="E13" s="214"/>
      <c r="F13" s="214"/>
      <c r="G13" s="214"/>
      <c r="I13" s="214"/>
      <c r="J13" s="214"/>
      <c r="K13" s="214"/>
      <c r="P13" s="198"/>
    </row>
    <row r="14" spans="1:16" customFormat="1" ht="21.5" customHeight="1" x14ac:dyDescent="0.3">
      <c r="A14" t="s">
        <v>0</v>
      </c>
      <c r="C14" s="16"/>
      <c r="E14" s="215">
        <v>402827</v>
      </c>
      <c r="F14" s="215"/>
      <c r="G14" s="215">
        <v>345842</v>
      </c>
      <c r="I14" s="215">
        <v>402827</v>
      </c>
      <c r="J14" s="215"/>
      <c r="K14" s="215">
        <v>343430</v>
      </c>
      <c r="P14" s="198"/>
    </row>
    <row r="15" spans="1:16" customFormat="1" ht="21.5" hidden="1" customHeight="1" x14ac:dyDescent="0.3">
      <c r="A15" t="s">
        <v>179</v>
      </c>
      <c r="C15" s="16"/>
      <c r="E15" s="216"/>
      <c r="F15" s="215"/>
      <c r="G15" s="216"/>
      <c r="I15" s="216"/>
      <c r="J15" s="215"/>
      <c r="K15" s="216"/>
      <c r="P15" s="198"/>
    </row>
    <row r="16" spans="1:16" customFormat="1" ht="21.5" customHeight="1" x14ac:dyDescent="0.3">
      <c r="A16" t="s">
        <v>180</v>
      </c>
      <c r="C16" s="16">
        <v>11</v>
      </c>
      <c r="E16" s="215">
        <v>456632</v>
      </c>
      <c r="F16" s="215"/>
      <c r="G16" s="215">
        <v>456102</v>
      </c>
      <c r="I16" s="215">
        <v>456632</v>
      </c>
      <c r="J16" s="215"/>
      <c r="K16" s="215">
        <v>456102</v>
      </c>
      <c r="P16" s="198"/>
    </row>
    <row r="17" spans="1:16" customFormat="1" ht="21.5" customHeight="1" x14ac:dyDescent="0.3">
      <c r="A17" t="s">
        <v>26</v>
      </c>
      <c r="C17" s="16" t="s">
        <v>196</v>
      </c>
      <c r="E17" s="215">
        <v>55533</v>
      </c>
      <c r="F17" s="215"/>
      <c r="G17" s="215">
        <v>54414</v>
      </c>
      <c r="I17" s="215">
        <v>55533</v>
      </c>
      <c r="J17" s="215"/>
      <c r="K17" s="215">
        <v>54414</v>
      </c>
      <c r="P17" s="198"/>
    </row>
    <row r="18" spans="1:16" customFormat="1" ht="21.5" customHeight="1" x14ac:dyDescent="0.3">
      <c r="A18" t="s">
        <v>125</v>
      </c>
      <c r="C18" s="16">
        <v>4</v>
      </c>
      <c r="E18" s="215">
        <v>19336</v>
      </c>
      <c r="F18" s="215"/>
      <c r="G18" s="215">
        <v>20367</v>
      </c>
      <c r="I18" s="215">
        <v>19336</v>
      </c>
      <c r="J18" s="215"/>
      <c r="K18" s="215">
        <v>20367</v>
      </c>
      <c r="P18" s="198"/>
    </row>
    <row r="19" spans="1:16" customFormat="1" ht="21.5" customHeight="1" x14ac:dyDescent="0.3">
      <c r="A19" t="s">
        <v>126</v>
      </c>
      <c r="C19" s="16">
        <v>4</v>
      </c>
      <c r="E19" s="215">
        <v>4851</v>
      </c>
      <c r="F19" s="215"/>
      <c r="G19" s="215">
        <v>14255</v>
      </c>
      <c r="I19" s="215">
        <v>4851</v>
      </c>
      <c r="J19" s="215"/>
      <c r="K19" s="215">
        <v>16643</v>
      </c>
      <c r="P19" s="198"/>
    </row>
    <row r="20" spans="1:16" customFormat="1" ht="21.5" hidden="1" customHeight="1" x14ac:dyDescent="0.3">
      <c r="A20" t="s">
        <v>173</v>
      </c>
      <c r="C20" s="16"/>
      <c r="E20" s="217"/>
      <c r="F20" s="215"/>
      <c r="G20" s="217">
        <v>0</v>
      </c>
      <c r="I20" s="217"/>
      <c r="J20" s="215"/>
      <c r="K20" s="217">
        <v>0</v>
      </c>
    </row>
    <row r="21" spans="1:16" customFormat="1" ht="21.5" customHeight="1" x14ac:dyDescent="0.3">
      <c r="A21" t="s">
        <v>43</v>
      </c>
      <c r="C21" s="16"/>
      <c r="E21" s="215">
        <v>874645</v>
      </c>
      <c r="F21" s="215"/>
      <c r="G21" s="215">
        <v>1056511</v>
      </c>
      <c r="I21" s="215">
        <v>874645</v>
      </c>
      <c r="J21" s="215"/>
      <c r="K21" s="215">
        <v>1056511</v>
      </c>
    </row>
    <row r="22" spans="1:16" customFormat="1" ht="21.5" customHeight="1" x14ac:dyDescent="0.3">
      <c r="A22" t="s">
        <v>3</v>
      </c>
      <c r="C22" s="16"/>
      <c r="E22" s="215">
        <v>1800</v>
      </c>
      <c r="F22" s="215"/>
      <c r="G22" s="215">
        <v>1555</v>
      </c>
      <c r="I22" s="215">
        <v>1800</v>
      </c>
      <c r="J22" s="215"/>
      <c r="K22" s="215">
        <v>1555</v>
      </c>
    </row>
    <row r="23" spans="1:16" customFormat="1" ht="21.5" customHeight="1" x14ac:dyDescent="0.3">
      <c r="A23" s="209" t="s">
        <v>10</v>
      </c>
      <c r="B23" s="209"/>
      <c r="C23" s="16"/>
      <c r="E23" s="218">
        <f>SUM(E13:E22)</f>
        <v>1815624</v>
      </c>
      <c r="F23" s="219"/>
      <c r="G23" s="218">
        <f>SUM(G13:G22)</f>
        <v>1949046</v>
      </c>
      <c r="I23" s="218">
        <f>SUM(I13:I22)</f>
        <v>1815624</v>
      </c>
      <c r="J23" s="219"/>
      <c r="K23" s="218">
        <f>SUM(K13:K22)</f>
        <v>1949022</v>
      </c>
    </row>
    <row r="24" spans="1:16" customFormat="1" ht="21.5" customHeight="1" x14ac:dyDescent="0.3">
      <c r="A24" s="220"/>
      <c r="B24" s="220"/>
      <c r="C24" s="221"/>
      <c r="D24" s="220"/>
      <c r="E24" s="222"/>
      <c r="F24" s="222"/>
      <c r="G24" s="222"/>
      <c r="H24" s="220"/>
      <c r="I24" s="222"/>
      <c r="J24" s="222"/>
      <c r="K24" s="222"/>
    </row>
    <row r="25" spans="1:16" customFormat="1" ht="21.5" customHeight="1" x14ac:dyDescent="0.3">
      <c r="A25" s="213" t="s">
        <v>11</v>
      </c>
      <c r="B25" s="213"/>
      <c r="C25" s="16"/>
      <c r="E25" s="215"/>
      <c r="F25" s="215"/>
      <c r="G25" s="215"/>
      <c r="I25" s="215"/>
      <c r="J25" s="215"/>
      <c r="K25" s="215"/>
    </row>
    <row r="26" spans="1:16" customFormat="1" ht="21.5" customHeight="1" x14ac:dyDescent="0.3">
      <c r="A26" t="s">
        <v>127</v>
      </c>
      <c r="C26" s="16"/>
      <c r="E26" s="215">
        <v>60000</v>
      </c>
      <c r="F26" s="215"/>
      <c r="G26" s="215">
        <v>60000</v>
      </c>
      <c r="I26" s="215">
        <v>60000</v>
      </c>
      <c r="J26" s="215"/>
      <c r="K26" s="215">
        <v>60000</v>
      </c>
    </row>
    <row r="27" spans="1:16" customFormat="1" ht="21.5" customHeight="1" x14ac:dyDescent="0.3">
      <c r="A27" t="s">
        <v>181</v>
      </c>
      <c r="C27" s="16"/>
      <c r="E27" s="215">
        <v>28014</v>
      </c>
      <c r="F27" s="215"/>
      <c r="G27" s="215">
        <v>28007</v>
      </c>
      <c r="I27" s="215">
        <v>28014</v>
      </c>
      <c r="J27" s="215"/>
      <c r="K27" s="215">
        <v>28007</v>
      </c>
    </row>
    <row r="28" spans="1:16" customFormat="1" ht="21.5" customHeight="1" x14ac:dyDescent="0.3">
      <c r="A28" t="s">
        <v>74</v>
      </c>
      <c r="C28" s="16"/>
      <c r="E28" s="215">
        <v>9371</v>
      </c>
      <c r="F28" s="215"/>
      <c r="G28" s="215">
        <v>1841</v>
      </c>
      <c r="I28" s="215">
        <v>9371</v>
      </c>
      <c r="J28" s="215"/>
      <c r="K28" s="215">
        <v>1841</v>
      </c>
    </row>
    <row r="29" spans="1:16" customFormat="1" ht="21.5" hidden="1" customHeight="1" x14ac:dyDescent="0.3">
      <c r="A29" t="s">
        <v>128</v>
      </c>
      <c r="B29" s="213"/>
      <c r="C29" s="16"/>
      <c r="E29" s="217"/>
      <c r="F29" s="215"/>
      <c r="G29" s="217">
        <v>0</v>
      </c>
      <c r="I29" s="217"/>
      <c r="J29" s="215"/>
      <c r="K29" s="217">
        <v>0</v>
      </c>
    </row>
    <row r="30" spans="1:16" customFormat="1" ht="21.5" customHeight="1" x14ac:dyDescent="0.3">
      <c r="A30" t="s">
        <v>182</v>
      </c>
      <c r="C30" s="16">
        <v>5</v>
      </c>
      <c r="E30" s="215">
        <v>534192</v>
      </c>
      <c r="F30" s="215"/>
      <c r="G30" s="215">
        <v>521002</v>
      </c>
      <c r="I30" s="215">
        <v>474943</v>
      </c>
      <c r="J30" s="215"/>
      <c r="K30" s="215">
        <v>465930</v>
      </c>
    </row>
    <row r="31" spans="1:16" customFormat="1" ht="21.5" customHeight="1" x14ac:dyDescent="0.3">
      <c r="A31" t="s">
        <v>51</v>
      </c>
      <c r="C31" s="16"/>
      <c r="E31" s="215">
        <v>3404</v>
      </c>
      <c r="F31" s="215"/>
      <c r="G31" s="215">
        <v>3404</v>
      </c>
      <c r="I31" s="215">
        <v>3404</v>
      </c>
      <c r="J31" s="215"/>
      <c r="K31" s="215">
        <v>3404</v>
      </c>
    </row>
    <row r="32" spans="1:16" customFormat="1" ht="21.5" customHeight="1" x14ac:dyDescent="0.3">
      <c r="A32" t="s">
        <v>44</v>
      </c>
      <c r="C32" s="16"/>
      <c r="E32" s="215">
        <v>122435</v>
      </c>
      <c r="F32" s="215"/>
      <c r="G32" s="215">
        <v>125486</v>
      </c>
      <c r="I32" s="215">
        <v>122435</v>
      </c>
      <c r="J32" s="215"/>
      <c r="K32" s="215">
        <v>125486</v>
      </c>
    </row>
    <row r="33" spans="1:11" customFormat="1" ht="21.5" customHeight="1" x14ac:dyDescent="0.3">
      <c r="A33" t="s">
        <v>35</v>
      </c>
      <c r="C33" s="16">
        <v>6</v>
      </c>
      <c r="E33" s="215">
        <v>1549676</v>
      </c>
      <c r="F33" s="215"/>
      <c r="G33" s="215">
        <v>1600477</v>
      </c>
      <c r="I33" s="215">
        <v>1549676</v>
      </c>
      <c r="J33" s="215"/>
      <c r="K33" s="215">
        <v>1600477</v>
      </c>
    </row>
    <row r="34" spans="1:11" customFormat="1" ht="21.5" customHeight="1" x14ac:dyDescent="0.3">
      <c r="A34" t="s">
        <v>183</v>
      </c>
      <c r="C34" s="16">
        <v>6</v>
      </c>
      <c r="E34" s="215">
        <v>15156</v>
      </c>
      <c r="F34" s="215"/>
      <c r="G34" s="217">
        <v>0</v>
      </c>
      <c r="I34" s="215">
        <v>15156</v>
      </c>
      <c r="J34" s="215"/>
      <c r="K34" s="217">
        <v>0</v>
      </c>
    </row>
    <row r="35" spans="1:11" customFormat="1" ht="21.5" customHeight="1" x14ac:dyDescent="0.3">
      <c r="A35" t="s">
        <v>53</v>
      </c>
      <c r="C35" s="16"/>
      <c r="E35" s="215">
        <v>24172</v>
      </c>
      <c r="F35" s="215"/>
      <c r="G35" s="215">
        <v>21400</v>
      </c>
      <c r="I35" s="215">
        <v>24172</v>
      </c>
      <c r="J35" s="215"/>
      <c r="K35" s="215">
        <v>21400</v>
      </c>
    </row>
    <row r="36" spans="1:11" customFormat="1" ht="21.5" customHeight="1" x14ac:dyDescent="0.3">
      <c r="A36" t="s">
        <v>129</v>
      </c>
      <c r="C36" s="16"/>
      <c r="E36" s="223">
        <v>4305</v>
      </c>
      <c r="F36" s="215"/>
      <c r="G36" s="223">
        <v>1835</v>
      </c>
      <c r="I36" s="223">
        <v>4305</v>
      </c>
      <c r="J36" s="215"/>
      <c r="K36" s="223">
        <v>1835</v>
      </c>
    </row>
    <row r="37" spans="1:11" customFormat="1" ht="21.5" customHeight="1" x14ac:dyDescent="0.3">
      <c r="A37" s="209" t="s">
        <v>12</v>
      </c>
      <c r="B37" s="209"/>
      <c r="C37" s="16"/>
      <c r="E37" s="224">
        <f>SUM(E26:E36)</f>
        <v>2350725</v>
      </c>
      <c r="F37" s="219"/>
      <c r="G37" s="224">
        <f>SUM(G26:G36)</f>
        <v>2363452</v>
      </c>
      <c r="I37" s="224">
        <f>SUM(I26:I36)</f>
        <v>2291476</v>
      </c>
      <c r="J37" s="219"/>
      <c r="K37" s="224">
        <f>SUM(K26:K36)</f>
        <v>2308380</v>
      </c>
    </row>
    <row r="38" spans="1:11" customFormat="1" ht="21.5" customHeight="1" x14ac:dyDescent="0.3">
      <c r="C38" s="16"/>
      <c r="E38" s="215"/>
      <c r="F38" s="215"/>
      <c r="G38" s="215"/>
      <c r="I38" s="215"/>
      <c r="J38" s="215"/>
      <c r="K38" s="215"/>
    </row>
    <row r="39" spans="1:11" customFormat="1" ht="21.5" customHeight="1" thickBot="1" x14ac:dyDescent="0.35">
      <c r="A39" s="209" t="s">
        <v>13</v>
      </c>
      <c r="B39" s="209"/>
      <c r="C39" s="16"/>
      <c r="E39" s="225">
        <f>SUM(E23+E37)</f>
        <v>4166349</v>
      </c>
      <c r="F39" s="219"/>
      <c r="G39" s="225">
        <f>SUM(G23+G37)</f>
        <v>4312498</v>
      </c>
      <c r="I39" s="225">
        <f>SUM(I23+I37)</f>
        <v>4107100</v>
      </c>
      <c r="J39" s="219"/>
      <c r="K39" s="225">
        <f>SUM(K23+K37)</f>
        <v>4257402</v>
      </c>
    </row>
    <row r="40" spans="1:11" customFormat="1" ht="21.5" customHeight="1" thickTop="1" x14ac:dyDescent="0.3">
      <c r="C40" s="16"/>
      <c r="E40" s="215"/>
      <c r="F40" s="215"/>
      <c r="G40" s="215"/>
      <c r="I40" s="215"/>
      <c r="J40" s="215"/>
      <c r="K40" s="215"/>
    </row>
    <row r="41" spans="1:11" customFormat="1" ht="21.5" customHeight="1" x14ac:dyDescent="0.3">
      <c r="A41" s="209"/>
      <c r="B41" s="209"/>
      <c r="C41" s="16"/>
      <c r="E41" s="219"/>
      <c r="F41" s="219"/>
      <c r="G41" s="219"/>
      <c r="I41" s="219"/>
      <c r="J41" s="219"/>
      <c r="K41" s="219"/>
    </row>
    <row r="42" spans="1:11" ht="21.5" customHeight="1" x14ac:dyDescent="0.3"/>
    <row r="43" spans="1:11" ht="20" customHeight="1" x14ac:dyDescent="0.35">
      <c r="A43" s="206" t="s">
        <v>178</v>
      </c>
      <c r="B43" s="206"/>
    </row>
    <row r="44" spans="1:11" ht="20" customHeight="1" x14ac:dyDescent="0.3">
      <c r="A44" s="208" t="s">
        <v>58</v>
      </c>
      <c r="B44" s="208"/>
    </row>
    <row r="45" spans="1:11" ht="20" customHeight="1" x14ac:dyDescent="0.3">
      <c r="A45" s="208"/>
      <c r="B45" s="208"/>
    </row>
    <row r="46" spans="1:11" ht="20" customHeight="1" x14ac:dyDescent="0.3">
      <c r="A46" s="208"/>
      <c r="B46" s="208"/>
      <c r="E46" s="193" t="s">
        <v>139</v>
      </c>
    </row>
    <row r="47" spans="1:11" ht="20" customHeight="1" x14ac:dyDescent="0.3">
      <c r="A47" s="208"/>
      <c r="B47" s="208"/>
      <c r="E47" s="193" t="s">
        <v>140</v>
      </c>
    </row>
    <row r="48" spans="1:11" ht="20" customHeight="1" x14ac:dyDescent="0.3">
      <c r="A48" s="208"/>
      <c r="B48" s="208"/>
      <c r="E48" s="193" t="s">
        <v>141</v>
      </c>
      <c r="G48" s="193" t="s">
        <v>122</v>
      </c>
    </row>
    <row r="49" spans="1:11" ht="20" customHeight="1" x14ac:dyDescent="0.3">
      <c r="A49" s="208"/>
      <c r="B49" s="208"/>
      <c r="E49" s="193" t="s">
        <v>143</v>
      </c>
      <c r="F49" s="209"/>
      <c r="G49" s="193" t="s">
        <v>142</v>
      </c>
      <c r="H49" s="193"/>
      <c r="I49" s="293" t="s">
        <v>123</v>
      </c>
      <c r="J49" s="293"/>
      <c r="K49" s="293"/>
    </row>
    <row r="50" spans="1:11" ht="20" customHeight="1" x14ac:dyDescent="0.3">
      <c r="A50" s="208"/>
      <c r="B50" s="208"/>
      <c r="E50" s="193" t="s">
        <v>144</v>
      </c>
      <c r="F50" s="209"/>
      <c r="G50" s="193" t="s">
        <v>140</v>
      </c>
      <c r="H50" s="193"/>
      <c r="I50" s="293" t="s">
        <v>124</v>
      </c>
      <c r="J50" s="293"/>
      <c r="K50" s="293"/>
    </row>
    <row r="51" spans="1:11" ht="20" customHeight="1" x14ac:dyDescent="0.3">
      <c r="E51" s="210" t="s">
        <v>101</v>
      </c>
      <c r="F51" s="211"/>
      <c r="G51" s="210" t="s">
        <v>50</v>
      </c>
      <c r="H51" s="209"/>
      <c r="I51" s="210" t="s">
        <v>101</v>
      </c>
      <c r="J51" s="211"/>
      <c r="K51" s="210" t="s">
        <v>50</v>
      </c>
    </row>
    <row r="52" spans="1:11" ht="20" customHeight="1" x14ac:dyDescent="0.3">
      <c r="A52" s="208" t="s">
        <v>88</v>
      </c>
      <c r="B52" s="208"/>
      <c r="C52" s="16" t="s">
        <v>34</v>
      </c>
      <c r="E52" s="198">
        <v>2020</v>
      </c>
      <c r="F52" s="198"/>
      <c r="G52" s="198">
        <v>2019</v>
      </c>
      <c r="I52" s="198">
        <v>2020</v>
      </c>
      <c r="J52" s="198"/>
      <c r="K52" s="198">
        <v>2019</v>
      </c>
    </row>
    <row r="53" spans="1:11" ht="20" customHeight="1" x14ac:dyDescent="0.3">
      <c r="A53" s="208"/>
      <c r="B53" s="208"/>
      <c r="E53" s="198" t="s">
        <v>97</v>
      </c>
      <c r="F53" s="198"/>
      <c r="G53" s="198"/>
      <c r="I53" s="198" t="s">
        <v>97</v>
      </c>
      <c r="J53" s="198"/>
      <c r="K53" s="198"/>
    </row>
    <row r="54" spans="1:11" ht="20" customHeight="1" x14ac:dyDescent="0.3">
      <c r="A54" s="208"/>
      <c r="B54" s="208"/>
      <c r="E54" s="294" t="s">
        <v>52</v>
      </c>
      <c r="F54" s="294"/>
      <c r="G54" s="294"/>
      <c r="H54" s="294"/>
      <c r="I54" s="294"/>
      <c r="J54" s="294"/>
      <c r="K54" s="294"/>
    </row>
    <row r="55" spans="1:11" customFormat="1" ht="20" customHeight="1" x14ac:dyDescent="0.3">
      <c r="A55" s="213" t="s">
        <v>15</v>
      </c>
      <c r="B55" s="213"/>
      <c r="C55" s="16"/>
      <c r="E55" s="215"/>
      <c r="F55" s="215"/>
      <c r="G55" s="215"/>
      <c r="I55" s="215"/>
      <c r="J55" s="215"/>
      <c r="K55" s="215"/>
    </row>
    <row r="56" spans="1:11" customFormat="1" ht="20" customHeight="1" x14ac:dyDescent="0.3">
      <c r="A56" t="s">
        <v>41</v>
      </c>
      <c r="B56" s="213"/>
      <c r="C56" s="16"/>
      <c r="E56" s="226">
        <v>20</v>
      </c>
      <c r="F56" s="226"/>
      <c r="G56" s="226">
        <v>37</v>
      </c>
      <c r="H56" s="226"/>
      <c r="I56" s="226">
        <v>20</v>
      </c>
      <c r="J56" s="226"/>
      <c r="K56" s="226">
        <v>37</v>
      </c>
    </row>
    <row r="57" spans="1:11" customFormat="1" ht="20" hidden="1" customHeight="1" x14ac:dyDescent="0.3">
      <c r="A57" t="s">
        <v>184</v>
      </c>
      <c r="C57" s="16"/>
      <c r="E57" s="226"/>
      <c r="F57" s="226"/>
      <c r="G57" s="226"/>
      <c r="H57" s="226"/>
      <c r="I57" s="226"/>
      <c r="J57" s="226"/>
      <c r="K57" s="226"/>
    </row>
    <row r="58" spans="1:11" customFormat="1" ht="20" customHeight="1" x14ac:dyDescent="0.3">
      <c r="A58" t="s">
        <v>4</v>
      </c>
      <c r="C58" s="16"/>
      <c r="E58" s="226">
        <v>29203</v>
      </c>
      <c r="F58" s="226"/>
      <c r="G58" s="226">
        <v>15242</v>
      </c>
      <c r="H58" s="226"/>
      <c r="I58" s="226">
        <v>29203</v>
      </c>
      <c r="J58" s="226"/>
      <c r="K58" s="226">
        <v>15242</v>
      </c>
    </row>
    <row r="59" spans="1:11" customFormat="1" ht="20" customHeight="1" x14ac:dyDescent="0.3">
      <c r="A59" t="s">
        <v>130</v>
      </c>
      <c r="C59" s="16">
        <v>4</v>
      </c>
      <c r="E59" s="227">
        <v>84118</v>
      </c>
      <c r="F59" s="227"/>
      <c r="G59" s="227">
        <v>91740</v>
      </c>
      <c r="H59" s="227"/>
      <c r="I59" s="227">
        <v>84118</v>
      </c>
      <c r="J59" s="227"/>
      <c r="K59" s="227">
        <v>91716</v>
      </c>
    </row>
    <row r="60" spans="1:11" customFormat="1" ht="20" customHeight="1" x14ac:dyDescent="0.3">
      <c r="A60" t="s">
        <v>174</v>
      </c>
      <c r="C60" s="16"/>
      <c r="E60" s="226">
        <v>1201</v>
      </c>
      <c r="F60" s="226"/>
      <c r="G60" s="226">
        <v>12701</v>
      </c>
      <c r="H60" s="226"/>
      <c r="I60" s="226">
        <v>1201</v>
      </c>
      <c r="J60" s="226"/>
      <c r="K60" s="226">
        <v>12701</v>
      </c>
    </row>
    <row r="61" spans="1:11" customFormat="1" ht="20" customHeight="1" x14ac:dyDescent="0.3">
      <c r="A61" t="s">
        <v>69</v>
      </c>
      <c r="C61" s="16"/>
    </row>
    <row r="62" spans="1:11" customFormat="1" ht="20" customHeight="1" x14ac:dyDescent="0.3">
      <c r="A62" t="s">
        <v>70</v>
      </c>
      <c r="C62" s="16">
        <v>6</v>
      </c>
      <c r="E62" s="226">
        <v>24610</v>
      </c>
      <c r="F62" s="226"/>
      <c r="G62" s="226">
        <v>24643</v>
      </c>
      <c r="H62" s="226"/>
      <c r="I62" s="226">
        <v>24610</v>
      </c>
      <c r="J62" s="226"/>
      <c r="K62" s="226">
        <v>24643</v>
      </c>
    </row>
    <row r="63" spans="1:11" customFormat="1" ht="20" customHeight="1" x14ac:dyDescent="0.3">
      <c r="A63" t="s">
        <v>69</v>
      </c>
    </row>
    <row r="64" spans="1:11" customFormat="1" ht="20" customHeight="1" x14ac:dyDescent="0.3">
      <c r="A64" t="s">
        <v>131</v>
      </c>
      <c r="C64" s="16">
        <v>4</v>
      </c>
      <c r="E64" s="226">
        <v>16374</v>
      </c>
      <c r="F64" s="226"/>
      <c r="G64" s="226">
        <v>16374</v>
      </c>
      <c r="H64" s="226"/>
      <c r="I64" s="226">
        <v>16374</v>
      </c>
      <c r="J64" s="226"/>
      <c r="K64" s="226">
        <v>16374</v>
      </c>
    </row>
    <row r="65" spans="1:11" customFormat="1" ht="20" customHeight="1" x14ac:dyDescent="0.3">
      <c r="A65" t="s">
        <v>69</v>
      </c>
      <c r="C65" s="16">
        <v>13</v>
      </c>
      <c r="E65" s="226">
        <v>3565</v>
      </c>
      <c r="F65" s="226"/>
      <c r="G65" s="226">
        <v>3565</v>
      </c>
      <c r="H65" s="226"/>
      <c r="I65" s="226">
        <v>3565</v>
      </c>
      <c r="J65" s="226"/>
      <c r="K65" s="226">
        <v>3565</v>
      </c>
    </row>
    <row r="66" spans="1:11" customFormat="1" ht="20" customHeight="1" x14ac:dyDescent="0.3">
      <c r="A66" t="s">
        <v>89</v>
      </c>
      <c r="C66" s="16"/>
    </row>
    <row r="67" spans="1:11" customFormat="1" ht="20" customHeight="1" x14ac:dyDescent="0.3">
      <c r="A67" t="s">
        <v>90</v>
      </c>
      <c r="C67" s="16">
        <v>11</v>
      </c>
      <c r="E67" s="226">
        <v>36000</v>
      </c>
      <c r="F67" s="226"/>
      <c r="G67" s="226">
        <v>36000</v>
      </c>
      <c r="H67" s="226"/>
      <c r="I67" s="226">
        <v>36000</v>
      </c>
      <c r="J67" s="226"/>
      <c r="K67" s="226">
        <v>36000</v>
      </c>
    </row>
    <row r="68" spans="1:11" customFormat="1" ht="20" customHeight="1" x14ac:dyDescent="0.3">
      <c r="A68" t="s">
        <v>185</v>
      </c>
      <c r="C68" s="16"/>
    </row>
    <row r="69" spans="1:11" customFormat="1" ht="20" customHeight="1" x14ac:dyDescent="0.3">
      <c r="A69" s="228" t="s">
        <v>186</v>
      </c>
      <c r="C69" s="16"/>
    </row>
    <row r="70" spans="1:11" customFormat="1" ht="20" customHeight="1" x14ac:dyDescent="0.3">
      <c r="A70" s="228" t="s">
        <v>187</v>
      </c>
      <c r="C70" s="16"/>
      <c r="E70" s="286">
        <v>5874</v>
      </c>
      <c r="F70" s="226"/>
      <c r="G70" s="286">
        <v>5871</v>
      </c>
      <c r="H70" s="226"/>
      <c r="I70" s="286">
        <v>5874</v>
      </c>
      <c r="J70" s="226"/>
      <c r="K70" s="286">
        <v>5871</v>
      </c>
    </row>
    <row r="71" spans="1:11" customFormat="1" ht="20" customHeight="1" x14ac:dyDescent="0.3">
      <c r="A71" s="288" t="s">
        <v>224</v>
      </c>
      <c r="C71" s="239"/>
      <c r="E71" s="229">
        <v>3063</v>
      </c>
      <c r="F71" s="286"/>
      <c r="G71" s="287">
        <v>0</v>
      </c>
      <c r="H71" s="286"/>
      <c r="I71" s="229">
        <v>3063</v>
      </c>
      <c r="J71" s="286"/>
      <c r="K71" s="287">
        <v>0</v>
      </c>
    </row>
    <row r="72" spans="1:11" customFormat="1" ht="20" customHeight="1" x14ac:dyDescent="0.3">
      <c r="A72" s="209" t="s">
        <v>16</v>
      </c>
      <c r="B72" s="209"/>
      <c r="C72" s="16"/>
      <c r="E72" s="224">
        <f>SUM(E56:E71)</f>
        <v>204028</v>
      </c>
      <c r="F72" s="219"/>
      <c r="G72" s="224">
        <f>SUM(G56:G71)</f>
        <v>206173</v>
      </c>
      <c r="I72" s="224">
        <f>SUM(I56:I71)</f>
        <v>204028</v>
      </c>
      <c r="J72" s="219"/>
      <c r="K72" s="224">
        <f>SUM(K56:K71)</f>
        <v>206149</v>
      </c>
    </row>
    <row r="73" spans="1:11" customFormat="1" ht="20" customHeight="1" x14ac:dyDescent="0.3">
      <c r="C73" s="16"/>
      <c r="E73" s="215"/>
      <c r="F73" s="215"/>
      <c r="G73" s="215"/>
      <c r="I73" s="215"/>
      <c r="J73" s="215"/>
      <c r="K73" s="215"/>
    </row>
    <row r="74" spans="1:11" customFormat="1" ht="20" customHeight="1" x14ac:dyDescent="0.3">
      <c r="A74" s="213" t="s">
        <v>17</v>
      </c>
      <c r="B74" s="213"/>
      <c r="C74" s="16"/>
      <c r="E74" s="215"/>
      <c r="F74" s="215"/>
      <c r="G74" s="215"/>
      <c r="I74" s="215"/>
      <c r="J74" s="215"/>
      <c r="K74" s="215"/>
    </row>
    <row r="75" spans="1:11" customFormat="1" ht="20" customHeight="1" x14ac:dyDescent="0.3">
      <c r="A75" t="s">
        <v>175</v>
      </c>
      <c r="C75" s="16">
        <v>4</v>
      </c>
      <c r="E75" s="226">
        <v>5774</v>
      </c>
      <c r="F75" s="226"/>
      <c r="G75" s="226">
        <v>5522</v>
      </c>
      <c r="H75" s="226"/>
      <c r="I75" s="226">
        <v>5774</v>
      </c>
      <c r="J75" s="226"/>
      <c r="K75" s="226">
        <v>5522</v>
      </c>
    </row>
    <row r="76" spans="1:11" customFormat="1" ht="20" customHeight="1" x14ac:dyDescent="0.3">
      <c r="A76" t="s">
        <v>132</v>
      </c>
      <c r="C76" s="16"/>
      <c r="E76" s="217">
        <v>0</v>
      </c>
      <c r="F76" s="226"/>
      <c r="G76" s="227">
        <v>142</v>
      </c>
      <c r="H76" s="226"/>
      <c r="I76" s="217">
        <v>0</v>
      </c>
      <c r="J76" s="226"/>
      <c r="K76" s="227">
        <v>142</v>
      </c>
    </row>
    <row r="77" spans="1:11" customFormat="1" ht="20" customHeight="1" x14ac:dyDescent="0.3">
      <c r="A77" t="s">
        <v>56</v>
      </c>
      <c r="C77" s="16">
        <v>6</v>
      </c>
      <c r="E77" s="227">
        <v>267989</v>
      </c>
      <c r="F77" s="226"/>
      <c r="G77" s="226">
        <v>280210</v>
      </c>
      <c r="H77" s="226"/>
      <c r="I77" s="227">
        <v>267989</v>
      </c>
      <c r="J77" s="226"/>
      <c r="K77" s="226">
        <v>280210</v>
      </c>
    </row>
    <row r="78" spans="1:11" customFormat="1" ht="20" customHeight="1" x14ac:dyDescent="0.3">
      <c r="A78" t="s">
        <v>133</v>
      </c>
      <c r="C78" s="16">
        <v>4</v>
      </c>
      <c r="E78" s="226">
        <v>326712</v>
      </c>
      <c r="F78" s="226"/>
      <c r="G78" s="226">
        <v>334898</v>
      </c>
      <c r="H78" s="226"/>
      <c r="I78" s="226">
        <v>326712</v>
      </c>
      <c r="J78" s="226"/>
      <c r="K78" s="226">
        <v>334898</v>
      </c>
    </row>
    <row r="79" spans="1:11" customFormat="1" ht="20" customHeight="1" x14ac:dyDescent="0.3">
      <c r="A79" t="s">
        <v>79</v>
      </c>
      <c r="C79" s="212">
        <v>13</v>
      </c>
      <c r="E79" s="226">
        <v>56946</v>
      </c>
      <c r="F79" s="226"/>
      <c r="G79" s="226">
        <v>58729</v>
      </c>
      <c r="H79" s="226"/>
      <c r="I79" s="226">
        <v>56946</v>
      </c>
      <c r="J79" s="226"/>
      <c r="K79" s="226">
        <v>58729</v>
      </c>
    </row>
    <row r="80" spans="1:11" customFormat="1" ht="20" customHeight="1" x14ac:dyDescent="0.3">
      <c r="A80" t="s">
        <v>91</v>
      </c>
      <c r="C80" s="16">
        <v>11</v>
      </c>
      <c r="E80" s="226">
        <v>251011</v>
      </c>
      <c r="F80" s="226"/>
      <c r="G80" s="226">
        <v>271994</v>
      </c>
      <c r="H80" s="226"/>
      <c r="I80" s="226">
        <v>251011</v>
      </c>
      <c r="J80" s="226"/>
      <c r="K80" s="226">
        <v>271994</v>
      </c>
    </row>
    <row r="81" spans="1:11" customFormat="1" ht="20" customHeight="1" x14ac:dyDescent="0.3">
      <c r="A81" t="s">
        <v>188</v>
      </c>
      <c r="C81" s="16"/>
    </row>
    <row r="82" spans="1:11" customFormat="1" ht="20" customHeight="1" x14ac:dyDescent="0.3">
      <c r="A82" s="228" t="s">
        <v>187</v>
      </c>
      <c r="C82" s="16"/>
      <c r="E82" s="226">
        <v>6412</v>
      </c>
      <c r="F82" s="226"/>
      <c r="G82" s="226">
        <v>9317</v>
      </c>
      <c r="H82" s="226"/>
      <c r="I82" s="226">
        <v>6412</v>
      </c>
      <c r="J82" s="226"/>
      <c r="K82" s="226">
        <v>9317</v>
      </c>
    </row>
    <row r="83" spans="1:11" customFormat="1" ht="20" customHeight="1" x14ac:dyDescent="0.3">
      <c r="A83" t="s">
        <v>134</v>
      </c>
      <c r="C83" s="16"/>
      <c r="E83" s="226">
        <v>35354</v>
      </c>
      <c r="F83" s="226"/>
      <c r="G83" s="226">
        <v>34612</v>
      </c>
      <c r="H83" s="226"/>
      <c r="I83" s="226">
        <v>35354</v>
      </c>
      <c r="J83" s="226"/>
      <c r="K83" s="226">
        <v>34612</v>
      </c>
    </row>
    <row r="84" spans="1:11" customFormat="1" ht="20" customHeight="1" x14ac:dyDescent="0.3">
      <c r="A84" t="s">
        <v>65</v>
      </c>
      <c r="C84" s="16">
        <v>4</v>
      </c>
      <c r="E84" s="229">
        <v>42014</v>
      </c>
      <c r="F84" s="226"/>
      <c r="G84" s="229">
        <v>39146</v>
      </c>
      <c r="H84" s="226"/>
      <c r="I84" s="229">
        <v>42014</v>
      </c>
      <c r="J84" s="226"/>
      <c r="K84" s="229">
        <v>39146</v>
      </c>
    </row>
    <row r="85" spans="1:11" customFormat="1" ht="20" customHeight="1" x14ac:dyDescent="0.3">
      <c r="A85" s="209" t="s">
        <v>18</v>
      </c>
      <c r="B85" s="209"/>
      <c r="C85" s="16"/>
      <c r="E85" s="224">
        <f>SUM(E75:E84)</f>
        <v>992212</v>
      </c>
      <c r="F85" s="219"/>
      <c r="G85" s="224">
        <f>SUM(G75:G84)</f>
        <v>1034570</v>
      </c>
      <c r="I85" s="224">
        <f>SUM(I75:I84)</f>
        <v>992212</v>
      </c>
      <c r="J85" s="219"/>
      <c r="K85" s="224">
        <f>SUM(K75:K84)</f>
        <v>1034570</v>
      </c>
    </row>
    <row r="86" spans="1:11" customFormat="1" ht="20" customHeight="1" x14ac:dyDescent="0.3">
      <c r="B86" s="209"/>
      <c r="C86" s="16"/>
      <c r="E86" s="230"/>
      <c r="F86" s="215"/>
      <c r="G86" s="230"/>
      <c r="I86" s="230"/>
      <c r="J86" s="215"/>
      <c r="K86" s="230"/>
    </row>
    <row r="87" spans="1:11" customFormat="1" ht="20" customHeight="1" x14ac:dyDescent="0.3">
      <c r="A87" s="209" t="s">
        <v>19</v>
      </c>
      <c r="B87" s="209"/>
      <c r="C87" s="16"/>
      <c r="E87" s="224">
        <f>SUM(E72+E85)</f>
        <v>1196240</v>
      </c>
      <c r="F87" s="219"/>
      <c r="G87" s="224">
        <f>SUM(G72+G85)</f>
        <v>1240743</v>
      </c>
      <c r="I87" s="224">
        <f>SUM(I72+I85)</f>
        <v>1196240</v>
      </c>
      <c r="J87" s="219"/>
      <c r="K87" s="224">
        <f>SUM(K72+K85)</f>
        <v>1240719</v>
      </c>
    </row>
    <row r="88" spans="1:11" customFormat="1" ht="20" customHeight="1" x14ac:dyDescent="0.3">
      <c r="A88" s="209"/>
      <c r="B88" s="209"/>
      <c r="C88" s="16"/>
      <c r="E88" s="236"/>
      <c r="F88" s="219"/>
      <c r="G88" s="236"/>
      <c r="I88" s="236"/>
      <c r="J88" s="219"/>
      <c r="K88" s="236"/>
    </row>
    <row r="89" spans="1:11" customFormat="1" ht="21.5" customHeight="1" x14ac:dyDescent="0.35">
      <c r="A89" s="206" t="s">
        <v>178</v>
      </c>
      <c r="B89" s="206"/>
      <c r="C89" s="16"/>
      <c r="D89" s="207"/>
    </row>
    <row r="90" spans="1:11" customFormat="1" ht="21.5" customHeight="1" x14ac:dyDescent="0.3">
      <c r="A90" s="208" t="s">
        <v>58</v>
      </c>
      <c r="B90" s="208"/>
      <c r="C90" s="16"/>
      <c r="D90" s="207"/>
    </row>
    <row r="91" spans="1:11" customFormat="1" ht="21.5" customHeight="1" x14ac:dyDescent="0.3">
      <c r="A91" s="208"/>
      <c r="B91" s="208"/>
      <c r="C91" s="16"/>
      <c r="D91" s="207"/>
    </row>
    <row r="92" spans="1:11" customFormat="1" ht="21.5" customHeight="1" x14ac:dyDescent="0.3">
      <c r="A92" s="208"/>
      <c r="B92" s="208"/>
      <c r="C92" s="16"/>
      <c r="D92" s="207"/>
      <c r="E92" s="193" t="s">
        <v>139</v>
      </c>
    </row>
    <row r="93" spans="1:11" customFormat="1" ht="21.5" customHeight="1" x14ac:dyDescent="0.3">
      <c r="A93" s="208"/>
      <c r="B93" s="208"/>
      <c r="C93" s="16"/>
      <c r="D93" s="207"/>
      <c r="E93" s="193" t="s">
        <v>140</v>
      </c>
    </row>
    <row r="94" spans="1:11" customFormat="1" ht="21.5" customHeight="1" x14ac:dyDescent="0.3">
      <c r="A94" s="208"/>
      <c r="B94" s="208"/>
      <c r="C94" s="16"/>
      <c r="D94" s="207"/>
      <c r="E94" s="193" t="s">
        <v>141</v>
      </c>
      <c r="G94" s="193" t="s">
        <v>122</v>
      </c>
    </row>
    <row r="95" spans="1:11" customFormat="1" ht="21.5" customHeight="1" x14ac:dyDescent="0.3">
      <c r="A95" s="208"/>
      <c r="B95" s="208"/>
      <c r="C95" s="16"/>
      <c r="D95" s="207"/>
      <c r="E95" s="193" t="s">
        <v>143</v>
      </c>
      <c r="F95" s="209"/>
      <c r="G95" s="193" t="s">
        <v>142</v>
      </c>
      <c r="H95" s="209"/>
      <c r="I95" s="293" t="s">
        <v>123</v>
      </c>
      <c r="J95" s="293"/>
      <c r="K95" s="293"/>
    </row>
    <row r="96" spans="1:11" customFormat="1" ht="21.5" customHeight="1" x14ac:dyDescent="0.3">
      <c r="A96" s="208"/>
      <c r="B96" s="208"/>
      <c r="C96" s="16"/>
      <c r="D96" s="207"/>
      <c r="E96" s="193" t="s">
        <v>144</v>
      </c>
      <c r="F96" s="209"/>
      <c r="G96" s="193" t="s">
        <v>140</v>
      </c>
      <c r="H96" s="209"/>
      <c r="I96" s="293" t="s">
        <v>124</v>
      </c>
      <c r="J96" s="293"/>
      <c r="K96" s="293"/>
    </row>
    <row r="97" spans="1:11" customFormat="1" ht="21.5" customHeight="1" x14ac:dyDescent="0.3">
      <c r="A97" s="207"/>
      <c r="B97" s="207"/>
      <c r="C97" s="16"/>
      <c r="D97" s="207"/>
      <c r="E97" s="210" t="s">
        <v>101</v>
      </c>
      <c r="F97" s="211"/>
      <c r="G97" s="210" t="s">
        <v>50</v>
      </c>
      <c r="H97" s="209"/>
      <c r="I97" s="210" t="s">
        <v>101</v>
      </c>
      <c r="J97" s="211"/>
      <c r="K97" s="210" t="s">
        <v>50</v>
      </c>
    </row>
    <row r="98" spans="1:11" customFormat="1" ht="21.5" customHeight="1" x14ac:dyDescent="0.35">
      <c r="A98" s="208" t="s">
        <v>135</v>
      </c>
      <c r="B98" s="208"/>
      <c r="C98" s="16" t="s">
        <v>34</v>
      </c>
      <c r="D98" s="207"/>
      <c r="E98" s="198">
        <v>2020</v>
      </c>
      <c r="F98" s="198"/>
      <c r="G98" s="198">
        <v>2019</v>
      </c>
      <c r="I98" s="198">
        <v>2020</v>
      </c>
      <c r="J98" s="198"/>
      <c r="K98" s="198">
        <v>2019</v>
      </c>
    </row>
    <row r="99" spans="1:11" customFormat="1" ht="21.5" customHeight="1" x14ac:dyDescent="0.3">
      <c r="A99" s="208"/>
      <c r="B99" s="208"/>
      <c r="C99" s="16"/>
      <c r="D99" s="207"/>
      <c r="E99" s="198" t="s">
        <v>97</v>
      </c>
      <c r="F99" s="198"/>
      <c r="G99" s="198"/>
      <c r="I99" s="198" t="s">
        <v>97</v>
      </c>
      <c r="J99" s="198"/>
      <c r="K99" s="198"/>
    </row>
    <row r="100" spans="1:11" customFormat="1" ht="21.5" customHeight="1" x14ac:dyDescent="0.3">
      <c r="A100" s="208"/>
      <c r="B100" s="208"/>
      <c r="C100" s="16"/>
      <c r="D100" s="207"/>
      <c r="E100" s="294" t="s">
        <v>52</v>
      </c>
      <c r="F100" s="294"/>
      <c r="G100" s="294"/>
      <c r="H100" s="294"/>
      <c r="I100" s="294"/>
      <c r="J100" s="294"/>
      <c r="K100" s="294"/>
    </row>
    <row r="101" spans="1:11" customFormat="1" ht="21.5" customHeight="1" x14ac:dyDescent="0.3">
      <c r="A101" s="213" t="s">
        <v>92</v>
      </c>
      <c r="B101" s="213"/>
      <c r="C101" s="16"/>
      <c r="E101" s="231"/>
      <c r="F101" s="34"/>
      <c r="G101" s="231"/>
      <c r="I101" s="219"/>
      <c r="J101" s="219"/>
      <c r="K101" s="219"/>
    </row>
    <row r="102" spans="1:11" customFormat="1" ht="21.5" customHeight="1" x14ac:dyDescent="0.3">
      <c r="A102" t="s">
        <v>25</v>
      </c>
      <c r="C102" s="16"/>
      <c r="E102" s="231"/>
      <c r="F102" s="34"/>
      <c r="G102" s="231"/>
      <c r="I102" s="219"/>
      <c r="J102" s="219"/>
      <c r="K102" s="219"/>
    </row>
    <row r="103" spans="1:11" customFormat="1" ht="21.5" customHeight="1" x14ac:dyDescent="0.3">
      <c r="A103" t="s">
        <v>28</v>
      </c>
      <c r="C103" s="16"/>
      <c r="E103" s="231"/>
      <c r="F103" s="34"/>
      <c r="G103" s="231"/>
      <c r="I103" s="219"/>
      <c r="J103" s="219"/>
      <c r="K103" s="219"/>
    </row>
    <row r="104" spans="1:11" customFormat="1" ht="21.5" customHeight="1" x14ac:dyDescent="0.3">
      <c r="A104" s="228" t="s">
        <v>189</v>
      </c>
      <c r="C104" s="16"/>
      <c r="E104" s="231"/>
      <c r="F104" s="34"/>
      <c r="G104" s="231"/>
      <c r="I104" s="219"/>
      <c r="J104" s="219"/>
      <c r="K104" s="219"/>
    </row>
    <row r="105" spans="1:11" customFormat="1" ht="21.5" customHeight="1" thickBot="1" x14ac:dyDescent="0.35">
      <c r="A105" s="228" t="s">
        <v>190</v>
      </c>
      <c r="B105" s="228"/>
      <c r="E105" s="232">
        <v>2048255</v>
      </c>
      <c r="F105" s="233"/>
      <c r="G105" s="232">
        <v>2048255</v>
      </c>
      <c r="I105" s="232">
        <v>2048255</v>
      </c>
      <c r="J105" s="233"/>
      <c r="K105" s="232">
        <v>2048255</v>
      </c>
    </row>
    <row r="106" spans="1:11" customFormat="1" ht="21.5" customHeight="1" thickTop="1" x14ac:dyDescent="0.3">
      <c r="A106" t="s">
        <v>68</v>
      </c>
      <c r="B106" s="228"/>
      <c r="E106" s="234"/>
      <c r="F106" s="233"/>
      <c r="G106" s="234"/>
      <c r="I106" s="234"/>
      <c r="J106" s="233"/>
      <c r="K106" s="234"/>
    </row>
    <row r="107" spans="1:11" customFormat="1" ht="21.5" customHeight="1" x14ac:dyDescent="0.3">
      <c r="A107" s="228" t="s">
        <v>189</v>
      </c>
      <c r="B107" s="228"/>
      <c r="E107" s="234"/>
      <c r="F107" s="233"/>
      <c r="G107" s="234"/>
      <c r="I107" s="234"/>
      <c r="J107" s="233"/>
      <c r="K107" s="234"/>
    </row>
    <row r="108" spans="1:11" customFormat="1" ht="21.5" customHeight="1" x14ac:dyDescent="0.3">
      <c r="A108" s="228" t="s">
        <v>190</v>
      </c>
      <c r="B108" s="228"/>
      <c r="C108" s="16"/>
      <c r="E108" s="215">
        <v>2048255</v>
      </c>
      <c r="F108" s="215"/>
      <c r="G108" s="215">
        <v>2048255</v>
      </c>
      <c r="I108" s="215">
        <v>2048255</v>
      </c>
      <c r="J108" s="215"/>
      <c r="K108" s="215">
        <v>2048255</v>
      </c>
    </row>
    <row r="109" spans="1:11" customFormat="1" ht="21.5" customHeight="1" x14ac:dyDescent="0.65">
      <c r="A109" t="s">
        <v>83</v>
      </c>
      <c r="C109" s="235"/>
      <c r="E109" s="215">
        <v>283564</v>
      </c>
      <c r="F109" s="215"/>
      <c r="G109" s="215">
        <v>283564</v>
      </c>
      <c r="I109" s="215">
        <v>283564</v>
      </c>
      <c r="J109" s="215"/>
      <c r="K109" s="215">
        <v>283564</v>
      </c>
    </row>
    <row r="110" spans="1:11" customFormat="1" ht="21.5" customHeight="1" x14ac:dyDescent="0.65">
      <c r="A110" t="s">
        <v>1</v>
      </c>
      <c r="C110" s="235"/>
      <c r="E110" s="215"/>
      <c r="F110" s="215"/>
      <c r="G110" s="215"/>
      <c r="I110" s="215"/>
      <c r="J110" s="215"/>
      <c r="K110" s="215"/>
    </row>
    <row r="111" spans="1:11" customFormat="1" ht="21.5" customHeight="1" x14ac:dyDescent="0.65">
      <c r="A111" t="s">
        <v>71</v>
      </c>
      <c r="C111" s="235"/>
      <c r="E111" s="215"/>
      <c r="F111" s="215"/>
      <c r="G111" s="215"/>
      <c r="I111" s="215"/>
      <c r="J111" s="215"/>
      <c r="K111" s="215"/>
    </row>
    <row r="112" spans="1:11" customFormat="1" ht="21.5" customHeight="1" x14ac:dyDescent="0.65">
      <c r="A112" t="s">
        <v>72</v>
      </c>
      <c r="B112" s="228"/>
      <c r="C112" s="235"/>
      <c r="E112" s="215">
        <v>165225</v>
      </c>
      <c r="F112" s="215"/>
      <c r="G112" s="215">
        <v>165225</v>
      </c>
      <c r="I112" s="215">
        <v>165225</v>
      </c>
      <c r="J112" s="215"/>
      <c r="K112" s="215">
        <v>165225</v>
      </c>
    </row>
    <row r="113" spans="1:11" customFormat="1" ht="21.5" customHeight="1" x14ac:dyDescent="0.65">
      <c r="A113" t="s">
        <v>191</v>
      </c>
      <c r="B113" s="228"/>
      <c r="C113" s="235">
        <v>7</v>
      </c>
      <c r="E113" s="215">
        <v>149754</v>
      </c>
      <c r="F113" s="215"/>
      <c r="G113" s="215">
        <v>76782</v>
      </c>
      <c r="I113" s="215">
        <v>149754</v>
      </c>
      <c r="J113" s="215"/>
      <c r="K113" s="215">
        <v>76782</v>
      </c>
    </row>
    <row r="114" spans="1:11" ht="21.5" customHeight="1" x14ac:dyDescent="0.65">
      <c r="A114" t="s">
        <v>38</v>
      </c>
      <c r="B114" s="228"/>
      <c r="C114" s="235"/>
      <c r="D114"/>
      <c r="E114" s="215">
        <f>'SH-10'!L28</f>
        <v>473065</v>
      </c>
      <c r="F114" s="215"/>
      <c r="G114" s="215">
        <v>574711</v>
      </c>
      <c r="I114" s="215">
        <f>'SH-12'!K26</f>
        <v>413816</v>
      </c>
      <c r="J114" s="215"/>
      <c r="K114" s="215">
        <v>519639</v>
      </c>
    </row>
    <row r="115" spans="1:11" customFormat="1" ht="21.5" customHeight="1" x14ac:dyDescent="0.65">
      <c r="A115" t="s">
        <v>192</v>
      </c>
      <c r="B115" s="228"/>
      <c r="C115" s="235">
        <v>7</v>
      </c>
      <c r="E115" s="226">
        <v>-149754</v>
      </c>
      <c r="F115" s="215"/>
      <c r="G115" s="226">
        <v>-76782</v>
      </c>
      <c r="I115" s="226">
        <v>-149754</v>
      </c>
      <c r="J115" s="215"/>
      <c r="K115" s="226">
        <v>-76782</v>
      </c>
    </row>
    <row r="116" spans="1:11" ht="21.5" customHeight="1" x14ac:dyDescent="0.3">
      <c r="A116" s="209" t="s">
        <v>93</v>
      </c>
      <c r="B116" s="209"/>
      <c r="D116"/>
      <c r="E116" s="218">
        <f>SUM(E108:E115)</f>
        <v>2970109</v>
      </c>
      <c r="F116" s="219"/>
      <c r="G116" s="218">
        <f>SUM(G108:G115)</f>
        <v>3071755</v>
      </c>
      <c r="H116" s="219"/>
      <c r="I116" s="218">
        <f>SUM(I108:I115)</f>
        <v>2910860</v>
      </c>
      <c r="J116" s="219"/>
      <c r="K116" s="218">
        <f>SUM(K108:K115)</f>
        <v>3016683</v>
      </c>
    </row>
    <row r="117" spans="1:11" ht="21.5" customHeight="1" x14ac:dyDescent="0.3">
      <c r="A117" s="209"/>
      <c r="B117" s="209"/>
      <c r="D117"/>
      <c r="E117" s="219"/>
      <c r="F117" s="219"/>
      <c r="G117" s="219"/>
      <c r="I117" s="219"/>
      <c r="J117" s="219"/>
      <c r="K117" s="219"/>
    </row>
    <row r="118" spans="1:11" ht="21.5" customHeight="1" thickBot="1" x14ac:dyDescent="0.35">
      <c r="A118" s="209" t="s">
        <v>94</v>
      </c>
      <c r="B118" s="209"/>
      <c r="D118"/>
      <c r="E118" s="225">
        <f>SUM(E87+E116)</f>
        <v>4166349</v>
      </c>
      <c r="F118" s="219"/>
      <c r="G118" s="225">
        <f>SUM(G87+G116)</f>
        <v>4312498</v>
      </c>
      <c r="I118" s="225">
        <f>SUM(I87+I116)</f>
        <v>4107100</v>
      </c>
      <c r="J118" s="219"/>
      <c r="K118" s="225">
        <f>SUM(K87+K116)</f>
        <v>4257402</v>
      </c>
    </row>
    <row r="119" spans="1:11" ht="21.5" customHeight="1" thickTop="1" x14ac:dyDescent="0.3"/>
    <row r="120" spans="1:11" ht="21.5" customHeight="1" x14ac:dyDescent="0.3">
      <c r="E120" s="215"/>
    </row>
    <row r="121" spans="1:11" ht="21.5" customHeight="1" x14ac:dyDescent="0.3">
      <c r="E121" s="215"/>
      <c r="G121" s="215"/>
      <c r="I121" s="215"/>
      <c r="K121" s="215"/>
    </row>
    <row r="122" spans="1:11" ht="21.5" customHeight="1" x14ac:dyDescent="0.3"/>
    <row r="123" spans="1:11" ht="21.5" customHeight="1" x14ac:dyDescent="0.3"/>
    <row r="124" spans="1:11" ht="21.5" customHeight="1" x14ac:dyDescent="0.3"/>
    <row r="125" spans="1:11" ht="21.5" customHeight="1" x14ac:dyDescent="0.3"/>
    <row r="126" spans="1:11" ht="21.5" customHeight="1" x14ac:dyDescent="0.3"/>
    <row r="127" spans="1:11" ht="21.5" customHeight="1" x14ac:dyDescent="0.3"/>
    <row r="128" spans="1:11" ht="21.5" customHeight="1" x14ac:dyDescent="0.3"/>
    <row r="129" ht="21.5" customHeight="1" x14ac:dyDescent="0.3"/>
    <row r="130" ht="21.5" customHeight="1" x14ac:dyDescent="0.3"/>
    <row r="131" ht="21.5" customHeight="1" x14ac:dyDescent="0.3"/>
    <row r="132" ht="21.5" customHeight="1" x14ac:dyDescent="0.3"/>
    <row r="133" ht="21.5" customHeight="1" x14ac:dyDescent="0.3"/>
    <row r="134" ht="21.5" customHeight="1" x14ac:dyDescent="0.3"/>
    <row r="135" ht="21.5" customHeight="1" x14ac:dyDescent="0.3"/>
    <row r="136" ht="21.5" customHeight="1" x14ac:dyDescent="0.3"/>
    <row r="137" ht="21.5" customHeight="1" x14ac:dyDescent="0.3"/>
    <row r="138" ht="21.5" customHeight="1" x14ac:dyDescent="0.3"/>
    <row r="139" ht="21.5" customHeight="1" x14ac:dyDescent="0.3"/>
    <row r="140" ht="21.5" customHeight="1" x14ac:dyDescent="0.3"/>
  </sheetData>
  <mergeCells count="9">
    <mergeCell ref="I7:K7"/>
    <mergeCell ref="I8:K8"/>
    <mergeCell ref="I96:K96"/>
    <mergeCell ref="E100:K100"/>
    <mergeCell ref="E12:K12"/>
    <mergeCell ref="I49:K49"/>
    <mergeCell ref="I50:K50"/>
    <mergeCell ref="E54:K54"/>
    <mergeCell ref="I95:K95"/>
  </mergeCells>
  <pageMargins left="0.8" right="0.8" top="0.48" bottom="0.5" header="0.5" footer="0.5"/>
  <pageSetup paperSize="9" scale="83" firstPageNumber="2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42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1"/>
  <sheetViews>
    <sheetView view="pageBreakPreview" topLeftCell="A31" zoomScale="70" zoomScaleNormal="70" zoomScaleSheetLayoutView="70" workbookViewId="0">
      <selection activeCell="M47" sqref="M47"/>
    </sheetView>
  </sheetViews>
  <sheetFormatPr defaultColWidth="9.1796875" defaultRowHeight="20.25" customHeight="1" x14ac:dyDescent="0.3"/>
  <cols>
    <col min="1" max="1" width="5.1796875" style="2" customWidth="1"/>
    <col min="2" max="2" width="43.08984375" style="2" customWidth="1"/>
    <col min="3" max="3" width="7.26953125" style="8" customWidth="1"/>
    <col min="4" max="4" width="1.7265625" style="2" customWidth="1"/>
    <col min="5" max="5" width="13.1796875" style="2" customWidth="1"/>
    <col min="6" max="6" width="1.7265625" style="2" customWidth="1"/>
    <col min="7" max="7" width="13.54296875" style="2" customWidth="1"/>
    <col min="8" max="8" width="1.7265625" style="2" customWidth="1"/>
    <col min="9" max="9" width="12.1796875" style="2" customWidth="1"/>
    <col min="10" max="10" width="1.7265625" style="2" customWidth="1"/>
    <col min="11" max="11" width="12.54296875" style="2" customWidth="1"/>
    <col min="12" max="12" width="9.1796875" style="2"/>
    <col min="13" max="16" width="12.81640625" style="2" bestFit="1" customWidth="1"/>
    <col min="17" max="16384" width="9.1796875" style="2"/>
  </cols>
  <sheetData>
    <row r="1" spans="1:13" s="26" customFormat="1" ht="19.5" customHeight="1" x14ac:dyDescent="0.35">
      <c r="A1" s="6" t="s">
        <v>178</v>
      </c>
      <c r="B1" s="6"/>
      <c r="C1" s="8"/>
      <c r="E1" s="73"/>
      <c r="F1" s="73"/>
      <c r="G1" s="73"/>
      <c r="H1" s="59"/>
      <c r="I1" s="73"/>
      <c r="J1" s="73"/>
      <c r="K1" s="73"/>
      <c r="L1" s="59"/>
      <c r="M1" s="59"/>
    </row>
    <row r="2" spans="1:13" s="26" customFormat="1" ht="19.5" customHeight="1" x14ac:dyDescent="0.3">
      <c r="A2" s="7" t="s">
        <v>59</v>
      </c>
      <c r="B2" s="7"/>
      <c r="C2" s="14"/>
      <c r="E2" s="73"/>
      <c r="F2" s="73"/>
      <c r="G2" s="73"/>
      <c r="H2" s="59"/>
      <c r="I2" s="73"/>
      <c r="J2" s="73"/>
      <c r="K2" s="73"/>
      <c r="L2" s="59"/>
      <c r="M2" s="59"/>
    </row>
    <row r="3" spans="1:13" s="26" customFormat="1" ht="19.5" customHeight="1" x14ac:dyDescent="0.3">
      <c r="A3" s="1"/>
      <c r="B3" s="1"/>
      <c r="C3" s="8"/>
      <c r="E3" s="73"/>
      <c r="F3" s="73"/>
      <c r="G3" s="73"/>
      <c r="H3" s="59"/>
      <c r="I3" s="73"/>
      <c r="J3" s="73"/>
      <c r="K3" s="73"/>
      <c r="L3" s="59"/>
      <c r="M3" s="59"/>
    </row>
    <row r="4" spans="1:13" s="26" customFormat="1" ht="19.5" customHeight="1" x14ac:dyDescent="0.3">
      <c r="A4" s="1"/>
      <c r="B4" s="1"/>
      <c r="C4" s="146"/>
      <c r="E4" s="151" t="s">
        <v>139</v>
      </c>
      <c r="F4" s="151"/>
      <c r="G4" s="151"/>
      <c r="H4" s="59"/>
      <c r="I4" s="73"/>
      <c r="J4" s="73"/>
      <c r="K4" s="73"/>
      <c r="L4" s="59"/>
      <c r="M4" s="59"/>
    </row>
    <row r="5" spans="1:13" s="26" customFormat="1" ht="19.5" customHeight="1" x14ac:dyDescent="0.3">
      <c r="A5" s="1"/>
      <c r="B5" s="1"/>
      <c r="C5" s="146"/>
      <c r="E5" s="151" t="s">
        <v>140</v>
      </c>
      <c r="F5" s="151"/>
      <c r="G5" s="151"/>
      <c r="H5" s="59"/>
      <c r="I5" s="73"/>
      <c r="J5" s="73"/>
      <c r="K5" s="73"/>
      <c r="L5" s="59"/>
      <c r="M5" s="59"/>
    </row>
    <row r="6" spans="1:13" s="26" customFormat="1" ht="19.5" customHeight="1" x14ac:dyDescent="0.3">
      <c r="A6" s="1"/>
      <c r="B6" s="1"/>
      <c r="C6" s="146"/>
      <c r="E6" s="151" t="s">
        <v>141</v>
      </c>
      <c r="F6" s="151"/>
      <c r="G6" s="151" t="s">
        <v>122</v>
      </c>
      <c r="H6" s="59"/>
      <c r="I6" s="73"/>
      <c r="J6" s="73"/>
      <c r="K6" s="73"/>
      <c r="L6" s="59"/>
      <c r="M6" s="59"/>
    </row>
    <row r="7" spans="1:13" s="26" customFormat="1" ht="19.5" customHeight="1" x14ac:dyDescent="0.3">
      <c r="A7" s="71"/>
      <c r="B7" s="71"/>
      <c r="C7" s="32"/>
      <c r="D7" s="19"/>
      <c r="E7" s="151" t="s">
        <v>143</v>
      </c>
      <c r="F7" s="151"/>
      <c r="G7" s="151" t="s">
        <v>142</v>
      </c>
      <c r="H7" s="20"/>
      <c r="I7" s="300" t="s">
        <v>123</v>
      </c>
      <c r="J7" s="300"/>
      <c r="K7" s="300"/>
      <c r="L7" s="59"/>
      <c r="M7" s="59"/>
    </row>
    <row r="8" spans="1:13" ht="20.25" customHeight="1" x14ac:dyDescent="0.3">
      <c r="A8" s="71"/>
      <c r="B8" s="71"/>
      <c r="C8" s="32"/>
      <c r="D8" s="19"/>
      <c r="E8" s="202" t="s">
        <v>144</v>
      </c>
      <c r="F8" s="147"/>
      <c r="G8" s="202" t="s">
        <v>140</v>
      </c>
      <c r="H8" s="20"/>
      <c r="I8" s="300" t="s">
        <v>138</v>
      </c>
      <c r="J8" s="300"/>
      <c r="K8" s="300"/>
      <c r="L8" s="24"/>
      <c r="M8" s="24"/>
    </row>
    <row r="9" spans="1:13" ht="20.25" customHeight="1" x14ac:dyDescent="0.3">
      <c r="A9" s="71"/>
      <c r="B9" s="71"/>
      <c r="C9" s="32"/>
      <c r="D9" s="19"/>
      <c r="E9" s="296" t="s">
        <v>77</v>
      </c>
      <c r="F9" s="296"/>
      <c r="G9" s="296"/>
      <c r="H9" s="30"/>
      <c r="I9" s="296" t="s">
        <v>77</v>
      </c>
      <c r="J9" s="297"/>
      <c r="K9" s="297"/>
    </row>
    <row r="10" spans="1:13" s="19" customFormat="1" ht="20.25" customHeight="1" x14ac:dyDescent="0.3">
      <c r="A10" s="7"/>
      <c r="B10" s="7"/>
      <c r="C10" s="8"/>
      <c r="D10" s="2"/>
      <c r="E10" s="298" t="s">
        <v>101</v>
      </c>
      <c r="F10" s="299"/>
      <c r="G10" s="299"/>
      <c r="H10" s="58"/>
      <c r="I10" s="298" t="s">
        <v>101</v>
      </c>
      <c r="J10" s="299"/>
      <c r="K10" s="299"/>
    </row>
    <row r="11" spans="1:13" s="19" customFormat="1" ht="20.25" customHeight="1" x14ac:dyDescent="0.3">
      <c r="A11" s="2"/>
      <c r="B11" s="2"/>
      <c r="C11" s="8" t="s">
        <v>34</v>
      </c>
      <c r="D11" s="2"/>
      <c r="E11" s="198">
        <v>2020</v>
      </c>
      <c r="F11" s="198"/>
      <c r="G11" s="198">
        <v>2019</v>
      </c>
      <c r="H11"/>
      <c r="I11" s="198">
        <v>2020</v>
      </c>
      <c r="J11" s="198"/>
      <c r="K11" s="198">
        <v>2019</v>
      </c>
    </row>
    <row r="12" spans="1:13" s="19" customFormat="1" ht="20.25" customHeight="1" x14ac:dyDescent="0.3">
      <c r="A12" s="1"/>
      <c r="B12" s="1"/>
      <c r="C12" s="8"/>
      <c r="D12" s="2"/>
      <c r="E12" s="295" t="s">
        <v>52</v>
      </c>
      <c r="F12" s="295"/>
      <c r="G12" s="295"/>
      <c r="H12" s="295"/>
      <c r="I12" s="295"/>
      <c r="J12" s="295"/>
      <c r="K12" s="295"/>
    </row>
    <row r="13" spans="1:13" s="19" customFormat="1" ht="20.25" customHeight="1" x14ac:dyDescent="0.3">
      <c r="A13" s="9" t="s">
        <v>145</v>
      </c>
      <c r="B13" s="9"/>
      <c r="C13" s="8">
        <v>4</v>
      </c>
      <c r="D13" s="26"/>
      <c r="E13" s="29"/>
      <c r="F13" s="29"/>
      <c r="G13" s="29"/>
      <c r="H13" s="26"/>
      <c r="I13" s="29"/>
      <c r="J13" s="29"/>
      <c r="K13" s="29"/>
    </row>
    <row r="14" spans="1:13" s="19" customFormat="1" ht="20.25" customHeight="1" x14ac:dyDescent="0.3">
      <c r="A14" s="2" t="s">
        <v>48</v>
      </c>
      <c r="B14" s="9"/>
      <c r="C14" s="8" t="s">
        <v>14</v>
      </c>
      <c r="D14" s="26"/>
      <c r="E14" s="29"/>
      <c r="F14" s="29"/>
      <c r="G14" s="29"/>
      <c r="H14" s="26"/>
      <c r="I14" s="29"/>
      <c r="J14" s="29"/>
      <c r="K14" s="29"/>
    </row>
    <row r="15" spans="1:13" s="19" customFormat="1" ht="20.25" customHeight="1" x14ac:dyDescent="0.3">
      <c r="A15" s="22" t="s">
        <v>49</v>
      </c>
      <c r="B15" s="26"/>
      <c r="C15" s="8"/>
      <c r="D15" s="26"/>
      <c r="E15" s="187">
        <v>220384</v>
      </c>
      <c r="F15" s="34"/>
      <c r="G15" s="187">
        <v>0</v>
      </c>
      <c r="H15" s="26"/>
      <c r="I15" s="187">
        <v>220384</v>
      </c>
      <c r="J15" s="34"/>
      <c r="K15" s="187">
        <v>0</v>
      </c>
    </row>
    <row r="16" spans="1:13" s="19" customFormat="1" ht="20.25" customHeight="1" x14ac:dyDescent="0.3">
      <c r="A16" s="26" t="s">
        <v>29</v>
      </c>
      <c r="B16" s="26"/>
      <c r="C16" s="8"/>
      <c r="D16" s="26"/>
      <c r="E16" s="27">
        <v>155731</v>
      </c>
      <c r="F16" s="34"/>
      <c r="G16" s="27">
        <v>160112</v>
      </c>
      <c r="H16" s="26"/>
      <c r="I16" s="27">
        <v>155731</v>
      </c>
      <c r="J16" s="34"/>
      <c r="K16" s="27">
        <v>160112</v>
      </c>
    </row>
    <row r="17" spans="1:11" s="19" customFormat="1" ht="20.25" customHeight="1" x14ac:dyDescent="0.3">
      <c r="A17" s="26" t="s">
        <v>36</v>
      </c>
      <c r="B17" s="26"/>
      <c r="C17" s="8"/>
      <c r="D17" s="26"/>
      <c r="E17" s="27">
        <v>6710</v>
      </c>
      <c r="F17" s="37"/>
      <c r="G17" s="27">
        <v>7373</v>
      </c>
      <c r="H17" s="26"/>
      <c r="I17" s="27">
        <v>6710</v>
      </c>
      <c r="J17" s="37"/>
      <c r="K17" s="27">
        <v>7348</v>
      </c>
    </row>
    <row r="18" spans="1:11" ht="20.25" customHeight="1" x14ac:dyDescent="0.3">
      <c r="A18" s="22" t="s">
        <v>57</v>
      </c>
      <c r="B18" s="26"/>
      <c r="D18" s="26"/>
      <c r="E18" s="27">
        <v>6127</v>
      </c>
      <c r="F18" s="37"/>
      <c r="G18" s="27">
        <v>9957</v>
      </c>
      <c r="H18" s="26"/>
      <c r="I18" s="27">
        <v>6127</v>
      </c>
      <c r="J18" s="37"/>
      <c r="K18" s="27">
        <v>9957</v>
      </c>
    </row>
    <row r="19" spans="1:11" ht="20.25" customHeight="1" x14ac:dyDescent="0.3">
      <c r="A19" s="22" t="s">
        <v>146</v>
      </c>
      <c r="B19" s="26"/>
      <c r="D19" s="26"/>
      <c r="E19" s="27">
        <v>10735</v>
      </c>
      <c r="F19" s="37"/>
      <c r="G19" s="27">
        <v>10078</v>
      </c>
      <c r="H19" s="26"/>
      <c r="I19" s="27">
        <v>10735</v>
      </c>
      <c r="J19" s="37"/>
      <c r="K19" s="27">
        <v>10078</v>
      </c>
    </row>
    <row r="20" spans="1:11" s="19" customFormat="1" ht="20.25" customHeight="1" x14ac:dyDescent="0.3">
      <c r="A20" s="25" t="s">
        <v>81</v>
      </c>
      <c r="B20" s="30"/>
      <c r="C20" s="32"/>
      <c r="D20" s="30"/>
      <c r="E20" s="27">
        <v>1189</v>
      </c>
      <c r="F20" s="65"/>
      <c r="G20" s="27">
        <v>1765</v>
      </c>
      <c r="H20" s="30"/>
      <c r="I20" s="27">
        <v>1189</v>
      </c>
      <c r="J20" s="65"/>
      <c r="K20" s="27">
        <v>121749</v>
      </c>
    </row>
    <row r="21" spans="1:11" s="26" customFormat="1" ht="20.25" customHeight="1" x14ac:dyDescent="0.3">
      <c r="A21" s="26" t="s">
        <v>2</v>
      </c>
      <c r="C21" s="8"/>
      <c r="E21" s="39">
        <v>8788</v>
      </c>
      <c r="F21" s="37"/>
      <c r="G21" s="39">
        <v>8109</v>
      </c>
      <c r="I21" s="39">
        <v>8788</v>
      </c>
      <c r="J21" s="37"/>
      <c r="K21" s="39">
        <v>8048</v>
      </c>
    </row>
    <row r="22" spans="1:11" s="26" customFormat="1" ht="20.25" customHeight="1" x14ac:dyDescent="0.3">
      <c r="A22" s="1" t="s">
        <v>147</v>
      </c>
      <c r="B22" s="1"/>
      <c r="C22" s="8"/>
      <c r="E22" s="40">
        <f>SUM(E15:E21)</f>
        <v>409664</v>
      </c>
      <c r="F22" s="41"/>
      <c r="G22" s="40">
        <f>SUM(G15:G21)</f>
        <v>197394</v>
      </c>
      <c r="I22" s="40">
        <f>SUM(I15:I21)</f>
        <v>409664</v>
      </c>
      <c r="J22" s="41"/>
      <c r="K22" s="40">
        <f>SUM(K15:K21)</f>
        <v>317292</v>
      </c>
    </row>
    <row r="23" spans="1:11" s="26" customFormat="1" ht="11.25" customHeight="1" x14ac:dyDescent="0.3">
      <c r="C23" s="146"/>
      <c r="E23" s="37"/>
      <c r="F23" s="37"/>
      <c r="G23" s="37"/>
      <c r="I23" s="37"/>
      <c r="J23" s="37"/>
      <c r="K23" s="37"/>
    </row>
    <row r="24" spans="1:11" s="26" customFormat="1" ht="20.25" customHeight="1" x14ac:dyDescent="0.3">
      <c r="A24" s="9" t="s">
        <v>20</v>
      </c>
      <c r="B24" s="9"/>
      <c r="C24" s="8"/>
      <c r="E24" s="37"/>
      <c r="F24" s="37"/>
      <c r="G24" s="37"/>
      <c r="I24" s="37"/>
      <c r="J24" s="37"/>
      <c r="K24" s="37"/>
    </row>
    <row r="25" spans="1:11" s="26" customFormat="1" ht="20.25" customHeight="1" x14ac:dyDescent="0.3">
      <c r="A25" s="26" t="s">
        <v>30</v>
      </c>
      <c r="C25" s="8"/>
      <c r="E25" s="187">
        <v>199796</v>
      </c>
      <c r="F25" s="37"/>
      <c r="G25" s="187">
        <v>0</v>
      </c>
      <c r="I25" s="187">
        <v>199796</v>
      </c>
      <c r="J25" s="37"/>
      <c r="K25" s="187">
        <v>0</v>
      </c>
    </row>
    <row r="26" spans="1:11" s="26" customFormat="1" ht="20.25" customHeight="1" x14ac:dyDescent="0.3">
      <c r="A26" s="26" t="s">
        <v>47</v>
      </c>
      <c r="C26" s="8"/>
      <c r="E26" s="96">
        <v>77888</v>
      </c>
      <c r="F26" s="37"/>
      <c r="G26" s="96">
        <v>80068</v>
      </c>
      <c r="I26" s="27">
        <v>77888</v>
      </c>
      <c r="J26" s="37"/>
      <c r="K26" s="27">
        <v>80068</v>
      </c>
    </row>
    <row r="27" spans="1:11" s="26" customFormat="1" ht="20.25" customHeight="1" x14ac:dyDescent="0.3">
      <c r="A27" s="26" t="s">
        <v>148</v>
      </c>
      <c r="C27" s="8"/>
      <c r="E27" s="27">
        <v>15068</v>
      </c>
      <c r="F27" s="37"/>
      <c r="G27" s="27">
        <v>2264</v>
      </c>
      <c r="I27" s="27">
        <v>15068</v>
      </c>
      <c r="J27" s="37"/>
      <c r="K27" s="27">
        <v>2264</v>
      </c>
    </row>
    <row r="28" spans="1:11" s="26" customFormat="1" ht="20.25" customHeight="1" x14ac:dyDescent="0.3">
      <c r="A28" s="26" t="s">
        <v>39</v>
      </c>
      <c r="C28" s="8"/>
      <c r="E28" s="27">
        <v>45042</v>
      </c>
      <c r="F28" s="37"/>
      <c r="G28" s="27">
        <v>56685</v>
      </c>
      <c r="I28" s="27">
        <v>45042</v>
      </c>
      <c r="J28" s="37"/>
      <c r="K28" s="27">
        <v>56684</v>
      </c>
    </row>
    <row r="29" spans="1:11" s="26" customFormat="1" ht="20.25" customHeight="1" x14ac:dyDescent="0.3">
      <c r="A29" s="1" t="s">
        <v>21</v>
      </c>
      <c r="B29" s="1"/>
      <c r="C29" s="8"/>
      <c r="E29" s="40">
        <f>SUM(E25:E28)</f>
        <v>337794</v>
      </c>
      <c r="F29" s="41"/>
      <c r="G29" s="40">
        <f>SUM(G25:G28)</f>
        <v>139017</v>
      </c>
      <c r="I29" s="40">
        <f>SUM(I25:I28)</f>
        <v>337794</v>
      </c>
      <c r="J29" s="41"/>
      <c r="K29" s="40">
        <f>SUM(K25:K28)</f>
        <v>139016</v>
      </c>
    </row>
    <row r="30" spans="1:11" s="26" customFormat="1" ht="11.25" customHeight="1" x14ac:dyDescent="0.3">
      <c r="C30" s="146"/>
      <c r="E30" s="78"/>
      <c r="F30" s="78"/>
      <c r="G30" s="78"/>
      <c r="H30" s="59"/>
      <c r="I30" s="78"/>
      <c r="J30" s="78"/>
      <c r="K30" s="78"/>
    </row>
    <row r="31" spans="1:11" s="26" customFormat="1" ht="20.5" customHeight="1" x14ac:dyDescent="0.3">
      <c r="A31" s="209" t="s">
        <v>197</v>
      </c>
      <c r="C31" s="200"/>
      <c r="E31" s="240">
        <f>E22-E29</f>
        <v>71870</v>
      </c>
      <c r="F31" s="78"/>
      <c r="G31" s="240">
        <f>G22-G29</f>
        <v>58377</v>
      </c>
      <c r="H31" s="59"/>
      <c r="I31" s="240">
        <f>I22-I29</f>
        <v>71870</v>
      </c>
      <c r="J31" s="78"/>
      <c r="K31" s="240">
        <f>K22-K29</f>
        <v>178276</v>
      </c>
    </row>
    <row r="32" spans="1:11" s="26" customFormat="1" ht="20.25" customHeight="1" x14ac:dyDescent="0.3">
      <c r="A32" s="30" t="s">
        <v>40</v>
      </c>
      <c r="B32" s="30"/>
      <c r="C32" s="8"/>
      <c r="E32" s="35">
        <v>-282</v>
      </c>
      <c r="F32" s="37"/>
      <c r="G32" s="35">
        <v>-413</v>
      </c>
      <c r="I32" s="35">
        <v>-282</v>
      </c>
      <c r="J32" s="37"/>
      <c r="K32" s="35">
        <v>-413</v>
      </c>
    </row>
    <row r="33" spans="1:11" s="26" customFormat="1" ht="20.25" customHeight="1" x14ac:dyDescent="0.3">
      <c r="A33" t="s">
        <v>199</v>
      </c>
      <c r="B33" s="30"/>
      <c r="E33" s="35"/>
      <c r="F33" s="37"/>
      <c r="G33" s="35"/>
      <c r="I33" s="35"/>
      <c r="J33" s="37"/>
      <c r="K33" s="35"/>
    </row>
    <row r="34" spans="1:11" s="26" customFormat="1" ht="20.25" customHeight="1" x14ac:dyDescent="0.3">
      <c r="A34" t="s">
        <v>198</v>
      </c>
      <c r="B34" s="30"/>
      <c r="C34" s="200"/>
      <c r="D34" s="30"/>
      <c r="E34" s="90">
        <v>11177</v>
      </c>
      <c r="F34" s="77"/>
      <c r="G34" s="90">
        <v>-15006</v>
      </c>
      <c r="H34" s="30"/>
      <c r="I34" s="237">
        <v>0</v>
      </c>
      <c r="J34" s="77"/>
      <c r="K34" s="237">
        <v>0</v>
      </c>
    </row>
    <row r="35" spans="1:11" s="26" customFormat="1" ht="20.25" customHeight="1" x14ac:dyDescent="0.3">
      <c r="A35" s="1" t="s">
        <v>149</v>
      </c>
      <c r="C35" s="8"/>
      <c r="E35" s="241">
        <f>E31+E32+E34</f>
        <v>82765</v>
      </c>
      <c r="F35" s="39"/>
      <c r="G35" s="241">
        <f>G31+G32+G34</f>
        <v>42958</v>
      </c>
      <c r="H35" s="30"/>
      <c r="I35" s="241">
        <f>I31+I32+I34</f>
        <v>71588</v>
      </c>
      <c r="J35" s="37"/>
      <c r="K35" s="241">
        <f>K31+K32+K34</f>
        <v>177863</v>
      </c>
    </row>
    <row r="36" spans="1:11" s="26" customFormat="1" ht="20.25" customHeight="1" x14ac:dyDescent="0.3">
      <c r="A36" s="25" t="s">
        <v>150</v>
      </c>
      <c r="B36" s="30"/>
      <c r="C36" s="32">
        <v>9</v>
      </c>
      <c r="D36" s="30"/>
      <c r="E36" s="36">
        <v>6021</v>
      </c>
      <c r="F36" s="39"/>
      <c r="G36" s="36">
        <v>1770</v>
      </c>
      <c r="H36" s="30"/>
      <c r="I36" s="36">
        <v>6021</v>
      </c>
      <c r="J36" s="39"/>
      <c r="K36" s="36">
        <v>1770</v>
      </c>
    </row>
    <row r="37" spans="1:11" s="26" customFormat="1" ht="20.25" customHeight="1" x14ac:dyDescent="0.3">
      <c r="A37" s="1" t="s">
        <v>95</v>
      </c>
      <c r="B37" s="1"/>
      <c r="C37" s="8"/>
      <c r="E37" s="68">
        <f>E35-E36</f>
        <v>76744</v>
      </c>
      <c r="F37" s="63"/>
      <c r="G37" s="68">
        <f>G35-G36</f>
        <v>41188</v>
      </c>
      <c r="H37" s="69"/>
      <c r="I37" s="68">
        <f>I35-I36</f>
        <v>65567</v>
      </c>
      <c r="J37" s="63"/>
      <c r="K37" s="68">
        <f>K35-K36</f>
        <v>176093</v>
      </c>
    </row>
    <row r="38" spans="1:11" s="30" customFormat="1" ht="11.25" customHeight="1" x14ac:dyDescent="0.3">
      <c r="C38" s="148"/>
      <c r="E38" s="39"/>
      <c r="F38" s="39"/>
      <c r="G38" s="39"/>
      <c r="I38" s="39"/>
      <c r="J38" s="39"/>
      <c r="K38" s="39"/>
    </row>
    <row r="39" spans="1:11" s="30" customFormat="1" ht="20.25" customHeight="1" x14ac:dyDescent="0.3">
      <c r="A39" s="20" t="s">
        <v>45</v>
      </c>
      <c r="B39" s="20"/>
      <c r="C39" s="188"/>
      <c r="D39" s="26"/>
      <c r="E39" s="67"/>
      <c r="F39" s="46"/>
      <c r="G39" s="67"/>
      <c r="H39" s="59"/>
      <c r="I39" s="67"/>
      <c r="J39" s="46"/>
      <c r="K39" s="67"/>
    </row>
    <row r="40" spans="1:11" s="30" customFormat="1" ht="20.25" customHeight="1" x14ac:dyDescent="0.3">
      <c r="A40" s="137" t="s">
        <v>229</v>
      </c>
      <c r="B40" s="20"/>
      <c r="C40" s="188"/>
      <c r="D40" s="26"/>
      <c r="E40" s="67"/>
      <c r="F40" s="46"/>
      <c r="G40" s="67"/>
      <c r="H40" s="59"/>
      <c r="I40" s="67"/>
      <c r="J40" s="46"/>
      <c r="K40" s="67"/>
    </row>
    <row r="41" spans="1:11" s="30" customFormat="1" ht="20.25" customHeight="1" x14ac:dyDescent="0.3">
      <c r="A41" s="137" t="s">
        <v>230</v>
      </c>
      <c r="B41" s="20"/>
      <c r="C41" s="292"/>
      <c r="D41" s="26"/>
      <c r="E41" s="67"/>
      <c r="F41" s="46"/>
      <c r="G41" s="67"/>
      <c r="H41" s="59"/>
      <c r="I41" s="67"/>
      <c r="J41" s="46"/>
      <c r="K41" s="67"/>
    </row>
    <row r="42" spans="1:11" s="30" customFormat="1" ht="20.25" customHeight="1" x14ac:dyDescent="0.3">
      <c r="A42" s="30" t="s">
        <v>168</v>
      </c>
      <c r="B42" s="20"/>
      <c r="C42" s="188"/>
      <c r="D42" s="26"/>
      <c r="E42" s="289">
        <v>0</v>
      </c>
      <c r="F42" s="46"/>
      <c r="G42" s="183">
        <v>-3174</v>
      </c>
      <c r="H42" s="59"/>
      <c r="I42" s="289">
        <v>0</v>
      </c>
      <c r="J42" s="46"/>
      <c r="K42" s="183">
        <v>-3174</v>
      </c>
    </row>
    <row r="43" spans="1:11" s="30" customFormat="1" ht="20.25" customHeight="1" x14ac:dyDescent="0.3">
      <c r="A43" s="30" t="s">
        <v>176</v>
      </c>
      <c r="B43" s="20"/>
      <c r="C43" s="192"/>
      <c r="D43" s="26"/>
      <c r="E43" s="183"/>
      <c r="F43" s="46"/>
      <c r="G43" s="183"/>
      <c r="H43" s="59"/>
      <c r="I43" s="183"/>
      <c r="J43" s="46"/>
      <c r="K43" s="183"/>
    </row>
    <row r="44" spans="1:11" s="30" customFormat="1" ht="20.25" customHeight="1" x14ac:dyDescent="0.3">
      <c r="A44" s="30" t="s">
        <v>227</v>
      </c>
      <c r="B44" s="20"/>
      <c r="C44" s="188"/>
      <c r="D44" s="26"/>
      <c r="E44" s="237">
        <v>0</v>
      </c>
      <c r="F44" s="46"/>
      <c r="G44" s="184">
        <v>635</v>
      </c>
      <c r="H44" s="59"/>
      <c r="I44" s="237">
        <v>0</v>
      </c>
      <c r="J44" s="46"/>
      <c r="K44" s="184">
        <v>635</v>
      </c>
    </row>
    <row r="45" spans="1:11" s="26" customFormat="1" ht="20.25" customHeight="1" x14ac:dyDescent="0.3">
      <c r="A45" s="20" t="s">
        <v>75</v>
      </c>
      <c r="B45" s="20"/>
      <c r="C45" s="188"/>
      <c r="E45" s="67"/>
      <c r="F45" s="46"/>
      <c r="G45" s="67"/>
      <c r="H45" s="59"/>
      <c r="I45" s="67"/>
      <c r="J45" s="46"/>
      <c r="K45" s="67"/>
    </row>
    <row r="46" spans="1:11" s="26" customFormat="1" ht="20.25" customHeight="1" x14ac:dyDescent="0.3">
      <c r="A46" s="20" t="s">
        <v>76</v>
      </c>
      <c r="B46" s="20"/>
      <c r="C46" s="188"/>
      <c r="E46" s="172">
        <f>SUM(E42:E44)</f>
        <v>0</v>
      </c>
      <c r="F46" s="113"/>
      <c r="G46" s="172">
        <f>SUM(G42:G44)</f>
        <v>-2539</v>
      </c>
      <c r="H46" s="185"/>
      <c r="I46" s="172">
        <f>SUM(I42:I44)</f>
        <v>0</v>
      </c>
      <c r="J46" s="63"/>
      <c r="K46" s="172">
        <f>SUM(K42:K44)</f>
        <v>-2539</v>
      </c>
    </row>
    <row r="47" spans="1:11" s="30" customFormat="1" ht="20.25" customHeight="1" thickBot="1" x14ac:dyDescent="0.35">
      <c r="A47" s="20" t="s">
        <v>54</v>
      </c>
      <c r="B47" s="20"/>
      <c r="C47" s="188"/>
      <c r="D47" s="26"/>
      <c r="E47" s="72">
        <f>'PL-5'!E37+'PL-5'!E46</f>
        <v>76744</v>
      </c>
      <c r="F47" s="41"/>
      <c r="G47" s="72">
        <f>'PL-5'!G37+'PL-5'!G46</f>
        <v>38649</v>
      </c>
      <c r="H47" s="26"/>
      <c r="I47" s="72">
        <f>'PL-5'!I37+'PL-5'!I46</f>
        <v>65567</v>
      </c>
      <c r="J47" s="41"/>
      <c r="K47" s="72">
        <f>'PL-5'!K37+'PL-5'!K46</f>
        <v>173554</v>
      </c>
    </row>
    <row r="48" spans="1:11" s="26" customFormat="1" ht="11.25" customHeight="1" thickTop="1" x14ac:dyDescent="0.3">
      <c r="A48" s="20"/>
      <c r="B48" s="20"/>
      <c r="C48" s="188"/>
      <c r="E48" s="70"/>
      <c r="F48" s="150"/>
      <c r="G48" s="70"/>
      <c r="H48" s="152"/>
      <c r="I48" s="70"/>
      <c r="J48" s="150"/>
      <c r="K48" s="70"/>
    </row>
    <row r="49" spans="1:12" s="26" customFormat="1" ht="20.25" customHeight="1" x14ac:dyDescent="0.3">
      <c r="A49" s="22"/>
      <c r="B49" s="1"/>
      <c r="C49" s="31"/>
      <c r="E49" s="97"/>
      <c r="F49" s="54"/>
      <c r="G49" s="97"/>
      <c r="H49" s="30"/>
      <c r="I49" s="97"/>
      <c r="J49" s="54"/>
      <c r="K49" s="97"/>
    </row>
    <row r="50" spans="1:12" ht="20.149999999999999" customHeight="1" x14ac:dyDescent="0.3"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20.25" customHeight="1" x14ac:dyDescent="0.3">
      <c r="D51" s="24"/>
      <c r="E51" s="24"/>
      <c r="F51" s="24"/>
      <c r="G51" s="24"/>
      <c r="H51" s="24"/>
      <c r="I51" s="24"/>
      <c r="J51" s="24"/>
      <c r="K51" s="24"/>
    </row>
  </sheetData>
  <mergeCells count="7">
    <mergeCell ref="E12:K12"/>
    <mergeCell ref="I9:K9"/>
    <mergeCell ref="E10:G10"/>
    <mergeCell ref="I7:K7"/>
    <mergeCell ref="I8:K8"/>
    <mergeCell ref="I10:K10"/>
    <mergeCell ref="E9:G9"/>
  </mergeCells>
  <phoneticPr fontId="4" type="noConversion"/>
  <pageMargins left="0.8" right="0.8" top="0.48" bottom="0.5" header="0.5" footer="0.5"/>
  <pageSetup paperSize="9" scale="76" firstPageNumber="5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8BD33-BD19-4CA2-AE2E-FA0F8B328C2D}">
  <sheetPr>
    <pageSetUpPr fitToPage="1"/>
  </sheetPr>
  <dimension ref="A1:M81"/>
  <sheetViews>
    <sheetView view="pageBreakPreview" topLeftCell="A4" zoomScale="55" zoomScaleNormal="100" zoomScaleSheetLayoutView="55" workbookViewId="0">
      <selection activeCell="K23" sqref="K23"/>
    </sheetView>
  </sheetViews>
  <sheetFormatPr defaultColWidth="9.1796875" defaultRowHeight="14" x14ac:dyDescent="0.3"/>
  <cols>
    <col min="1" max="1" width="5.1796875" style="2" customWidth="1"/>
    <col min="2" max="2" width="40" style="2" customWidth="1"/>
    <col min="3" max="3" width="7.26953125" style="188" customWidth="1"/>
    <col min="4" max="4" width="1.7265625" style="2" customWidth="1"/>
    <col min="5" max="5" width="13.1796875" style="2" customWidth="1"/>
    <col min="6" max="6" width="1.7265625" style="2" customWidth="1"/>
    <col min="7" max="7" width="13.54296875" style="2" customWidth="1"/>
    <col min="8" max="8" width="1.7265625" style="2" customWidth="1"/>
    <col min="9" max="9" width="12.1796875" style="2" customWidth="1"/>
    <col min="10" max="10" width="1.7265625" style="2" customWidth="1"/>
    <col min="11" max="11" width="12.54296875" style="2" customWidth="1"/>
    <col min="12" max="12" width="9.1796875" style="2"/>
    <col min="13" max="16" width="12.81640625" style="2" bestFit="1" customWidth="1"/>
    <col min="17" max="16384" width="9.1796875" style="2"/>
  </cols>
  <sheetData>
    <row r="1" spans="1:13" s="26" customFormat="1" ht="19.5" customHeight="1" x14ac:dyDescent="0.35">
      <c r="A1" s="6" t="s">
        <v>178</v>
      </c>
      <c r="B1" s="6"/>
      <c r="C1" s="188"/>
      <c r="E1" s="73"/>
      <c r="F1" s="73"/>
      <c r="G1" s="73"/>
      <c r="H1" s="59"/>
      <c r="I1" s="73"/>
      <c r="J1" s="73"/>
      <c r="K1" s="73"/>
      <c r="L1" s="59"/>
      <c r="M1" s="59"/>
    </row>
    <row r="2" spans="1:13" s="26" customFormat="1" ht="19.5" customHeight="1" x14ac:dyDescent="0.3">
      <c r="A2" s="7" t="s">
        <v>59</v>
      </c>
      <c r="B2" s="7"/>
      <c r="C2" s="14"/>
      <c r="E2" s="73"/>
      <c r="F2" s="73"/>
      <c r="G2" s="73"/>
      <c r="H2" s="59"/>
      <c r="I2" s="73"/>
      <c r="J2" s="73"/>
      <c r="K2" s="73"/>
      <c r="L2" s="59"/>
      <c r="M2" s="59"/>
    </row>
    <row r="3" spans="1:13" s="26" customFormat="1" ht="19.5" customHeight="1" x14ac:dyDescent="0.3">
      <c r="A3" s="1"/>
      <c r="B3" s="1"/>
      <c r="C3" s="188"/>
      <c r="E3" s="73"/>
      <c r="F3" s="73"/>
      <c r="G3" s="73"/>
      <c r="H3" s="59"/>
      <c r="I3" s="73"/>
      <c r="J3" s="73"/>
      <c r="K3" s="73"/>
      <c r="L3" s="59"/>
      <c r="M3" s="59"/>
    </row>
    <row r="4" spans="1:13" s="26" customFormat="1" ht="19.5" customHeight="1" x14ac:dyDescent="0.3">
      <c r="A4" s="1"/>
      <c r="B4" s="1"/>
      <c r="C4" s="188"/>
      <c r="E4" s="151" t="s">
        <v>139</v>
      </c>
      <c r="F4" s="151"/>
      <c r="G4" s="151"/>
      <c r="H4" s="59"/>
      <c r="I4" s="73"/>
      <c r="J4" s="73"/>
      <c r="K4" s="73"/>
      <c r="L4" s="59"/>
      <c r="M4" s="59"/>
    </row>
    <row r="5" spans="1:13" s="26" customFormat="1" ht="19.5" customHeight="1" x14ac:dyDescent="0.3">
      <c r="A5" s="1"/>
      <c r="B5" s="1"/>
      <c r="C5" s="188"/>
      <c r="E5" s="151" t="s">
        <v>140</v>
      </c>
      <c r="F5" s="151"/>
      <c r="G5" s="151"/>
      <c r="H5" s="59"/>
      <c r="I5" s="73"/>
      <c r="J5" s="73"/>
      <c r="K5" s="73"/>
      <c r="L5" s="59"/>
      <c r="M5" s="59"/>
    </row>
    <row r="6" spans="1:13" s="26" customFormat="1" ht="19.5" customHeight="1" x14ac:dyDescent="0.3">
      <c r="A6" s="1"/>
      <c r="B6" s="1"/>
      <c r="C6" s="188"/>
      <c r="E6" s="151" t="s">
        <v>141</v>
      </c>
      <c r="F6" s="151"/>
      <c r="G6" s="151" t="s">
        <v>122</v>
      </c>
      <c r="H6" s="59"/>
      <c r="I6" s="73"/>
      <c r="J6" s="73"/>
      <c r="K6" s="73"/>
      <c r="L6" s="59"/>
      <c r="M6" s="59"/>
    </row>
    <row r="7" spans="1:13" s="26" customFormat="1" ht="19.5" customHeight="1" x14ac:dyDescent="0.3">
      <c r="A7" s="71"/>
      <c r="B7" s="71"/>
      <c r="C7" s="189"/>
      <c r="D7" s="19"/>
      <c r="E7" s="151" t="s">
        <v>143</v>
      </c>
      <c r="F7" s="151"/>
      <c r="G7" s="151" t="s">
        <v>142</v>
      </c>
      <c r="H7" s="20"/>
      <c r="I7" s="300" t="s">
        <v>123</v>
      </c>
      <c r="J7" s="300"/>
      <c r="K7" s="300"/>
      <c r="L7" s="59"/>
      <c r="M7" s="59"/>
    </row>
    <row r="8" spans="1:13" ht="20.25" customHeight="1" x14ac:dyDescent="0.3">
      <c r="A8" s="71"/>
      <c r="B8" s="71"/>
      <c r="C8" s="189"/>
      <c r="D8" s="19"/>
      <c r="E8" s="202" t="s">
        <v>144</v>
      </c>
      <c r="F8" s="202"/>
      <c r="G8" s="202" t="s">
        <v>140</v>
      </c>
      <c r="H8" s="20"/>
      <c r="I8" s="300" t="s">
        <v>138</v>
      </c>
      <c r="J8" s="300"/>
      <c r="K8" s="300"/>
      <c r="L8" s="24"/>
      <c r="M8" s="24"/>
    </row>
    <row r="9" spans="1:13" ht="20.25" customHeight="1" x14ac:dyDescent="0.3">
      <c r="A9" s="71"/>
      <c r="B9" s="71"/>
      <c r="C9" s="189"/>
      <c r="D9" s="19"/>
      <c r="E9" s="296" t="s">
        <v>77</v>
      </c>
      <c r="F9" s="296"/>
      <c r="G9" s="296"/>
      <c r="H9" s="30"/>
      <c r="I9" s="296" t="s">
        <v>77</v>
      </c>
      <c r="J9" s="297"/>
      <c r="K9" s="297"/>
    </row>
    <row r="10" spans="1:13" s="19" customFormat="1" ht="20.25" customHeight="1" x14ac:dyDescent="0.3">
      <c r="A10" s="7"/>
      <c r="B10" s="7"/>
      <c r="C10" s="188"/>
      <c r="D10" s="2"/>
      <c r="E10" s="298" t="s">
        <v>101</v>
      </c>
      <c r="F10" s="299"/>
      <c r="G10" s="299"/>
      <c r="H10" s="58"/>
      <c r="I10" s="298" t="s">
        <v>101</v>
      </c>
      <c r="J10" s="299"/>
      <c r="K10" s="299"/>
    </row>
    <row r="11" spans="1:13" s="19" customFormat="1" ht="20.25" customHeight="1" x14ac:dyDescent="0.3">
      <c r="A11" s="2"/>
      <c r="B11" s="2"/>
      <c r="C11" s="188"/>
      <c r="D11" s="2"/>
      <c r="E11" s="198">
        <v>2020</v>
      </c>
      <c r="F11" s="198"/>
      <c r="G11" s="198">
        <v>2019</v>
      </c>
      <c r="H11"/>
      <c r="I11" s="198">
        <v>2020</v>
      </c>
      <c r="J11" s="198"/>
      <c r="K11" s="198">
        <v>2019</v>
      </c>
    </row>
    <row r="12" spans="1:13" s="19" customFormat="1" ht="20.25" customHeight="1" x14ac:dyDescent="0.3">
      <c r="A12" s="1"/>
      <c r="B12" s="1"/>
      <c r="C12" s="188"/>
      <c r="D12" s="2"/>
      <c r="E12" s="295" t="s">
        <v>52</v>
      </c>
      <c r="F12" s="295"/>
      <c r="G12" s="295"/>
      <c r="H12" s="295"/>
      <c r="I12" s="295"/>
      <c r="J12" s="295"/>
      <c r="K12" s="295"/>
    </row>
    <row r="13" spans="1:13" s="26" customFormat="1" ht="20.25" customHeight="1" x14ac:dyDescent="0.3">
      <c r="A13" s="20" t="s">
        <v>170</v>
      </c>
      <c r="B13" s="20"/>
      <c r="C13" s="189"/>
      <c r="E13" s="153"/>
      <c r="F13" s="42"/>
      <c r="G13" s="42"/>
      <c r="H13" s="59"/>
      <c r="I13" s="62"/>
      <c r="J13" s="42"/>
      <c r="K13" s="150"/>
    </row>
    <row r="14" spans="1:13" s="26" customFormat="1" ht="20.25" customHeight="1" x14ac:dyDescent="0.3">
      <c r="A14" s="30" t="s">
        <v>151</v>
      </c>
      <c r="B14" s="30"/>
      <c r="C14" s="188"/>
      <c r="E14" s="135">
        <f>'PL-5'!E37</f>
        <v>76744</v>
      </c>
      <c r="F14" s="47"/>
      <c r="G14" s="135">
        <f>'PL-5'!G37</f>
        <v>41188</v>
      </c>
      <c r="I14" s="135">
        <f>'PL-5'!I37</f>
        <v>65567</v>
      </c>
      <c r="J14" s="47"/>
      <c r="K14" s="135">
        <f>'PL-5'!K37</f>
        <v>176093</v>
      </c>
    </row>
    <row r="15" spans="1:13" s="26" customFormat="1" ht="20.25" customHeight="1" x14ac:dyDescent="0.3">
      <c r="A15" s="30" t="s">
        <v>152</v>
      </c>
      <c r="B15" s="30"/>
      <c r="C15" s="188"/>
      <c r="E15" s="145">
        <v>0</v>
      </c>
      <c r="F15" s="41"/>
      <c r="G15" s="145">
        <v>0</v>
      </c>
      <c r="I15" s="145">
        <v>0</v>
      </c>
      <c r="J15" s="41"/>
      <c r="K15" s="145">
        <v>0</v>
      </c>
    </row>
    <row r="16" spans="1:13" s="26" customFormat="1" ht="20.25" customHeight="1" thickBot="1" x14ac:dyDescent="0.35">
      <c r="A16" s="20" t="s">
        <v>95</v>
      </c>
      <c r="B16" s="20"/>
      <c r="C16" s="188"/>
      <c r="E16" s="154">
        <f>SUM(E14:E15)</f>
        <v>76744</v>
      </c>
      <c r="F16" s="41"/>
      <c r="G16" s="154">
        <f>SUM(G14:G15)</f>
        <v>41188</v>
      </c>
      <c r="I16" s="154">
        <f>SUM(I14:I15)</f>
        <v>65567</v>
      </c>
      <c r="J16" s="41"/>
      <c r="K16" s="154">
        <f>SUM(K14:K15)</f>
        <v>176093</v>
      </c>
    </row>
    <row r="17" spans="1:12" s="26" customFormat="1" ht="11.25" customHeight="1" thickTop="1" x14ac:dyDescent="0.3">
      <c r="A17" s="1"/>
      <c r="B17" s="1"/>
      <c r="C17" s="188"/>
      <c r="E17" s="43"/>
      <c r="F17" s="44"/>
      <c r="G17" s="43"/>
      <c r="I17" s="43"/>
      <c r="J17" s="44"/>
      <c r="K17" s="43"/>
    </row>
    <row r="18" spans="1:12" s="26" customFormat="1" ht="20.25" customHeight="1" x14ac:dyDescent="0.3">
      <c r="A18" s="20" t="s">
        <v>171</v>
      </c>
      <c r="B18" s="20"/>
      <c r="C18" s="189"/>
      <c r="E18" s="153"/>
      <c r="F18" s="42"/>
      <c r="G18" s="153"/>
      <c r="H18" s="59"/>
      <c r="I18" s="62"/>
      <c r="J18" s="42"/>
      <c r="K18" s="62"/>
    </row>
    <row r="19" spans="1:12" s="26" customFormat="1" ht="20.25" customHeight="1" x14ac:dyDescent="0.3">
      <c r="A19" s="30" t="s">
        <v>151</v>
      </c>
      <c r="B19" s="30"/>
      <c r="C19" s="188"/>
      <c r="E19" s="135">
        <f>'PL-5'!E47</f>
        <v>76744</v>
      </c>
      <c r="F19" s="47"/>
      <c r="G19" s="135">
        <f>'PL-5'!G47</f>
        <v>38649</v>
      </c>
      <c r="I19" s="135">
        <f>'PL-5'!I47</f>
        <v>65567</v>
      </c>
      <c r="J19" s="47"/>
      <c r="K19" s="135">
        <f>'PL-5'!K47</f>
        <v>173554</v>
      </c>
    </row>
    <row r="20" spans="1:12" s="26" customFormat="1" ht="20.25" customHeight="1" x14ac:dyDescent="0.3">
      <c r="A20" s="30" t="s">
        <v>152</v>
      </c>
      <c r="B20" s="30"/>
      <c r="C20" s="188"/>
      <c r="E20" s="145">
        <v>0</v>
      </c>
      <c r="F20" s="41"/>
      <c r="G20" s="145">
        <v>0</v>
      </c>
      <c r="I20" s="145">
        <v>0</v>
      </c>
      <c r="J20" s="41"/>
      <c r="K20" s="145">
        <v>0</v>
      </c>
    </row>
    <row r="21" spans="1:12" s="26" customFormat="1" ht="20.25" customHeight="1" thickBot="1" x14ac:dyDescent="0.35">
      <c r="A21" s="20" t="s">
        <v>54</v>
      </c>
      <c r="B21" s="20"/>
      <c r="C21" s="188"/>
      <c r="E21" s="154">
        <f>SUM(E19:E20)</f>
        <v>76744</v>
      </c>
      <c r="F21" s="41"/>
      <c r="G21" s="154">
        <f>SUM(G19:G20)</f>
        <v>38649</v>
      </c>
      <c r="I21" s="154">
        <f>SUM(I19:I20)</f>
        <v>65567</v>
      </c>
      <c r="J21" s="41"/>
      <c r="K21" s="154">
        <f>SUM(K19:K20)</f>
        <v>173554</v>
      </c>
    </row>
    <row r="22" spans="1:12" s="26" customFormat="1" ht="11.25" customHeight="1" thickTop="1" x14ac:dyDescent="0.3">
      <c r="A22" s="1"/>
      <c r="B22" s="1"/>
      <c r="C22" s="188"/>
      <c r="E22" s="43"/>
      <c r="F22" s="44"/>
      <c r="G22" s="43"/>
      <c r="I22" s="43"/>
      <c r="J22" s="44"/>
      <c r="K22" s="43"/>
    </row>
    <row r="23" spans="1:12" s="26" customFormat="1" ht="20.25" customHeight="1" thickBot="1" x14ac:dyDescent="0.35">
      <c r="A23" s="1" t="s">
        <v>98</v>
      </c>
      <c r="B23" s="1"/>
      <c r="C23" s="188"/>
      <c r="E23" s="92">
        <v>0.04</v>
      </c>
      <c r="F23" s="54"/>
      <c r="G23" s="92">
        <v>0.02</v>
      </c>
      <c r="H23" s="30"/>
      <c r="I23" s="92">
        <v>0.03</v>
      </c>
      <c r="J23" s="54"/>
      <c r="K23" s="92">
        <v>0.09</v>
      </c>
    </row>
    <row r="24" spans="1:12" s="26" customFormat="1" ht="20.25" customHeight="1" thickTop="1" x14ac:dyDescent="0.3">
      <c r="A24" s="22"/>
      <c r="B24" s="1"/>
      <c r="C24" s="31"/>
      <c r="E24" s="97"/>
      <c r="F24" s="54"/>
      <c r="G24" s="97"/>
      <c r="H24" s="30"/>
      <c r="I24" s="97"/>
      <c r="J24" s="54"/>
      <c r="K24" s="97"/>
    </row>
    <row r="25" spans="1:12" ht="20.149999999999999" customHeight="1" x14ac:dyDescent="0.3">
      <c r="D25" s="24"/>
      <c r="E25" s="24"/>
      <c r="F25" s="24"/>
      <c r="G25" s="24"/>
      <c r="H25" s="24"/>
      <c r="I25" s="24"/>
      <c r="J25" s="24"/>
      <c r="K25" s="24"/>
      <c r="L25" s="24"/>
    </row>
    <row r="26" spans="1:12" ht="20.25" customHeight="1" x14ac:dyDescent="0.3">
      <c r="D26" s="24"/>
      <c r="E26" s="24"/>
      <c r="F26" s="24"/>
      <c r="G26" s="24"/>
      <c r="H26" s="24"/>
      <c r="I26" s="24"/>
      <c r="J26" s="24"/>
      <c r="K26" s="24"/>
    </row>
    <row r="27" spans="1:12" ht="20.25" customHeight="1" x14ac:dyDescent="0.3"/>
    <row r="28" spans="1:12" ht="20.25" customHeight="1" x14ac:dyDescent="0.3"/>
    <row r="29" spans="1:12" ht="20.25" customHeight="1" x14ac:dyDescent="0.3"/>
    <row r="30" spans="1:12" ht="20.25" customHeight="1" x14ac:dyDescent="0.3"/>
    <row r="31" spans="1:12" ht="20.25" customHeight="1" x14ac:dyDescent="0.3"/>
    <row r="32" spans="1:12" ht="20.25" customHeight="1" x14ac:dyDescent="0.3"/>
    <row r="33" ht="20.25" customHeight="1" x14ac:dyDescent="0.3"/>
    <row r="34" ht="20.25" customHeight="1" x14ac:dyDescent="0.3"/>
    <row r="35" ht="20.25" customHeight="1" x14ac:dyDescent="0.3"/>
    <row r="36" ht="20.25" customHeight="1" x14ac:dyDescent="0.3"/>
    <row r="37" ht="20.25" customHeight="1" x14ac:dyDescent="0.3"/>
    <row r="38" ht="20.25" customHeight="1" x14ac:dyDescent="0.3"/>
    <row r="39" ht="20.25" customHeight="1" x14ac:dyDescent="0.3"/>
    <row r="40" ht="20.25" customHeight="1" x14ac:dyDescent="0.3"/>
    <row r="41" ht="20.25" customHeight="1" x14ac:dyDescent="0.3"/>
    <row r="42" ht="20.25" customHeight="1" x14ac:dyDescent="0.3"/>
    <row r="43" ht="20.25" customHeight="1" x14ac:dyDescent="0.3"/>
    <row r="44" ht="20.25" customHeight="1" x14ac:dyDescent="0.3"/>
    <row r="45" ht="20.25" customHeight="1" x14ac:dyDescent="0.3"/>
    <row r="46" ht="20.25" customHeight="1" x14ac:dyDescent="0.3"/>
    <row r="47" ht="20.25" customHeight="1" x14ac:dyDescent="0.3"/>
    <row r="48" ht="20.25" customHeight="1" x14ac:dyDescent="0.3"/>
    <row r="49" ht="20.25" customHeight="1" x14ac:dyDescent="0.3"/>
    <row r="50" ht="20.25" customHeight="1" x14ac:dyDescent="0.3"/>
    <row r="51" ht="20.25" customHeight="1" x14ac:dyDescent="0.3"/>
    <row r="52" ht="20.25" customHeight="1" x14ac:dyDescent="0.3"/>
    <row r="53" ht="20.25" customHeight="1" x14ac:dyDescent="0.3"/>
    <row r="54" ht="20.25" customHeight="1" x14ac:dyDescent="0.3"/>
    <row r="55" ht="20.25" customHeight="1" x14ac:dyDescent="0.3"/>
    <row r="56" ht="20.25" customHeight="1" x14ac:dyDescent="0.3"/>
    <row r="57" ht="20.25" customHeight="1" x14ac:dyDescent="0.3"/>
    <row r="58" ht="20.25" customHeight="1" x14ac:dyDescent="0.3"/>
    <row r="59" ht="20.25" customHeight="1" x14ac:dyDescent="0.3"/>
    <row r="60" ht="20.25" customHeight="1" x14ac:dyDescent="0.3"/>
    <row r="61" ht="20.25" customHeight="1" x14ac:dyDescent="0.3"/>
    <row r="62" ht="20.25" customHeight="1" x14ac:dyDescent="0.3"/>
    <row r="63" ht="20.25" customHeight="1" x14ac:dyDescent="0.3"/>
    <row r="64" ht="20.25" customHeight="1" x14ac:dyDescent="0.3"/>
    <row r="65" ht="20.25" customHeight="1" x14ac:dyDescent="0.3"/>
    <row r="66" ht="20.25" customHeight="1" x14ac:dyDescent="0.3"/>
    <row r="67" ht="20.25" customHeight="1" x14ac:dyDescent="0.3"/>
    <row r="68" ht="20.25" customHeight="1" x14ac:dyDescent="0.3"/>
    <row r="69" ht="20.25" customHeight="1" x14ac:dyDescent="0.3"/>
    <row r="70" ht="20.25" customHeight="1" x14ac:dyDescent="0.3"/>
    <row r="71" ht="20.25" customHeight="1" x14ac:dyDescent="0.3"/>
    <row r="72" ht="20.25" customHeight="1" x14ac:dyDescent="0.3"/>
    <row r="73" ht="20.25" customHeight="1" x14ac:dyDescent="0.3"/>
    <row r="74" ht="20.25" customHeight="1" x14ac:dyDescent="0.3"/>
    <row r="75" ht="20.25" customHeight="1" x14ac:dyDescent="0.3"/>
    <row r="76" ht="20.25" customHeight="1" x14ac:dyDescent="0.3"/>
    <row r="77" ht="20.25" customHeight="1" x14ac:dyDescent="0.3"/>
    <row r="78" ht="20.25" customHeight="1" x14ac:dyDescent="0.3"/>
    <row r="79" ht="20.25" customHeight="1" x14ac:dyDescent="0.3"/>
    <row r="80" ht="20.25" customHeight="1" x14ac:dyDescent="0.3"/>
    <row r="81" ht="20.25" customHeight="1" x14ac:dyDescent="0.3"/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8" firstPageNumber="6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CF12D-8BDF-46D6-AE0D-3D8739257026}">
  <sheetPr>
    <pageSetUpPr fitToPage="1"/>
  </sheetPr>
  <dimension ref="A1:L50"/>
  <sheetViews>
    <sheetView view="pageBreakPreview" zoomScale="55" zoomScaleNormal="100" zoomScaleSheetLayoutView="55" workbookViewId="0">
      <selection activeCell="J52" sqref="J52"/>
    </sheetView>
  </sheetViews>
  <sheetFormatPr defaultColWidth="9.1796875" defaultRowHeight="14" x14ac:dyDescent="0.3"/>
  <cols>
    <col min="1" max="1" width="5.1796875" style="2" customWidth="1"/>
    <col min="2" max="2" width="43.1796875" style="2" customWidth="1"/>
    <col min="3" max="3" width="7.26953125" style="188" customWidth="1"/>
    <col min="4" max="4" width="1.7265625" style="2" customWidth="1"/>
    <col min="5" max="5" width="13.1796875" style="2" customWidth="1"/>
    <col min="6" max="6" width="1.7265625" style="2" customWidth="1"/>
    <col min="7" max="7" width="13.54296875" style="2" customWidth="1"/>
    <col min="8" max="8" width="1.7265625" style="2" customWidth="1"/>
    <col min="9" max="9" width="12.1796875" style="2" customWidth="1"/>
    <col min="10" max="10" width="1.7265625" style="2" customWidth="1"/>
    <col min="11" max="11" width="12.54296875" style="2" customWidth="1"/>
    <col min="12" max="12" width="9.1796875" style="2"/>
    <col min="13" max="16" width="12.81640625" style="2" bestFit="1" customWidth="1"/>
    <col min="17" max="16384" width="9.1796875" style="2"/>
  </cols>
  <sheetData>
    <row r="1" spans="1:11" s="19" customFormat="1" ht="20.25" customHeight="1" x14ac:dyDescent="0.35">
      <c r="A1" s="6" t="s">
        <v>178</v>
      </c>
      <c r="B1" s="93"/>
      <c r="C1" s="189"/>
      <c r="F1" s="94"/>
      <c r="J1" s="94"/>
    </row>
    <row r="2" spans="1:11" s="19" customFormat="1" ht="20.25" customHeight="1" x14ac:dyDescent="0.3">
      <c r="A2" s="71" t="s">
        <v>59</v>
      </c>
      <c r="B2" s="71"/>
      <c r="C2" s="81"/>
      <c r="F2" s="94"/>
      <c r="J2" s="94"/>
    </row>
    <row r="3" spans="1:11" s="19" customFormat="1" ht="20.25" customHeight="1" x14ac:dyDescent="0.3">
      <c r="A3" s="71"/>
      <c r="B3" s="71"/>
      <c r="C3" s="189"/>
    </row>
    <row r="4" spans="1:11" s="19" customFormat="1" ht="20.25" customHeight="1" x14ac:dyDescent="0.3">
      <c r="A4" s="71"/>
      <c r="B4" s="71"/>
      <c r="C4" s="189"/>
      <c r="E4" s="151" t="s">
        <v>139</v>
      </c>
      <c r="F4" s="151"/>
      <c r="G4" s="151"/>
    </row>
    <row r="5" spans="1:11" s="19" customFormat="1" ht="20.25" customHeight="1" x14ac:dyDescent="0.3">
      <c r="A5" s="71"/>
      <c r="B5" s="71"/>
      <c r="C5" s="189"/>
      <c r="E5" s="151" t="s">
        <v>140</v>
      </c>
      <c r="F5" s="151"/>
      <c r="G5" s="151"/>
    </row>
    <row r="6" spans="1:11" s="19" customFormat="1" ht="20.25" customHeight="1" x14ac:dyDescent="0.3">
      <c r="A6" s="71"/>
      <c r="B6" s="71"/>
      <c r="C6" s="189"/>
      <c r="E6" s="151" t="s">
        <v>141</v>
      </c>
      <c r="F6" s="151"/>
      <c r="G6" s="151" t="s">
        <v>122</v>
      </c>
    </row>
    <row r="7" spans="1:11" s="19" customFormat="1" ht="20.25" customHeight="1" x14ac:dyDescent="0.3">
      <c r="A7" s="71"/>
      <c r="B7" s="71"/>
      <c r="C7" s="189"/>
      <c r="E7" s="151" t="s">
        <v>143</v>
      </c>
      <c r="F7" s="151"/>
      <c r="G7" s="151" t="s">
        <v>142</v>
      </c>
      <c r="H7" s="20"/>
      <c r="I7" s="300" t="s">
        <v>123</v>
      </c>
      <c r="J7" s="300"/>
      <c r="K7" s="300"/>
    </row>
    <row r="8" spans="1:11" s="19" customFormat="1" ht="20.25" customHeight="1" x14ac:dyDescent="0.3">
      <c r="A8" s="71"/>
      <c r="B8" s="71"/>
      <c r="C8" s="189"/>
      <c r="E8" s="202" t="s">
        <v>144</v>
      </c>
      <c r="F8" s="202"/>
      <c r="G8" s="202" t="s">
        <v>140</v>
      </c>
      <c r="H8" s="20"/>
      <c r="I8" s="300" t="s">
        <v>138</v>
      </c>
      <c r="J8" s="300"/>
      <c r="K8" s="300"/>
    </row>
    <row r="9" spans="1:11" s="19" customFormat="1" ht="20.25" customHeight="1" x14ac:dyDescent="0.3">
      <c r="A9" s="71"/>
      <c r="B9" s="71"/>
      <c r="C9" s="189"/>
      <c r="E9" s="296" t="s">
        <v>102</v>
      </c>
      <c r="F9" s="296"/>
      <c r="G9" s="296"/>
      <c r="H9" s="30"/>
      <c r="I9" s="296" t="s">
        <v>102</v>
      </c>
      <c r="J9" s="296"/>
      <c r="K9" s="296"/>
    </row>
    <row r="10" spans="1:11" s="19" customFormat="1" ht="20.25" customHeight="1" x14ac:dyDescent="0.3">
      <c r="A10" s="71"/>
      <c r="B10" s="71"/>
      <c r="C10" s="189"/>
      <c r="E10" s="301" t="s">
        <v>101</v>
      </c>
      <c r="F10" s="301"/>
      <c r="G10" s="301"/>
      <c r="H10" s="95"/>
      <c r="I10" s="301" t="s">
        <v>101</v>
      </c>
      <c r="J10" s="301"/>
      <c r="K10" s="301"/>
    </row>
    <row r="11" spans="1:11" s="19" customFormat="1" ht="20.25" customHeight="1" x14ac:dyDescent="0.3">
      <c r="C11" s="189" t="s">
        <v>34</v>
      </c>
      <c r="E11" s="198">
        <v>2020</v>
      </c>
      <c r="F11" s="198"/>
      <c r="G11" s="198">
        <v>2019</v>
      </c>
      <c r="H11"/>
      <c r="I11" s="198">
        <v>2020</v>
      </c>
      <c r="J11" s="198"/>
      <c r="K11" s="198">
        <v>2019</v>
      </c>
    </row>
    <row r="12" spans="1:11" ht="20.25" customHeight="1" x14ac:dyDescent="0.3">
      <c r="A12" s="1"/>
      <c r="B12" s="1"/>
      <c r="E12" s="295" t="s">
        <v>52</v>
      </c>
      <c r="F12" s="295"/>
      <c r="G12" s="295"/>
      <c r="H12" s="295"/>
      <c r="I12" s="295"/>
      <c r="J12" s="295"/>
      <c r="K12" s="295"/>
    </row>
    <row r="13" spans="1:11" s="26" customFormat="1" ht="20.25" customHeight="1" x14ac:dyDescent="0.3">
      <c r="A13" s="9" t="s">
        <v>145</v>
      </c>
      <c r="B13" s="9"/>
      <c r="C13" s="188">
        <v>4</v>
      </c>
      <c r="E13" s="29"/>
      <c r="F13" s="29"/>
      <c r="G13" s="29"/>
      <c r="I13" s="29"/>
      <c r="J13" s="29"/>
      <c r="K13" s="29"/>
    </row>
    <row r="14" spans="1:11" s="26" customFormat="1" ht="20.25" customHeight="1" x14ac:dyDescent="0.3">
      <c r="A14" s="2" t="s">
        <v>48</v>
      </c>
      <c r="B14" s="9"/>
      <c r="C14" s="188" t="s">
        <v>14</v>
      </c>
      <c r="E14" s="29"/>
      <c r="F14" s="29"/>
      <c r="G14" s="29"/>
      <c r="I14" s="29"/>
      <c r="J14" s="29"/>
      <c r="K14" s="29"/>
    </row>
    <row r="15" spans="1:11" s="26" customFormat="1" ht="20.25" customHeight="1" x14ac:dyDescent="0.3">
      <c r="A15" s="22" t="s">
        <v>49</v>
      </c>
      <c r="C15" s="188"/>
      <c r="E15" s="187">
        <v>220384</v>
      </c>
      <c r="F15" s="96"/>
      <c r="G15" s="187">
        <v>0</v>
      </c>
      <c r="I15" s="187">
        <v>220384</v>
      </c>
      <c r="J15" s="34"/>
      <c r="K15" s="187">
        <v>0</v>
      </c>
    </row>
    <row r="16" spans="1:11" s="26" customFormat="1" ht="20.25" customHeight="1" x14ac:dyDescent="0.3">
      <c r="A16" s="26" t="s">
        <v>29</v>
      </c>
      <c r="C16" s="188"/>
      <c r="E16" s="27">
        <v>312836</v>
      </c>
      <c r="F16" s="57"/>
      <c r="G16" s="27">
        <v>316192</v>
      </c>
      <c r="I16" s="27">
        <v>312836</v>
      </c>
      <c r="J16" s="34"/>
      <c r="K16" s="27">
        <v>316192</v>
      </c>
    </row>
    <row r="17" spans="1:11" s="26" customFormat="1" ht="20.25" customHeight="1" x14ac:dyDescent="0.3">
      <c r="A17" s="26" t="s">
        <v>36</v>
      </c>
      <c r="C17" s="188"/>
      <c r="E17" s="27">
        <v>14104</v>
      </c>
      <c r="F17" s="57"/>
      <c r="G17" s="27">
        <v>14462</v>
      </c>
      <c r="I17" s="27">
        <v>14104</v>
      </c>
      <c r="J17" s="37"/>
      <c r="K17" s="27">
        <v>14462</v>
      </c>
    </row>
    <row r="18" spans="1:11" s="26" customFormat="1" ht="20.25" customHeight="1" x14ac:dyDescent="0.3">
      <c r="A18" s="22" t="s">
        <v>57</v>
      </c>
      <c r="C18" s="188">
        <v>6</v>
      </c>
      <c r="E18" s="27">
        <v>12254</v>
      </c>
      <c r="F18" s="39"/>
      <c r="G18" s="27">
        <v>19804</v>
      </c>
      <c r="I18" s="27">
        <v>12254</v>
      </c>
      <c r="J18" s="37"/>
      <c r="K18" s="27">
        <v>19804</v>
      </c>
    </row>
    <row r="19" spans="1:11" s="26" customFormat="1" ht="20.25" customHeight="1" x14ac:dyDescent="0.3">
      <c r="A19" s="25" t="s">
        <v>146</v>
      </c>
      <c r="C19" s="188"/>
      <c r="E19" s="27">
        <v>21470</v>
      </c>
      <c r="F19" s="39"/>
      <c r="G19" s="27">
        <v>20156</v>
      </c>
      <c r="I19" s="27">
        <v>21470</v>
      </c>
      <c r="J19" s="37"/>
      <c r="K19" s="27">
        <v>20156</v>
      </c>
    </row>
    <row r="20" spans="1:11" s="30" customFormat="1" ht="20.25" customHeight="1" x14ac:dyDescent="0.3">
      <c r="A20" s="25" t="s">
        <v>81</v>
      </c>
      <c r="C20" s="189"/>
      <c r="E20" s="27">
        <v>1189</v>
      </c>
      <c r="F20" s="65"/>
      <c r="G20" s="27">
        <v>1765</v>
      </c>
      <c r="I20" s="27">
        <v>1189</v>
      </c>
      <c r="J20" s="65"/>
      <c r="K20" s="27">
        <v>121749</v>
      </c>
    </row>
    <row r="21" spans="1:11" s="26" customFormat="1" ht="20.25" customHeight="1" x14ac:dyDescent="0.3">
      <c r="A21" s="26" t="s">
        <v>2</v>
      </c>
      <c r="C21" s="188"/>
      <c r="E21" s="27">
        <v>18099</v>
      </c>
      <c r="F21" s="39"/>
      <c r="G21" s="27">
        <v>17277</v>
      </c>
      <c r="I21" s="27">
        <v>18099</v>
      </c>
      <c r="J21" s="37"/>
      <c r="K21" s="27">
        <v>17274</v>
      </c>
    </row>
    <row r="22" spans="1:11" s="26" customFormat="1" ht="20.25" customHeight="1" x14ac:dyDescent="0.3">
      <c r="A22" s="1" t="s">
        <v>147</v>
      </c>
      <c r="B22" s="1"/>
      <c r="C22" s="188"/>
      <c r="E22" s="40">
        <f>SUM(E15:E21)</f>
        <v>600336</v>
      </c>
      <c r="F22" s="41"/>
      <c r="G22" s="40">
        <f>SUM(G15:G21)</f>
        <v>389656</v>
      </c>
      <c r="I22" s="40">
        <f>SUM(I15:I21)</f>
        <v>600336</v>
      </c>
      <c r="J22" s="41"/>
      <c r="K22" s="40">
        <f>SUM(K15:K21)</f>
        <v>509637</v>
      </c>
    </row>
    <row r="23" spans="1:11" s="26" customFormat="1" ht="11.25" customHeight="1" x14ac:dyDescent="0.3">
      <c r="C23" s="188"/>
      <c r="E23" s="37"/>
      <c r="F23" s="37"/>
      <c r="G23" s="37"/>
      <c r="I23" s="37"/>
      <c r="J23" s="37"/>
      <c r="K23" s="37"/>
    </row>
    <row r="24" spans="1:11" s="26" customFormat="1" ht="20.25" customHeight="1" x14ac:dyDescent="0.3">
      <c r="A24" s="9" t="s">
        <v>20</v>
      </c>
      <c r="B24" s="9"/>
      <c r="C24" s="188"/>
      <c r="E24" s="37"/>
      <c r="F24" s="37"/>
      <c r="G24" s="37"/>
      <c r="I24" s="37"/>
      <c r="J24" s="37"/>
      <c r="K24" s="37"/>
    </row>
    <row r="25" spans="1:11" s="26" customFormat="1" ht="20.25" customHeight="1" x14ac:dyDescent="0.3">
      <c r="A25" s="26" t="s">
        <v>30</v>
      </c>
      <c r="C25" s="188" t="s">
        <v>14</v>
      </c>
      <c r="E25" s="187">
        <v>199796</v>
      </c>
      <c r="F25" s="37"/>
      <c r="G25" s="187">
        <v>0</v>
      </c>
      <c r="I25" s="187">
        <v>199796</v>
      </c>
      <c r="J25" s="37"/>
      <c r="K25" s="187">
        <v>0</v>
      </c>
    </row>
    <row r="26" spans="1:11" s="26" customFormat="1" ht="20.25" customHeight="1" x14ac:dyDescent="0.3">
      <c r="A26" s="26" t="s">
        <v>47</v>
      </c>
      <c r="C26" s="188"/>
      <c r="E26" s="27">
        <v>153847</v>
      </c>
      <c r="F26" s="37"/>
      <c r="G26" s="27">
        <v>166026</v>
      </c>
      <c r="I26" s="27">
        <v>153847</v>
      </c>
      <c r="J26" s="37"/>
      <c r="K26" s="27">
        <v>166026</v>
      </c>
    </row>
    <row r="27" spans="1:11" s="26" customFormat="1" ht="20.25" customHeight="1" x14ac:dyDescent="0.3">
      <c r="A27" s="26" t="s">
        <v>148</v>
      </c>
      <c r="C27" s="188"/>
      <c r="E27" s="27">
        <v>17355</v>
      </c>
      <c r="F27" s="37"/>
      <c r="G27" s="27">
        <v>4415</v>
      </c>
      <c r="I27" s="27">
        <v>17355</v>
      </c>
      <c r="J27" s="37"/>
      <c r="K27" s="27">
        <v>4415</v>
      </c>
    </row>
    <row r="28" spans="1:11" s="26" customFormat="1" ht="20.25" customHeight="1" x14ac:dyDescent="0.3">
      <c r="A28" s="26" t="s">
        <v>39</v>
      </c>
      <c r="C28" s="188"/>
      <c r="E28" s="27">
        <v>95105</v>
      </c>
      <c r="F28" s="37"/>
      <c r="G28" s="27">
        <v>108552</v>
      </c>
      <c r="I28" s="27">
        <v>95105</v>
      </c>
      <c r="J28" s="37"/>
      <c r="K28" s="27">
        <v>108551</v>
      </c>
    </row>
    <row r="29" spans="1:11" s="26" customFormat="1" ht="20.25" customHeight="1" x14ac:dyDescent="0.3">
      <c r="A29" s="1" t="s">
        <v>21</v>
      </c>
      <c r="B29" s="1"/>
      <c r="C29" s="188"/>
      <c r="E29" s="40">
        <f>SUM(E25:E28)</f>
        <v>466103</v>
      </c>
      <c r="F29" s="41"/>
      <c r="G29" s="40">
        <f>SUM(G25:G28)</f>
        <v>278993</v>
      </c>
      <c r="I29" s="40">
        <f>SUM(I25:I28)</f>
        <v>466103</v>
      </c>
      <c r="J29" s="41"/>
      <c r="K29" s="40">
        <f>SUM(K25:K28)</f>
        <v>278992</v>
      </c>
    </row>
    <row r="30" spans="1:11" s="26" customFormat="1" ht="15" customHeight="1" x14ac:dyDescent="0.3">
      <c r="C30" s="188"/>
      <c r="E30" s="33"/>
      <c r="F30" s="33"/>
      <c r="G30" s="33"/>
      <c r="I30" s="33"/>
      <c r="J30" s="33"/>
      <c r="K30" s="33"/>
    </row>
    <row r="31" spans="1:11" s="26" customFormat="1" ht="20" customHeight="1" x14ac:dyDescent="0.3">
      <c r="A31" s="209" t="s">
        <v>197</v>
      </c>
      <c r="C31" s="200"/>
      <c r="E31" s="240">
        <f>E22-E29</f>
        <v>134233</v>
      </c>
      <c r="F31" s="33"/>
      <c r="G31" s="240">
        <f>G22-G29</f>
        <v>110663</v>
      </c>
      <c r="I31" s="240">
        <f>I22-I29</f>
        <v>134233</v>
      </c>
      <c r="J31" s="33"/>
      <c r="K31" s="240">
        <f>K22-K29</f>
        <v>230645</v>
      </c>
    </row>
    <row r="32" spans="1:11" s="26" customFormat="1" ht="20.25" customHeight="1" x14ac:dyDescent="0.3">
      <c r="A32" s="30" t="s">
        <v>40</v>
      </c>
      <c r="B32" s="30"/>
      <c r="C32" s="188"/>
      <c r="E32" s="35">
        <v>-688</v>
      </c>
      <c r="F32" s="37"/>
      <c r="G32" s="35">
        <v>-764</v>
      </c>
      <c r="I32" s="35">
        <v>-688</v>
      </c>
      <c r="J32" s="37"/>
      <c r="K32" s="35">
        <v>-764</v>
      </c>
    </row>
    <row r="33" spans="1:11" s="26" customFormat="1" ht="20.25" customHeight="1" x14ac:dyDescent="0.3">
      <c r="A33" t="s">
        <v>199</v>
      </c>
      <c r="B33" s="30"/>
      <c r="C33" s="200"/>
      <c r="E33" s="35"/>
      <c r="F33" s="37"/>
      <c r="G33" s="35"/>
      <c r="I33" s="35"/>
      <c r="J33" s="37"/>
      <c r="K33" s="35"/>
    </row>
    <row r="34" spans="1:11" s="30" customFormat="1" ht="20.25" customHeight="1" x14ac:dyDescent="0.3">
      <c r="A34" t="s">
        <v>198</v>
      </c>
      <c r="C34" s="189">
        <v>5</v>
      </c>
      <c r="E34" s="36">
        <v>42684</v>
      </c>
      <c r="F34" s="48"/>
      <c r="G34" s="36">
        <v>-7393</v>
      </c>
      <c r="I34" s="145">
        <v>0</v>
      </c>
      <c r="J34" s="48"/>
      <c r="K34" s="145">
        <v>0</v>
      </c>
    </row>
    <row r="35" spans="1:11" s="26" customFormat="1" ht="20.25" customHeight="1" x14ac:dyDescent="0.3">
      <c r="A35" s="1" t="s">
        <v>149</v>
      </c>
      <c r="C35" s="188"/>
      <c r="E35" s="241">
        <f>E31+E32+E34</f>
        <v>176229</v>
      </c>
      <c r="F35" s="39"/>
      <c r="G35" s="241">
        <f>G31+G32+G34</f>
        <v>102506</v>
      </c>
      <c r="H35" s="30"/>
      <c r="I35" s="241">
        <f>I31+I32+I34</f>
        <v>133545</v>
      </c>
      <c r="J35" s="37"/>
      <c r="K35" s="241">
        <f>K31+K32+K34</f>
        <v>229881</v>
      </c>
    </row>
    <row r="36" spans="1:11" s="30" customFormat="1" ht="20.25" customHeight="1" x14ac:dyDescent="0.3">
      <c r="A36" s="25" t="s">
        <v>150</v>
      </c>
      <c r="C36" s="189">
        <v>9</v>
      </c>
      <c r="E36" s="36">
        <v>8192</v>
      </c>
      <c r="F36" s="39"/>
      <c r="G36" s="36">
        <v>4986</v>
      </c>
      <c r="I36" s="36">
        <v>8192</v>
      </c>
      <c r="J36" s="39"/>
      <c r="K36" s="36">
        <v>4986</v>
      </c>
    </row>
    <row r="37" spans="1:11" s="26" customFormat="1" ht="20.25" customHeight="1" x14ac:dyDescent="0.3">
      <c r="A37" s="1" t="s">
        <v>95</v>
      </c>
      <c r="B37" s="1"/>
      <c r="C37" s="188"/>
      <c r="E37" s="68">
        <f>E35-E36</f>
        <v>168037</v>
      </c>
      <c r="F37" s="63"/>
      <c r="G37" s="68">
        <f>G35-G36</f>
        <v>97520</v>
      </c>
      <c r="H37" s="69"/>
      <c r="I37" s="68">
        <f>I35-I36</f>
        <v>125353</v>
      </c>
      <c r="J37" s="63"/>
      <c r="K37" s="68">
        <f>K35-K36</f>
        <v>224895</v>
      </c>
    </row>
    <row r="38" spans="1:11" s="30" customFormat="1" ht="11.25" customHeight="1" x14ac:dyDescent="0.3">
      <c r="C38" s="189"/>
      <c r="E38" s="39"/>
      <c r="F38" s="39"/>
      <c r="G38" s="39"/>
      <c r="I38" s="39"/>
      <c r="J38" s="39"/>
      <c r="K38" s="39"/>
    </row>
    <row r="39" spans="1:11" s="26" customFormat="1" ht="20.25" customHeight="1" x14ac:dyDescent="0.3">
      <c r="A39" s="20" t="s">
        <v>45</v>
      </c>
      <c r="B39" s="20"/>
      <c r="C39" s="188"/>
      <c r="E39" s="67"/>
      <c r="F39" s="46"/>
      <c r="G39" s="67"/>
      <c r="H39" s="59"/>
      <c r="I39" s="67"/>
      <c r="J39" s="46"/>
      <c r="K39" s="67"/>
    </row>
    <row r="40" spans="1:11" s="30" customFormat="1" ht="20.25" customHeight="1" x14ac:dyDescent="0.3">
      <c r="A40" s="137" t="s">
        <v>229</v>
      </c>
      <c r="B40" s="20"/>
      <c r="C40" s="188"/>
      <c r="D40" s="26"/>
      <c r="E40" s="67"/>
      <c r="F40" s="46"/>
      <c r="G40" s="67"/>
      <c r="H40" s="59"/>
      <c r="I40" s="67"/>
      <c r="J40" s="46"/>
      <c r="K40" s="67"/>
    </row>
    <row r="41" spans="1:11" s="30" customFormat="1" ht="20.25" customHeight="1" x14ac:dyDescent="0.3">
      <c r="A41" s="137" t="s">
        <v>230</v>
      </c>
      <c r="B41" s="20"/>
      <c r="C41" s="292"/>
      <c r="D41" s="26"/>
      <c r="E41" s="67"/>
      <c r="F41" s="46"/>
      <c r="G41" s="67"/>
      <c r="H41" s="59"/>
      <c r="I41" s="67"/>
      <c r="J41" s="46"/>
      <c r="K41" s="67"/>
    </row>
    <row r="42" spans="1:11" s="30" customFormat="1" ht="20.25" customHeight="1" x14ac:dyDescent="0.3">
      <c r="A42" s="30" t="s">
        <v>168</v>
      </c>
      <c r="B42" s="20"/>
      <c r="C42" s="188"/>
      <c r="D42" s="26"/>
      <c r="E42" s="187">
        <v>0</v>
      </c>
      <c r="F42" s="46"/>
      <c r="G42" s="183">
        <v>-3174</v>
      </c>
      <c r="H42" s="59"/>
      <c r="I42" s="187">
        <v>0</v>
      </c>
      <c r="J42" s="46"/>
      <c r="K42" s="183">
        <v>-3174</v>
      </c>
    </row>
    <row r="43" spans="1:11" s="30" customFormat="1" ht="20.25" customHeight="1" x14ac:dyDescent="0.3">
      <c r="A43" s="30" t="s">
        <v>176</v>
      </c>
      <c r="B43" s="20"/>
      <c r="C43" s="192"/>
      <c r="D43" s="26"/>
      <c r="E43" s="183"/>
      <c r="F43" s="46"/>
      <c r="G43" s="183"/>
      <c r="H43" s="59"/>
      <c r="I43" s="183"/>
      <c r="J43" s="46"/>
      <c r="K43" s="183"/>
    </row>
    <row r="44" spans="1:11" s="30" customFormat="1" ht="20.25" customHeight="1" x14ac:dyDescent="0.3">
      <c r="A44" s="30" t="s">
        <v>227</v>
      </c>
      <c r="B44" s="20"/>
      <c r="C44" s="188"/>
      <c r="D44" s="26"/>
      <c r="E44" s="145">
        <v>0</v>
      </c>
      <c r="F44" s="46"/>
      <c r="G44" s="184">
        <v>635</v>
      </c>
      <c r="H44" s="59"/>
      <c r="I44" s="145">
        <v>0</v>
      </c>
      <c r="J44" s="46"/>
      <c r="K44" s="184">
        <v>635</v>
      </c>
    </row>
    <row r="45" spans="1:11" s="26" customFormat="1" ht="20.25" customHeight="1" x14ac:dyDescent="0.3">
      <c r="A45" s="20" t="s">
        <v>75</v>
      </c>
      <c r="B45" s="20"/>
      <c r="C45" s="188"/>
    </row>
    <row r="46" spans="1:11" ht="20.25" customHeight="1" x14ac:dyDescent="0.3">
      <c r="A46" s="20" t="s">
        <v>76</v>
      </c>
      <c r="E46" s="145">
        <f>SUM(E42:E44)</f>
        <v>0</v>
      </c>
      <c r="F46" s="75"/>
      <c r="G46" s="186">
        <f>SUM(G42:G44)</f>
        <v>-2539</v>
      </c>
      <c r="H46" s="91"/>
      <c r="I46" s="145">
        <f>SUM(I42:I44)</f>
        <v>0</v>
      </c>
      <c r="J46" s="60"/>
      <c r="K46" s="186">
        <f>SUM(K42:K44)</f>
        <v>-2539</v>
      </c>
    </row>
    <row r="47" spans="1:11" s="26" customFormat="1" ht="20.25" customHeight="1" thickBot="1" x14ac:dyDescent="0.35">
      <c r="A47" s="20" t="s">
        <v>54</v>
      </c>
      <c r="B47" s="20"/>
      <c r="C47" s="188"/>
      <c r="E47" s="53">
        <f>E37+E46</f>
        <v>168037</v>
      </c>
      <c r="F47" s="51"/>
      <c r="G47" s="53">
        <f>G37+G46</f>
        <v>94981</v>
      </c>
      <c r="H47" s="30"/>
      <c r="I47" s="53">
        <f>I37+I46</f>
        <v>125353</v>
      </c>
      <c r="J47" s="41"/>
      <c r="K47" s="53">
        <f>K37+K46</f>
        <v>222356</v>
      </c>
    </row>
    <row r="48" spans="1:11" s="26" customFormat="1" ht="20.25" customHeight="1" thickTop="1" x14ac:dyDescent="0.3">
      <c r="A48" s="22"/>
      <c r="B48" s="1"/>
      <c r="C48" s="31"/>
      <c r="E48" s="97"/>
      <c r="F48" s="54"/>
      <c r="G48" s="97"/>
      <c r="H48" s="30"/>
      <c r="I48" s="97"/>
      <c r="J48" s="54"/>
      <c r="K48" s="97"/>
    </row>
    <row r="49" spans="4:12" ht="20.149999999999999" customHeight="1" x14ac:dyDescent="0.3">
      <c r="D49" s="24"/>
      <c r="E49" s="24"/>
      <c r="F49" s="24"/>
      <c r="G49" s="24"/>
      <c r="H49" s="24"/>
      <c r="I49" s="24"/>
      <c r="J49" s="24"/>
      <c r="K49" s="24"/>
      <c r="L49" s="24"/>
    </row>
    <row r="50" spans="4:12" ht="20.25" customHeight="1" x14ac:dyDescent="0.3">
      <c r="D50" s="24"/>
      <c r="E50" s="24"/>
      <c r="F50" s="24"/>
      <c r="G50" s="24"/>
      <c r="H50" s="24"/>
      <c r="I50" s="24"/>
      <c r="J50" s="24"/>
      <c r="K50" s="24"/>
    </row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6" firstPageNumber="7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EF287-762E-40A4-AE70-B9C7E260356F}">
  <sheetPr>
    <pageSetUpPr fitToPage="1"/>
  </sheetPr>
  <dimension ref="A1:L26"/>
  <sheetViews>
    <sheetView view="pageBreakPreview" topLeftCell="A4" zoomScale="55" zoomScaleNormal="100" zoomScaleSheetLayoutView="55" workbookViewId="0">
      <selection activeCell="G27" sqref="G27"/>
    </sheetView>
  </sheetViews>
  <sheetFormatPr defaultColWidth="9.1796875" defaultRowHeight="14" x14ac:dyDescent="0.3"/>
  <cols>
    <col min="1" max="1" width="5.1796875" style="2" customWidth="1"/>
    <col min="2" max="2" width="40" style="2" customWidth="1"/>
    <col min="3" max="3" width="7.26953125" style="188" customWidth="1"/>
    <col min="4" max="4" width="1.7265625" style="2" customWidth="1"/>
    <col min="5" max="5" width="13.1796875" style="2" customWidth="1"/>
    <col min="6" max="6" width="1.7265625" style="2" customWidth="1"/>
    <col min="7" max="7" width="13.54296875" style="2" customWidth="1"/>
    <col min="8" max="8" width="1.7265625" style="2" customWidth="1"/>
    <col min="9" max="9" width="12.1796875" style="2" customWidth="1"/>
    <col min="10" max="10" width="1.7265625" style="2" customWidth="1"/>
    <col min="11" max="11" width="12.54296875" style="2" customWidth="1"/>
    <col min="12" max="12" width="9.1796875" style="2"/>
    <col min="13" max="16" width="12.81640625" style="2" bestFit="1" customWidth="1"/>
    <col min="17" max="16384" width="9.1796875" style="2"/>
  </cols>
  <sheetData>
    <row r="1" spans="1:11" s="19" customFormat="1" ht="20.25" customHeight="1" x14ac:dyDescent="0.35">
      <c r="A1" s="6" t="s">
        <v>178</v>
      </c>
      <c r="B1" s="93"/>
      <c r="C1" s="189"/>
      <c r="F1" s="94"/>
      <c r="J1" s="94"/>
    </row>
    <row r="2" spans="1:11" s="19" customFormat="1" ht="20.25" customHeight="1" x14ac:dyDescent="0.3">
      <c r="A2" s="71" t="s">
        <v>59</v>
      </c>
      <c r="B2" s="71"/>
      <c r="C2" s="81"/>
      <c r="F2" s="94"/>
      <c r="J2" s="94"/>
    </row>
    <row r="3" spans="1:11" s="19" customFormat="1" ht="20.25" customHeight="1" x14ac:dyDescent="0.3">
      <c r="A3" s="71"/>
      <c r="B3" s="71"/>
      <c r="C3" s="189"/>
    </row>
    <row r="4" spans="1:11" s="19" customFormat="1" ht="20.25" customHeight="1" x14ac:dyDescent="0.3">
      <c r="A4" s="71"/>
      <c r="B4" s="71"/>
      <c r="C4" s="189"/>
      <c r="E4" s="151" t="s">
        <v>139</v>
      </c>
      <c r="F4" s="151"/>
      <c r="G4" s="151"/>
    </row>
    <row r="5" spans="1:11" s="19" customFormat="1" ht="20.25" customHeight="1" x14ac:dyDescent="0.3">
      <c r="A5" s="71"/>
      <c r="B5" s="71"/>
      <c r="C5" s="189"/>
      <c r="E5" s="151" t="s">
        <v>140</v>
      </c>
      <c r="F5" s="151"/>
      <c r="G5" s="151"/>
    </row>
    <row r="6" spans="1:11" s="19" customFormat="1" ht="20.25" customHeight="1" x14ac:dyDescent="0.3">
      <c r="A6" s="71"/>
      <c r="B6" s="71"/>
      <c r="C6" s="189"/>
      <c r="E6" s="151" t="s">
        <v>141</v>
      </c>
      <c r="F6" s="151"/>
      <c r="G6" s="151" t="s">
        <v>122</v>
      </c>
    </row>
    <row r="7" spans="1:11" s="19" customFormat="1" ht="20.25" customHeight="1" x14ac:dyDescent="0.3">
      <c r="A7" s="71"/>
      <c r="B7" s="71"/>
      <c r="C7" s="189"/>
      <c r="E7" s="151" t="s">
        <v>143</v>
      </c>
      <c r="F7" s="151"/>
      <c r="G7" s="151" t="s">
        <v>142</v>
      </c>
      <c r="H7" s="20"/>
      <c r="I7" s="300" t="s">
        <v>123</v>
      </c>
      <c r="J7" s="300"/>
      <c r="K7" s="300"/>
    </row>
    <row r="8" spans="1:11" s="19" customFormat="1" ht="20.25" customHeight="1" x14ac:dyDescent="0.3">
      <c r="A8" s="71"/>
      <c r="B8" s="71"/>
      <c r="C8" s="189"/>
      <c r="E8" s="202" t="s">
        <v>144</v>
      </c>
      <c r="F8" s="202"/>
      <c r="G8" s="202" t="s">
        <v>140</v>
      </c>
      <c r="H8" s="20"/>
      <c r="I8" s="300" t="s">
        <v>138</v>
      </c>
      <c r="J8" s="300"/>
      <c r="K8" s="300"/>
    </row>
    <row r="9" spans="1:11" s="19" customFormat="1" ht="20.25" customHeight="1" x14ac:dyDescent="0.3">
      <c r="A9" s="71"/>
      <c r="B9" s="71"/>
      <c r="C9" s="189"/>
      <c r="E9" s="296" t="s">
        <v>102</v>
      </c>
      <c r="F9" s="296"/>
      <c r="G9" s="296"/>
      <c r="H9" s="30"/>
      <c r="I9" s="296" t="s">
        <v>102</v>
      </c>
      <c r="J9" s="296"/>
      <c r="K9" s="296"/>
    </row>
    <row r="10" spans="1:11" s="19" customFormat="1" ht="20.25" customHeight="1" x14ac:dyDescent="0.3">
      <c r="A10" s="71"/>
      <c r="B10" s="71"/>
      <c r="C10" s="189"/>
      <c r="E10" s="301" t="s">
        <v>101</v>
      </c>
      <c r="F10" s="301"/>
      <c r="G10" s="301"/>
      <c r="H10" s="95"/>
      <c r="I10" s="301" t="s">
        <v>101</v>
      </c>
      <c r="J10" s="301"/>
      <c r="K10" s="301"/>
    </row>
    <row r="11" spans="1:11" s="19" customFormat="1" ht="20.25" customHeight="1" x14ac:dyDescent="0.3">
      <c r="C11" s="189"/>
      <c r="E11" s="198">
        <v>2020</v>
      </c>
      <c r="F11" s="198"/>
      <c r="G11" s="198">
        <v>2019</v>
      </c>
      <c r="H11"/>
      <c r="I11" s="198">
        <v>2020</v>
      </c>
      <c r="J11" s="198"/>
      <c r="K11" s="198">
        <v>2019</v>
      </c>
    </row>
    <row r="12" spans="1:11" ht="20.25" customHeight="1" x14ac:dyDescent="0.3">
      <c r="A12" s="1"/>
      <c r="B12" s="1"/>
      <c r="E12" s="295" t="s">
        <v>52</v>
      </c>
      <c r="F12" s="295"/>
      <c r="G12" s="295"/>
      <c r="H12" s="295"/>
      <c r="I12" s="295"/>
      <c r="J12" s="295"/>
      <c r="K12" s="295"/>
    </row>
    <row r="13" spans="1:11" s="26" customFormat="1" ht="20.25" customHeight="1" x14ac:dyDescent="0.3">
      <c r="A13" s="20" t="s">
        <v>170</v>
      </c>
      <c r="B13" s="20"/>
      <c r="C13" s="189"/>
      <c r="E13" s="153"/>
      <c r="F13" s="42"/>
      <c r="G13" s="42"/>
      <c r="H13" s="59"/>
      <c r="I13" s="62"/>
      <c r="J13" s="42"/>
      <c r="K13" s="150"/>
    </row>
    <row r="14" spans="1:11" s="26" customFormat="1" ht="20.25" customHeight="1" x14ac:dyDescent="0.3">
      <c r="A14" s="30" t="s">
        <v>151</v>
      </c>
      <c r="B14" s="30"/>
      <c r="C14" s="188"/>
      <c r="E14" s="135">
        <f>'PL-7'!E37</f>
        <v>168037</v>
      </c>
      <c r="F14" s="47"/>
      <c r="G14" s="135">
        <f>'PL-7'!G37</f>
        <v>97520</v>
      </c>
      <c r="I14" s="135">
        <f>'PL-7'!I37</f>
        <v>125353</v>
      </c>
      <c r="J14" s="47"/>
      <c r="K14" s="135">
        <f>'PL-7'!K37</f>
        <v>224895</v>
      </c>
    </row>
    <row r="15" spans="1:11" s="26" customFormat="1" ht="20.25" customHeight="1" x14ac:dyDescent="0.3">
      <c r="A15" s="30" t="s">
        <v>152</v>
      </c>
      <c r="B15" s="30"/>
      <c r="C15" s="188"/>
      <c r="E15" s="145">
        <v>0</v>
      </c>
      <c r="F15" s="41"/>
      <c r="G15" s="145">
        <v>0</v>
      </c>
      <c r="I15" s="145">
        <v>0</v>
      </c>
      <c r="J15" s="41"/>
      <c r="K15" s="145">
        <v>0</v>
      </c>
    </row>
    <row r="16" spans="1:11" s="26" customFormat="1" ht="20.25" customHeight="1" thickBot="1" x14ac:dyDescent="0.35">
      <c r="A16" s="20" t="s">
        <v>95</v>
      </c>
      <c r="B16" s="20"/>
      <c r="C16" s="188"/>
      <c r="E16" s="154">
        <f>SUM(E14:E15)</f>
        <v>168037</v>
      </c>
      <c r="F16" s="41"/>
      <c r="G16" s="154">
        <f>SUM(G14:G15)</f>
        <v>97520</v>
      </c>
      <c r="I16" s="154">
        <f>SUM(I14:I15)</f>
        <v>125353</v>
      </c>
      <c r="J16" s="41"/>
      <c r="K16" s="154">
        <f>SUM(K14:K15)</f>
        <v>224895</v>
      </c>
    </row>
    <row r="17" spans="1:12" s="26" customFormat="1" ht="11.25" customHeight="1" thickTop="1" x14ac:dyDescent="0.3">
      <c r="A17" s="1"/>
      <c r="B17" s="1"/>
      <c r="C17" s="188"/>
      <c r="E17" s="43"/>
      <c r="F17" s="44"/>
      <c r="G17" s="43"/>
      <c r="I17" s="43"/>
      <c r="J17" s="44"/>
      <c r="K17" s="43"/>
    </row>
    <row r="18" spans="1:12" s="26" customFormat="1" ht="20.25" customHeight="1" x14ac:dyDescent="0.3">
      <c r="A18" s="20" t="s">
        <v>171</v>
      </c>
      <c r="B18" s="20"/>
      <c r="C18" s="189"/>
      <c r="E18" s="153"/>
      <c r="F18" s="42"/>
      <c r="G18" s="153"/>
      <c r="H18" s="59"/>
      <c r="I18" s="62"/>
      <c r="J18" s="42"/>
      <c r="K18" s="62"/>
    </row>
    <row r="19" spans="1:12" s="26" customFormat="1" ht="20.25" customHeight="1" x14ac:dyDescent="0.3">
      <c r="A19" s="30" t="s">
        <v>151</v>
      </c>
      <c r="B19" s="30"/>
      <c r="C19" s="188"/>
      <c r="E19" s="135">
        <f>'PL-7'!E47</f>
        <v>168037</v>
      </c>
      <c r="F19" s="47"/>
      <c r="G19" s="135">
        <f>'PL-7'!G47</f>
        <v>94981</v>
      </c>
      <c r="I19" s="135">
        <f>'PL-7'!I47</f>
        <v>125353</v>
      </c>
      <c r="J19" s="47"/>
      <c r="K19" s="135">
        <f>'PL-7'!K47</f>
        <v>222356</v>
      </c>
    </row>
    <row r="20" spans="1:12" s="26" customFormat="1" ht="20.25" customHeight="1" x14ac:dyDescent="0.3">
      <c r="A20" s="30" t="s">
        <v>152</v>
      </c>
      <c r="B20" s="30"/>
      <c r="C20" s="188"/>
      <c r="E20" s="145">
        <v>0</v>
      </c>
      <c r="F20" s="41"/>
      <c r="G20" s="145">
        <v>0</v>
      </c>
      <c r="I20" s="145">
        <v>0</v>
      </c>
      <c r="J20" s="41"/>
      <c r="K20" s="145">
        <v>0</v>
      </c>
    </row>
    <row r="21" spans="1:12" s="26" customFormat="1" ht="20.25" customHeight="1" thickBot="1" x14ac:dyDescent="0.35">
      <c r="A21" s="20" t="s">
        <v>54</v>
      </c>
      <c r="B21" s="20"/>
      <c r="C21" s="188"/>
      <c r="E21" s="154">
        <f>SUM(E19:E20)</f>
        <v>168037</v>
      </c>
      <c r="F21" s="41"/>
      <c r="G21" s="154">
        <f>SUM(G19:G20)</f>
        <v>94981</v>
      </c>
      <c r="I21" s="154">
        <f>SUM(I19:I20)</f>
        <v>125353</v>
      </c>
      <c r="J21" s="41"/>
      <c r="K21" s="154">
        <f>SUM(K19:K20)</f>
        <v>222356</v>
      </c>
    </row>
    <row r="22" spans="1:12" s="26" customFormat="1" ht="11.25" customHeight="1" thickTop="1" x14ac:dyDescent="0.3">
      <c r="A22" s="1"/>
      <c r="B22" s="1"/>
      <c r="C22" s="188"/>
      <c r="E22" s="43"/>
      <c r="F22" s="44"/>
      <c r="G22" s="43"/>
      <c r="I22" s="43"/>
      <c r="J22" s="44"/>
      <c r="K22" s="43"/>
    </row>
    <row r="23" spans="1:12" s="26" customFormat="1" ht="20.25" customHeight="1" thickBot="1" x14ac:dyDescent="0.35">
      <c r="A23" s="1" t="s">
        <v>98</v>
      </c>
      <c r="B23" s="1"/>
      <c r="C23" s="188"/>
      <c r="E23" s="92">
        <v>0.09</v>
      </c>
      <c r="F23" s="54"/>
      <c r="G23" s="92">
        <v>0.05</v>
      </c>
      <c r="H23" s="30"/>
      <c r="I23" s="92">
        <v>7.0000000000000007E-2</v>
      </c>
      <c r="J23" s="54"/>
      <c r="K23" s="92">
        <v>0.11</v>
      </c>
    </row>
    <row r="24" spans="1:12" s="26" customFormat="1" ht="20.25" customHeight="1" thickTop="1" x14ac:dyDescent="0.3">
      <c r="A24" s="22"/>
      <c r="B24" s="1"/>
      <c r="C24" s="31"/>
      <c r="E24" s="97"/>
      <c r="F24" s="54"/>
      <c r="G24" s="97"/>
      <c r="H24" s="30"/>
      <c r="I24" s="97"/>
      <c r="J24" s="54"/>
      <c r="K24" s="97"/>
    </row>
    <row r="25" spans="1:12" ht="20.149999999999999" customHeight="1" x14ac:dyDescent="0.3">
      <c r="D25" s="24"/>
      <c r="E25" s="24"/>
      <c r="F25" s="24"/>
      <c r="G25" s="24"/>
      <c r="H25" s="24"/>
      <c r="I25" s="24"/>
      <c r="J25" s="24"/>
      <c r="K25" s="24"/>
      <c r="L25" s="24"/>
    </row>
    <row r="26" spans="1:12" ht="20.25" customHeight="1" x14ac:dyDescent="0.3">
      <c r="D26" s="24"/>
      <c r="E26" s="24"/>
      <c r="F26" s="24"/>
      <c r="G26" s="24"/>
      <c r="H26" s="24"/>
      <c r="I26" s="24"/>
      <c r="J26" s="24"/>
      <c r="K26" s="24"/>
    </row>
  </sheetData>
  <mergeCells count="7">
    <mergeCell ref="E12:K12"/>
    <mergeCell ref="I7:K7"/>
    <mergeCell ref="I8:K8"/>
    <mergeCell ref="E9:G9"/>
    <mergeCell ref="I9:K9"/>
    <mergeCell ref="E10:G10"/>
    <mergeCell ref="I10:K10"/>
  </mergeCells>
  <pageMargins left="0.8" right="0.8" top="0.48" bottom="0.5" header="0.5" footer="0.5"/>
  <pageSetup paperSize="9" scale="78" firstPageNumber="8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FD26"/>
  <sheetViews>
    <sheetView view="pageBreakPreview" topLeftCell="A10" zoomScale="70" zoomScaleNormal="70" zoomScaleSheetLayoutView="70" workbookViewId="0">
      <selection activeCell="P27" sqref="P27"/>
    </sheetView>
  </sheetViews>
  <sheetFormatPr defaultColWidth="9.1796875" defaultRowHeight="19.5" customHeight="1" x14ac:dyDescent="0.3"/>
  <cols>
    <col min="1" max="1" width="48.90625" style="2" customWidth="1"/>
    <col min="2" max="2" width="7" style="2" customWidth="1"/>
    <col min="3" max="3" width="1.1796875" style="2" customWidth="1"/>
    <col min="4" max="4" width="12.7265625" style="2" customWidth="1"/>
    <col min="5" max="5" width="1.1796875" style="2" customWidth="1"/>
    <col min="6" max="6" width="15" style="2" customWidth="1"/>
    <col min="7" max="7" width="1.1796875" style="2" customWidth="1"/>
    <col min="8" max="8" width="15.1796875" style="2" customWidth="1"/>
    <col min="9" max="9" width="1.1796875" style="2" customWidth="1"/>
    <col min="10" max="10" width="15.1796875" style="2" customWidth="1"/>
    <col min="11" max="11" width="1.1796875" style="2" customWidth="1"/>
    <col min="12" max="12" width="15.1796875" style="2" customWidth="1"/>
    <col min="13" max="13" width="1.1796875" style="2" customWidth="1"/>
    <col min="14" max="14" width="15.1796875" style="2" customWidth="1"/>
    <col min="15" max="15" width="1.1796875" style="2" customWidth="1"/>
    <col min="16" max="16" width="15.1796875" style="2" customWidth="1"/>
    <col min="17" max="16384" width="9.1796875" style="2"/>
  </cols>
  <sheetData>
    <row r="1" spans="1:16" ht="18.649999999999999" customHeight="1" x14ac:dyDescent="0.35">
      <c r="A1" s="6" t="s">
        <v>121</v>
      </c>
      <c r="J1" s="303"/>
      <c r="K1" s="303"/>
      <c r="L1" s="196"/>
      <c r="N1" s="196"/>
      <c r="P1" s="196"/>
    </row>
    <row r="2" spans="1:16" ht="18.649999999999999" customHeight="1" x14ac:dyDescent="0.3">
      <c r="A2" s="7" t="s">
        <v>60</v>
      </c>
      <c r="J2" s="303"/>
      <c r="K2" s="303"/>
      <c r="L2" s="196"/>
      <c r="N2" s="196"/>
      <c r="P2" s="196"/>
    </row>
    <row r="3" spans="1:16" ht="18.649999999999999" customHeight="1" x14ac:dyDescent="0.3">
      <c r="A3" s="7"/>
    </row>
    <row r="4" spans="1:16" ht="18.649999999999999" customHeight="1" x14ac:dyDescent="0.3">
      <c r="A4" s="7"/>
      <c r="C4" s="20"/>
      <c r="D4" s="300" t="s">
        <v>154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</row>
    <row r="5" spans="1:16" ht="13" customHeight="1" x14ac:dyDescent="0.3">
      <c r="A5" s="7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</row>
    <row r="6" spans="1:16" ht="18.649999999999999" customHeight="1" x14ac:dyDescent="0.3">
      <c r="A6" s="1"/>
      <c r="C6" s="5"/>
      <c r="D6" s="3"/>
      <c r="F6" s="199"/>
      <c r="H6" s="304" t="s">
        <v>1</v>
      </c>
      <c r="I6" s="304"/>
      <c r="J6" s="304"/>
      <c r="K6" s="5"/>
      <c r="L6" s="3"/>
      <c r="M6" s="5"/>
      <c r="N6" s="3"/>
      <c r="O6" s="5"/>
      <c r="P6" s="3"/>
    </row>
    <row r="7" spans="1:16" ht="18.649999999999999" customHeight="1" x14ac:dyDescent="0.3">
      <c r="A7" s="3"/>
      <c r="C7" s="5"/>
      <c r="D7" s="3"/>
      <c r="F7" s="199"/>
      <c r="G7" s="5"/>
      <c r="H7" s="5"/>
      <c r="I7" s="5"/>
      <c r="J7" s="5"/>
      <c r="K7" s="5"/>
      <c r="L7" s="158" t="s">
        <v>155</v>
      </c>
      <c r="M7" s="5"/>
      <c r="N7" s="3"/>
      <c r="O7" s="5"/>
      <c r="P7" s="3"/>
    </row>
    <row r="8" spans="1:16" ht="18.649999999999999" customHeight="1" x14ac:dyDescent="0.3">
      <c r="A8" s="3"/>
      <c r="B8" s="3"/>
      <c r="C8" s="99"/>
      <c r="D8" s="3" t="s">
        <v>6</v>
      </c>
      <c r="F8" s="199" t="s">
        <v>156</v>
      </c>
      <c r="G8" s="5"/>
      <c r="H8" s="5"/>
      <c r="I8" s="5"/>
      <c r="J8" s="5"/>
      <c r="K8" s="5"/>
      <c r="L8" s="158" t="s">
        <v>157</v>
      </c>
      <c r="M8" s="5"/>
      <c r="N8" s="3" t="s">
        <v>158</v>
      </c>
      <c r="O8" s="5"/>
      <c r="P8" s="3"/>
    </row>
    <row r="9" spans="1:16" ht="18.649999999999999" customHeight="1" x14ac:dyDescent="0.3">
      <c r="A9" s="3"/>
      <c r="B9" s="3"/>
      <c r="C9" s="194"/>
      <c r="D9" s="31" t="s">
        <v>120</v>
      </c>
      <c r="E9" s="5"/>
      <c r="F9" s="31" t="s">
        <v>84</v>
      </c>
      <c r="G9" s="5"/>
      <c r="H9" s="5"/>
      <c r="I9" s="5"/>
      <c r="J9" s="5"/>
      <c r="K9" s="5"/>
      <c r="L9" s="158" t="s">
        <v>159</v>
      </c>
      <c r="M9" s="5"/>
      <c r="N9" s="3" t="s">
        <v>160</v>
      </c>
      <c r="O9" s="5"/>
      <c r="P9" s="3" t="s">
        <v>7</v>
      </c>
    </row>
    <row r="10" spans="1:16" ht="18.649999999999999" customHeight="1" x14ac:dyDescent="0.3">
      <c r="A10" s="3"/>
      <c r="B10" s="194" t="s">
        <v>34</v>
      </c>
      <c r="C10" s="56"/>
      <c r="D10" s="5" t="s">
        <v>27</v>
      </c>
      <c r="E10" s="5"/>
      <c r="F10" s="3" t="s">
        <v>42</v>
      </c>
      <c r="G10" s="5"/>
      <c r="H10" s="5" t="s">
        <v>46</v>
      </c>
      <c r="I10" s="5"/>
      <c r="J10" s="5" t="s">
        <v>5</v>
      </c>
      <c r="K10" s="5"/>
      <c r="L10" s="158" t="s">
        <v>161</v>
      </c>
      <c r="M10" s="5"/>
      <c r="N10" s="5" t="s">
        <v>162</v>
      </c>
      <c r="O10" s="5"/>
      <c r="P10" s="5" t="s">
        <v>37</v>
      </c>
    </row>
    <row r="11" spans="1:16" ht="18.649999999999999" customHeight="1" x14ac:dyDescent="0.3">
      <c r="A11" s="3"/>
      <c r="B11" s="21"/>
      <c r="C11" s="12"/>
      <c r="D11" s="302" t="s">
        <v>52</v>
      </c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</row>
    <row r="12" spans="1:16" s="102" customFormat="1" ht="18.649999999999999" customHeight="1" x14ac:dyDescent="0.3">
      <c r="A12" s="13" t="s">
        <v>167</v>
      </c>
      <c r="B12" s="21"/>
      <c r="C12" s="100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</row>
    <row r="13" spans="1:16" s="102" customFormat="1" ht="18.649999999999999" customHeight="1" x14ac:dyDescent="0.3">
      <c r="A13" s="21" t="s">
        <v>136</v>
      </c>
      <c r="B13" s="21"/>
      <c r="C13" s="100"/>
      <c r="D13" s="61">
        <v>2048255</v>
      </c>
      <c r="E13" s="20"/>
      <c r="F13" s="56">
        <v>283564</v>
      </c>
      <c r="G13" s="20"/>
      <c r="H13" s="56">
        <v>152445</v>
      </c>
      <c r="I13" s="45"/>
      <c r="J13" s="56">
        <v>595551</v>
      </c>
      <c r="K13" s="56"/>
      <c r="L13" s="159">
        <v>3079815</v>
      </c>
      <c r="M13" s="56"/>
      <c r="N13" s="160">
        <v>0</v>
      </c>
      <c r="O13" s="56"/>
      <c r="P13" s="38">
        <f>SUM(L13:N13)</f>
        <v>3079815</v>
      </c>
    </row>
    <row r="14" spans="1:16" s="102" customFormat="1" ht="18.649999999999999" customHeight="1" x14ac:dyDescent="0.3">
      <c r="A14" s="21"/>
      <c r="B14" s="23"/>
      <c r="C14" s="100"/>
      <c r="D14" s="161"/>
      <c r="E14" s="43"/>
      <c r="F14" s="161"/>
      <c r="G14" s="43"/>
      <c r="H14" s="161"/>
      <c r="I14" s="43"/>
      <c r="J14" s="161"/>
      <c r="K14" s="161"/>
      <c r="L14" s="161"/>
      <c r="M14" s="161"/>
      <c r="N14" s="161"/>
      <c r="O14" s="161"/>
      <c r="P14" s="161"/>
    </row>
    <row r="15" spans="1:16" s="102" customFormat="1" ht="18.649999999999999" customHeight="1" x14ac:dyDescent="0.3">
      <c r="A15" s="21" t="s">
        <v>104</v>
      </c>
      <c r="B15" s="19"/>
      <c r="C15" s="100"/>
      <c r="D15" s="161"/>
      <c r="E15" s="43"/>
      <c r="F15" s="161"/>
      <c r="G15" s="43"/>
      <c r="H15" s="161"/>
      <c r="I15" s="43"/>
      <c r="J15" s="161"/>
      <c r="K15" s="161"/>
      <c r="L15" s="161"/>
      <c r="M15" s="161"/>
      <c r="N15" s="161"/>
      <c r="O15" s="161"/>
      <c r="P15" s="161"/>
    </row>
    <row r="16" spans="1:16" ht="18.649999999999999" customHeight="1" x14ac:dyDescent="0.3">
      <c r="A16" s="103" t="s">
        <v>105</v>
      </c>
      <c r="C16" s="12"/>
      <c r="D16" s="161"/>
      <c r="E16" s="43"/>
      <c r="F16" s="161"/>
      <c r="G16" s="43"/>
      <c r="H16" s="161"/>
      <c r="I16" s="43"/>
      <c r="J16" s="161"/>
      <c r="K16" s="161"/>
      <c r="L16" s="161"/>
      <c r="M16" s="161"/>
      <c r="N16" s="161"/>
      <c r="O16" s="161"/>
      <c r="P16" s="161"/>
    </row>
    <row r="17" spans="1:16 16384:16384" s="19" customFormat="1" ht="18.649999999999999" customHeight="1" x14ac:dyDescent="0.3">
      <c r="A17" s="25" t="s">
        <v>106</v>
      </c>
      <c r="B17" s="23">
        <v>10</v>
      </c>
      <c r="C17" s="106"/>
      <c r="D17" s="145">
        <v>0</v>
      </c>
      <c r="E17" s="43"/>
      <c r="F17" s="145">
        <v>0</v>
      </c>
      <c r="G17" s="43"/>
      <c r="H17" s="145">
        <v>0</v>
      </c>
      <c r="I17" s="43"/>
      <c r="J17" s="179">
        <v>-184343</v>
      </c>
      <c r="K17" s="161"/>
      <c r="L17" s="190">
        <v>-184343</v>
      </c>
      <c r="M17" s="161"/>
      <c r="N17" s="145">
        <v>0</v>
      </c>
      <c r="O17" s="161"/>
      <c r="P17" s="176">
        <f>SUM(L17:N17)</f>
        <v>-184343</v>
      </c>
    </row>
    <row r="18" spans="1:16 16384:16384" s="19" customFormat="1" ht="18.649999999999999" customHeight="1" x14ac:dyDescent="0.3">
      <c r="A18" s="98" t="s">
        <v>107</v>
      </c>
      <c r="C18" s="111"/>
      <c r="D18" s="155">
        <f>SUM(D17)</f>
        <v>0</v>
      </c>
      <c r="E18" s="43"/>
      <c r="F18" s="155">
        <f>SUM(F17)</f>
        <v>0</v>
      </c>
      <c r="G18" s="43"/>
      <c r="H18" s="155">
        <f>SUM(H17)</f>
        <v>0</v>
      </c>
      <c r="I18" s="43"/>
      <c r="J18" s="172">
        <f>SUM(J17)</f>
        <v>-184343</v>
      </c>
      <c r="K18" s="161"/>
      <c r="L18" s="172">
        <f>SUM(L17)</f>
        <v>-184343</v>
      </c>
      <c r="M18" s="161"/>
      <c r="N18" s="155">
        <f>SUM(N17)</f>
        <v>0</v>
      </c>
      <c r="O18" s="161"/>
      <c r="P18" s="172">
        <f>SUM(P17)</f>
        <v>-184343</v>
      </c>
    </row>
    <row r="19" spans="1:16 16384:16384" s="19" customFormat="1" ht="18.649999999999999" customHeight="1" x14ac:dyDescent="0.3">
      <c r="A19" s="21"/>
      <c r="C19" s="111"/>
      <c r="D19" s="161"/>
      <c r="E19" s="43"/>
      <c r="F19" s="161"/>
      <c r="G19" s="43"/>
      <c r="H19" s="161"/>
      <c r="I19" s="43"/>
      <c r="J19" s="161"/>
      <c r="K19" s="161"/>
      <c r="L19" s="161"/>
      <c r="M19" s="161"/>
      <c r="N19" s="161"/>
      <c r="O19" s="161"/>
      <c r="P19" s="161"/>
    </row>
    <row r="20" spans="1:16 16384:16384" s="19" customFormat="1" ht="18.649999999999999" customHeight="1" x14ac:dyDescent="0.3">
      <c r="A20" s="1" t="s">
        <v>55</v>
      </c>
      <c r="C20" s="61"/>
      <c r="D20" s="162"/>
      <c r="E20" s="163"/>
      <c r="F20" s="164"/>
      <c r="G20" s="165"/>
      <c r="H20" s="164"/>
      <c r="I20" s="2"/>
      <c r="J20" s="165"/>
      <c r="K20" s="165"/>
      <c r="L20" s="163"/>
      <c r="M20" s="165"/>
      <c r="N20" s="163"/>
      <c r="O20" s="165"/>
      <c r="P20" s="163"/>
    </row>
    <row r="21" spans="1:16 16384:16384" ht="18.649999999999999" customHeight="1" x14ac:dyDescent="0.3">
      <c r="A21" s="166" t="s">
        <v>67</v>
      </c>
      <c r="C21" s="85"/>
      <c r="D21" s="144">
        <v>0</v>
      </c>
      <c r="E21" s="163"/>
      <c r="F21" s="144">
        <v>0</v>
      </c>
      <c r="G21" s="24"/>
      <c r="H21" s="144">
        <v>0</v>
      </c>
      <c r="I21" s="24"/>
      <c r="J21" s="177">
        <v>97520</v>
      </c>
      <c r="K21" s="167"/>
      <c r="L21" s="168">
        <f>SUM(D21:J21)</f>
        <v>97520</v>
      </c>
      <c r="M21" s="167"/>
      <c r="N21" s="160">
        <v>0</v>
      </c>
      <c r="O21" s="167"/>
      <c r="P21" s="169">
        <f>SUM(L21:N21)</f>
        <v>97520</v>
      </c>
    </row>
    <row r="22" spans="1:16 16384:16384" ht="18.649999999999999" customHeight="1" x14ac:dyDescent="0.3">
      <c r="A22" s="166" t="s">
        <v>153</v>
      </c>
      <c r="C22" s="55"/>
      <c r="D22" s="145">
        <v>0</v>
      </c>
      <c r="E22" s="163"/>
      <c r="F22" s="145">
        <v>0</v>
      </c>
      <c r="G22" s="170"/>
      <c r="H22" s="145">
        <v>0</v>
      </c>
      <c r="I22" s="170"/>
      <c r="J22" s="179">
        <v>-2539</v>
      </c>
      <c r="K22" s="171"/>
      <c r="L22" s="179">
        <f>SUM(D22:J22)</f>
        <v>-2539</v>
      </c>
      <c r="M22" s="171"/>
      <c r="N22" s="145">
        <v>0</v>
      </c>
      <c r="O22" s="171"/>
      <c r="P22" s="176">
        <f>SUM(L22:N22)</f>
        <v>-2539</v>
      </c>
      <c r="XFD22" s="149">
        <f>SUM(D22:XFC22)</f>
        <v>-7617</v>
      </c>
    </row>
    <row r="23" spans="1:16 16384:16384" ht="18.649999999999999" customHeight="1" x14ac:dyDescent="0.3">
      <c r="A23" s="1" t="s">
        <v>54</v>
      </c>
      <c r="D23" s="155">
        <f>SUM(D21:D22)</f>
        <v>0</v>
      </c>
      <c r="E23" s="12"/>
      <c r="F23" s="155">
        <f>SUM(F21:F22)</f>
        <v>0</v>
      </c>
      <c r="G23" s="151"/>
      <c r="H23" s="155">
        <f>SUM(H21:H22)</f>
        <v>0</v>
      </c>
      <c r="I23" s="1"/>
      <c r="J23" s="172">
        <f>SUM(J21:J22)</f>
        <v>94981</v>
      </c>
      <c r="K23" s="12"/>
      <c r="L23" s="172">
        <f>SUM(L21:L22)</f>
        <v>94981</v>
      </c>
      <c r="M23" s="12"/>
      <c r="N23" s="172">
        <f>SUM(N21:N22)</f>
        <v>0</v>
      </c>
      <c r="O23" s="12"/>
      <c r="P23" s="172">
        <f>SUM(P21:P22)</f>
        <v>94981</v>
      </c>
    </row>
    <row r="24" spans="1:16 16384:16384" ht="18.649999999999999" customHeight="1" x14ac:dyDescent="0.3">
      <c r="A24" s="1"/>
      <c r="D24" s="173"/>
      <c r="E24" s="12"/>
      <c r="F24" s="173"/>
      <c r="G24" s="151"/>
      <c r="H24" s="173"/>
      <c r="I24" s="86"/>
      <c r="J24" s="85"/>
      <c r="K24" s="85"/>
      <c r="L24" s="85"/>
      <c r="M24" s="85"/>
      <c r="N24" s="85"/>
      <c r="O24" s="85"/>
      <c r="P24" s="85"/>
    </row>
    <row r="25" spans="1:16 16384:16384" ht="18.649999999999999" customHeight="1" thickBot="1" x14ac:dyDescent="0.35">
      <c r="A25" s="1" t="s">
        <v>137</v>
      </c>
      <c r="D25" s="74">
        <f>SUM(D13,D23)</f>
        <v>2048255</v>
      </c>
      <c r="E25" s="174"/>
      <c r="F25" s="74">
        <f>SUM(F13,F23)</f>
        <v>283564</v>
      </c>
      <c r="G25" s="174"/>
      <c r="H25" s="74">
        <f>SUM(H13,H23)</f>
        <v>152445</v>
      </c>
      <c r="J25" s="74">
        <f>SUM(J13,J18,J23)</f>
        <v>506189</v>
      </c>
      <c r="K25" s="150"/>
      <c r="L25" s="175">
        <f>SUM(L13,L18,L23)</f>
        <v>2990453</v>
      </c>
      <c r="M25" s="150"/>
      <c r="N25" s="175">
        <f>SUM(N13,N23)</f>
        <v>0</v>
      </c>
      <c r="O25" s="150"/>
      <c r="P25" s="74">
        <f>SUM(P13,P18,P23)</f>
        <v>2990453</v>
      </c>
    </row>
    <row r="26" spans="1:16 16384:16384" ht="19.5" customHeight="1" thickTop="1" x14ac:dyDescent="0.3"/>
  </sheetData>
  <mergeCells count="5">
    <mergeCell ref="D11:P11"/>
    <mergeCell ref="J1:K1"/>
    <mergeCell ref="J2:K2"/>
    <mergeCell ref="H6:J6"/>
    <mergeCell ref="D4:P4"/>
  </mergeCells>
  <phoneticPr fontId="4" type="noConversion"/>
  <pageMargins left="0.8" right="0.8" top="0.48" bottom="0.5" header="0.5" footer="0.5"/>
  <pageSetup paperSize="9" scale="78" firstPageNumber="9" fitToHeight="0" orientation="landscape" useFirstPageNumber="1" r:id="rId1"/>
  <headerFooter alignWithMargins="0">
    <oddFooter>&amp;L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1F6D9-13B8-46C5-918E-4CE535950575}">
  <sheetPr>
    <pageSetUpPr fitToPage="1"/>
  </sheetPr>
  <dimension ref="A1:P30"/>
  <sheetViews>
    <sheetView view="pageBreakPreview" topLeftCell="A7" zoomScale="55" zoomScaleNormal="55" zoomScaleSheetLayoutView="55" workbookViewId="0">
      <selection activeCell="L32" sqref="L32"/>
    </sheetView>
  </sheetViews>
  <sheetFormatPr defaultColWidth="9.1796875" defaultRowHeight="19.5" customHeight="1" x14ac:dyDescent="0.3"/>
  <cols>
    <col min="1" max="1" width="53.1796875" style="207" customWidth="1"/>
    <col min="2" max="2" width="7" style="207" customWidth="1"/>
    <col min="3" max="3" width="1.1796875" style="207" customWidth="1"/>
    <col min="4" max="4" width="12.7265625" style="207" customWidth="1"/>
    <col min="5" max="5" width="1.1796875" style="207" customWidth="1"/>
    <col min="6" max="6" width="15.26953125" style="207" customWidth="1"/>
    <col min="7" max="7" width="1.1796875" style="207" customWidth="1"/>
    <col min="8" max="8" width="15.26953125" style="207" customWidth="1"/>
    <col min="9" max="9" width="1.1796875" style="207" customWidth="1"/>
    <col min="10" max="10" width="15.26953125" style="207" customWidth="1"/>
    <col min="11" max="11" width="1.1796875" style="207" customWidth="1"/>
    <col min="12" max="12" width="15.26953125" style="207" customWidth="1"/>
    <col min="13" max="13" width="1.1796875" style="207" customWidth="1"/>
    <col min="14" max="14" width="15.26953125" style="207" customWidth="1"/>
    <col min="15" max="15" width="1.1796875" style="207" customWidth="1"/>
    <col min="16" max="16" width="15.26953125" style="207" customWidth="1"/>
    <col min="17" max="16384" width="9.1796875" style="207"/>
  </cols>
  <sheetData>
    <row r="1" spans="1:16" ht="19.5" customHeight="1" x14ac:dyDescent="0.35">
      <c r="A1" s="206" t="s">
        <v>178</v>
      </c>
      <c r="L1" s="303"/>
      <c r="M1" s="303"/>
      <c r="N1" s="303"/>
      <c r="P1" s="203"/>
    </row>
    <row r="2" spans="1:16" ht="19.5" customHeight="1" x14ac:dyDescent="0.3">
      <c r="A2" s="208" t="s">
        <v>60</v>
      </c>
      <c r="L2" s="303"/>
      <c r="M2" s="303"/>
      <c r="N2" s="303"/>
      <c r="P2" s="203"/>
    </row>
    <row r="3" spans="1:16" ht="19.5" customHeight="1" x14ac:dyDescent="0.3">
      <c r="A3" s="208"/>
    </row>
    <row r="4" spans="1:16" ht="19.5" customHeight="1" x14ac:dyDescent="0.3">
      <c r="A4" s="208"/>
      <c r="C4" s="209"/>
      <c r="D4" s="293" t="s">
        <v>200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6" ht="13" customHeight="1" x14ac:dyDescent="0.3">
      <c r="A5" s="208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</row>
    <row r="6" spans="1:16" ht="19.5" customHeight="1" x14ac:dyDescent="0.3">
      <c r="A6" s="209"/>
      <c r="C6" s="3"/>
      <c r="D6" s="3"/>
      <c r="F6" s="205"/>
      <c r="H6" s="304" t="s">
        <v>1</v>
      </c>
      <c r="I6" s="304"/>
      <c r="J6" s="304"/>
      <c r="K6" s="304"/>
      <c r="L6" s="304"/>
      <c r="M6" s="3"/>
      <c r="N6" s="3"/>
      <c r="O6" s="3"/>
      <c r="P6" s="3"/>
    </row>
    <row r="7" spans="1:16" ht="19.5" customHeight="1" x14ac:dyDescent="0.3">
      <c r="A7" s="3"/>
      <c r="B7" s="3"/>
      <c r="C7" s="228"/>
      <c r="D7" s="3" t="s">
        <v>6</v>
      </c>
      <c r="F7" s="205" t="s">
        <v>156</v>
      </c>
      <c r="G7" s="3"/>
      <c r="H7" s="3"/>
      <c r="I7" s="3"/>
      <c r="J7" s="3"/>
      <c r="K7" s="3"/>
      <c r="L7" s="3"/>
      <c r="M7" s="3"/>
      <c r="N7" s="242"/>
      <c r="O7" s="3"/>
      <c r="P7" s="3"/>
    </row>
    <row r="8" spans="1:16" ht="19.5" customHeight="1" x14ac:dyDescent="0.3">
      <c r="A8" s="3"/>
      <c r="B8" s="3"/>
      <c r="C8" s="212"/>
      <c r="D8" s="205" t="s">
        <v>120</v>
      </c>
      <c r="E8" s="3"/>
      <c r="F8" s="205" t="s">
        <v>84</v>
      </c>
      <c r="G8" s="3"/>
      <c r="H8" s="3"/>
      <c r="I8" s="3"/>
      <c r="J8" s="3" t="s">
        <v>192</v>
      </c>
      <c r="K8" s="3"/>
      <c r="L8" s="3"/>
      <c r="M8" s="3"/>
      <c r="N8" s="242" t="s">
        <v>201</v>
      </c>
      <c r="O8" s="3"/>
      <c r="P8" s="3" t="s">
        <v>7</v>
      </c>
    </row>
    <row r="9" spans="1:16" ht="19.5" customHeight="1" x14ac:dyDescent="0.3">
      <c r="A9" s="3"/>
      <c r="B9" s="212" t="s">
        <v>34</v>
      </c>
      <c r="C9" s="243"/>
      <c r="D9" s="3" t="s">
        <v>27</v>
      </c>
      <c r="E9" s="3"/>
      <c r="F9" s="3" t="s">
        <v>42</v>
      </c>
      <c r="G9" s="3"/>
      <c r="H9" s="3" t="s">
        <v>46</v>
      </c>
      <c r="I9" s="3"/>
      <c r="J9" s="3" t="s">
        <v>202</v>
      </c>
      <c r="K9" s="3"/>
      <c r="L9" s="3" t="s">
        <v>5</v>
      </c>
      <c r="M9" s="3"/>
      <c r="N9" s="242" t="s">
        <v>203</v>
      </c>
      <c r="O9" s="3"/>
      <c r="P9" s="3" t="s">
        <v>37</v>
      </c>
    </row>
    <row r="10" spans="1:16" ht="19.5" customHeight="1" x14ac:dyDescent="0.3">
      <c r="A10" s="3"/>
      <c r="B10" s="209"/>
      <c r="C10" s="174"/>
      <c r="D10" s="294" t="s">
        <v>52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</row>
    <row r="11" spans="1:16" ht="19.5" customHeight="1" x14ac:dyDescent="0.3">
      <c r="A11" s="13" t="s">
        <v>193</v>
      </c>
      <c r="B11" s="209"/>
      <c r="C11" s="174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</row>
    <row r="12" spans="1:16" ht="19.5" customHeight="1" x14ac:dyDescent="0.3">
      <c r="A12" s="13" t="s">
        <v>204</v>
      </c>
      <c r="B12" s="209"/>
      <c r="C12" s="174"/>
      <c r="D12" s="244">
        <v>2048255</v>
      </c>
      <c r="E12" s="209"/>
      <c r="F12" s="243">
        <v>283564</v>
      </c>
      <c r="G12" s="209"/>
      <c r="H12" s="243">
        <v>165225</v>
      </c>
      <c r="I12" s="245"/>
      <c r="J12" s="243">
        <v>76782</v>
      </c>
      <c r="K12" s="245"/>
      <c r="L12" s="243">
        <v>574711</v>
      </c>
      <c r="M12" s="243"/>
      <c r="N12" s="246">
        <v>-76782</v>
      </c>
      <c r="O12" s="243"/>
      <c r="P12" s="247">
        <f>SUM(D12:N12)</f>
        <v>3071755</v>
      </c>
    </row>
    <row r="13" spans="1:16" ht="19.5" customHeight="1" x14ac:dyDescent="0.3">
      <c r="A13" s="248" t="s">
        <v>205</v>
      </c>
      <c r="B13" s="212">
        <v>3</v>
      </c>
      <c r="C13" s="174"/>
      <c r="D13" s="249">
        <v>0</v>
      </c>
      <c r="E13" s="212"/>
      <c r="F13" s="249">
        <v>0</v>
      </c>
      <c r="G13" s="212"/>
      <c r="H13" s="249">
        <v>0</v>
      </c>
      <c r="I13" s="212"/>
      <c r="J13" s="249">
        <v>0</v>
      </c>
      <c r="K13" s="212"/>
      <c r="L13" s="242">
        <v>-38507</v>
      </c>
      <c r="M13" s="212"/>
      <c r="N13" s="249">
        <v>0</v>
      </c>
      <c r="O13" s="212"/>
      <c r="P13" s="138">
        <f>SUM(D13:N13)</f>
        <v>-38507</v>
      </c>
    </row>
    <row r="14" spans="1:16" ht="19.5" customHeight="1" x14ac:dyDescent="0.3">
      <c r="A14" s="209" t="s">
        <v>194</v>
      </c>
      <c r="B14" s="209"/>
      <c r="C14" s="174"/>
      <c r="D14" s="250">
        <f>SUM(D12:D13)</f>
        <v>2048255</v>
      </c>
      <c r="E14" s="209"/>
      <c r="F14" s="250">
        <f>SUM(F12:F13)</f>
        <v>283564</v>
      </c>
      <c r="G14" s="209"/>
      <c r="H14" s="250">
        <f>SUM(H12:H13)</f>
        <v>165225</v>
      </c>
      <c r="I14" s="245"/>
      <c r="J14" s="250">
        <f>SUM(J12:J13)</f>
        <v>76782</v>
      </c>
      <c r="K14" s="245"/>
      <c r="L14" s="250">
        <f>SUM(L12:L13)</f>
        <v>536204</v>
      </c>
      <c r="M14" s="243"/>
      <c r="N14" s="250">
        <f>SUM(N12:N13)</f>
        <v>-76782</v>
      </c>
      <c r="O14" s="243"/>
      <c r="P14" s="251">
        <f>SUM(D14:N14)</f>
        <v>3033248</v>
      </c>
    </row>
    <row r="15" spans="1:16" ht="18.649999999999999" customHeight="1" x14ac:dyDescent="0.3">
      <c r="A15" s="209"/>
      <c r="B15" s="252"/>
      <c r="C15" s="174"/>
      <c r="D15" s="252"/>
      <c r="E15" s="174"/>
      <c r="F15" s="243"/>
      <c r="G15" s="245"/>
      <c r="H15" s="243"/>
      <c r="I15" s="245"/>
      <c r="J15" s="243"/>
      <c r="K15" s="245"/>
      <c r="L15" s="243"/>
      <c r="M15" s="245"/>
      <c r="N15" s="243"/>
      <c r="O15" s="245"/>
      <c r="P15" s="243"/>
    </row>
    <row r="16" spans="1:16" ht="18.649999999999999" customHeight="1" x14ac:dyDescent="0.3">
      <c r="A16" s="209" t="s">
        <v>104</v>
      </c>
      <c r="C16" s="174"/>
      <c r="E16" s="174"/>
      <c r="F16" s="243"/>
      <c r="G16" s="245"/>
      <c r="H16" s="243"/>
      <c r="I16" s="245"/>
      <c r="J16" s="243"/>
      <c r="K16" s="245"/>
      <c r="L16" s="243"/>
      <c r="M16" s="245"/>
      <c r="N16" s="243"/>
      <c r="O16" s="245"/>
      <c r="P16" s="243"/>
    </row>
    <row r="17" spans="1:16" ht="18.5" customHeight="1" x14ac:dyDescent="0.3">
      <c r="A17" s="213" t="s">
        <v>105</v>
      </c>
      <c r="C17" s="174"/>
      <c r="E17" s="174"/>
      <c r="F17" s="243"/>
      <c r="G17" s="245"/>
      <c r="H17" s="243"/>
      <c r="I17" s="245"/>
      <c r="J17" s="243"/>
      <c r="K17" s="245"/>
      <c r="L17" s="243"/>
      <c r="M17" s="245"/>
      <c r="N17" s="243"/>
      <c r="O17" s="245"/>
      <c r="P17" s="243"/>
    </row>
    <row r="18" spans="1:16" ht="18.649999999999999" customHeight="1" x14ac:dyDescent="0.3">
      <c r="A18" t="s">
        <v>206</v>
      </c>
      <c r="B18" s="212">
        <v>7</v>
      </c>
      <c r="C18" s="174"/>
      <c r="D18" s="144">
        <v>0</v>
      </c>
      <c r="E18" s="272"/>
      <c r="F18" s="144">
        <v>0</v>
      </c>
      <c r="G18" s="273"/>
      <c r="H18" s="144">
        <v>0</v>
      </c>
      <c r="I18" s="274"/>
      <c r="J18" s="144">
        <v>0</v>
      </c>
      <c r="K18" s="274"/>
      <c r="L18" s="144">
        <v>0</v>
      </c>
      <c r="M18" s="274"/>
      <c r="N18" s="275">
        <v>-72972</v>
      </c>
      <c r="O18" s="274"/>
      <c r="P18" s="276">
        <f>SUM(D18:N18)</f>
        <v>-72972</v>
      </c>
    </row>
    <row r="19" spans="1:16" ht="18.649999999999999" customHeight="1" x14ac:dyDescent="0.3">
      <c r="A19" t="s">
        <v>106</v>
      </c>
      <c r="B19" s="212">
        <v>10</v>
      </c>
      <c r="C19" s="174"/>
      <c r="D19" s="145">
        <v>0</v>
      </c>
      <c r="E19" s="239"/>
      <c r="F19" s="145">
        <v>0</v>
      </c>
      <c r="G19" s="239"/>
      <c r="H19" s="145">
        <v>0</v>
      </c>
      <c r="I19" s="239"/>
      <c r="J19" s="145">
        <v>0</v>
      </c>
      <c r="K19" s="231"/>
      <c r="L19" s="290">
        <v>-158204</v>
      </c>
      <c r="M19" s="231"/>
      <c r="N19" s="145">
        <v>0</v>
      </c>
      <c r="O19" s="231"/>
      <c r="P19" s="254">
        <f>SUM(D19:N19)</f>
        <v>-158204</v>
      </c>
    </row>
    <row r="20" spans="1:16" ht="18.649999999999999" customHeight="1" x14ac:dyDescent="0.3">
      <c r="A20" s="213" t="s">
        <v>107</v>
      </c>
      <c r="B20" s="252"/>
      <c r="C20" s="253"/>
      <c r="D20" s="255">
        <f>SUM(D18:D19)</f>
        <v>0</v>
      </c>
      <c r="E20" s="256"/>
      <c r="F20" s="255">
        <f>SUM(F18:F19)</f>
        <v>0</v>
      </c>
      <c r="G20" s="245"/>
      <c r="H20" s="255">
        <f>SUM(H18:H19)</f>
        <v>0</v>
      </c>
      <c r="I20" s="245"/>
      <c r="J20" s="255">
        <f>SUM(J18:J19)</f>
        <v>0</v>
      </c>
      <c r="K20" s="245"/>
      <c r="L20" s="255">
        <f>SUM(L18:L19)</f>
        <v>-158204</v>
      </c>
      <c r="M20" s="245"/>
      <c r="N20" s="255">
        <f>SUM(N18:N19)</f>
        <v>-72972</v>
      </c>
      <c r="O20" s="245"/>
      <c r="P20" s="255">
        <f>SUM(P18:P19)</f>
        <v>-231176</v>
      </c>
    </row>
    <row r="21" spans="1:16" ht="19.5" customHeight="1" x14ac:dyDescent="0.3">
      <c r="A21" s="209"/>
      <c r="C21" s="256"/>
      <c r="D21" s="243"/>
      <c r="E21" s="245"/>
      <c r="F21" s="243"/>
      <c r="G21" s="245"/>
      <c r="H21" s="243"/>
      <c r="I21" s="245"/>
      <c r="J21" s="243"/>
      <c r="K21" s="245"/>
      <c r="L21" s="243"/>
      <c r="M21" s="243"/>
      <c r="N21" s="243"/>
      <c r="O21" s="243"/>
      <c r="P21" s="243"/>
    </row>
    <row r="22" spans="1:16" ht="19.5" customHeight="1" x14ac:dyDescent="0.3">
      <c r="A22" s="209" t="s">
        <v>55</v>
      </c>
      <c r="C22" s="256"/>
      <c r="D22" s="162"/>
      <c r="E22" s="257"/>
      <c r="F22" s="164"/>
      <c r="G22" s="258"/>
      <c r="H22" s="164"/>
      <c r="J22" s="258"/>
      <c r="L22" s="258"/>
      <c r="M22" s="258"/>
      <c r="N22" s="257"/>
      <c r="O22" s="258"/>
      <c r="P22" s="257"/>
    </row>
    <row r="23" spans="1:16" ht="19.5" customHeight="1" x14ac:dyDescent="0.3">
      <c r="A23" t="s">
        <v>67</v>
      </c>
      <c r="C23" s="259"/>
      <c r="D23" s="249">
        <v>0</v>
      </c>
      <c r="E23" s="257"/>
      <c r="F23" s="249">
        <v>0</v>
      </c>
      <c r="H23" s="249">
        <v>0</v>
      </c>
      <c r="J23" s="249">
        <v>0</v>
      </c>
      <c r="L23" s="260">
        <f>'PL-7'!E37</f>
        <v>168037</v>
      </c>
      <c r="M23" s="261"/>
      <c r="N23" s="249">
        <v>0</v>
      </c>
      <c r="O23" s="261"/>
      <c r="P23" s="262">
        <f>SUM(D23:N23)</f>
        <v>168037</v>
      </c>
    </row>
    <row r="24" spans="1:16" ht="19.5" customHeight="1" x14ac:dyDescent="0.3">
      <c r="A24" t="s">
        <v>153</v>
      </c>
      <c r="C24" s="259"/>
      <c r="D24" s="145">
        <v>0</v>
      </c>
      <c r="E24" s="257"/>
      <c r="F24" s="145">
        <v>0</v>
      </c>
      <c r="G24" s="203"/>
      <c r="H24" s="145">
        <v>0</v>
      </c>
      <c r="I24" s="203"/>
      <c r="J24" s="145">
        <v>0</v>
      </c>
      <c r="K24" s="203"/>
      <c r="L24" s="145">
        <v>0</v>
      </c>
      <c r="M24" s="263"/>
      <c r="N24" s="145">
        <v>0</v>
      </c>
      <c r="O24" s="263"/>
      <c r="P24" s="145">
        <f>SUM(D24:N24)</f>
        <v>0</v>
      </c>
    </row>
    <row r="25" spans="1:16" ht="19.5" customHeight="1" x14ac:dyDescent="0.3">
      <c r="A25" s="209" t="s">
        <v>54</v>
      </c>
      <c r="C25" s="264"/>
      <c r="D25" s="155">
        <f>SUM(D23:D24)</f>
        <v>0</v>
      </c>
      <c r="E25" s="174"/>
      <c r="F25" s="155">
        <f>SUM(F23:F24)</f>
        <v>0</v>
      </c>
      <c r="G25" s="265"/>
      <c r="H25" s="155">
        <f>SUM(H23:H24)</f>
        <v>0</v>
      </c>
      <c r="I25" s="209"/>
      <c r="J25" s="155">
        <f>SUM(J23:J24)</f>
        <v>0</v>
      </c>
      <c r="K25" s="209"/>
      <c r="L25" s="172">
        <f>SUM(L23:L24)</f>
        <v>168037</v>
      </c>
      <c r="M25" s="174"/>
      <c r="N25" s="155">
        <f>SUM(N23:N24)</f>
        <v>0</v>
      </c>
      <c r="O25" s="174"/>
      <c r="P25" s="172">
        <f>SUM(P23:P24)</f>
        <v>168037</v>
      </c>
    </row>
    <row r="26" spans="1:16" ht="19.5" customHeight="1" x14ac:dyDescent="0.3">
      <c r="A26" s="209"/>
      <c r="D26" s="266"/>
      <c r="E26" s="174"/>
      <c r="F26" s="266"/>
      <c r="G26" s="265"/>
      <c r="H26" s="266"/>
      <c r="I26" s="209"/>
      <c r="J26" s="244"/>
      <c r="K26" s="209"/>
      <c r="L26" s="244"/>
      <c r="M26" s="244"/>
      <c r="N26" s="244"/>
      <c r="O26" s="244"/>
      <c r="P26" s="244"/>
    </row>
    <row r="27" spans="1:16" ht="18.649999999999999" customHeight="1" x14ac:dyDescent="0.3">
      <c r="A27" t="s">
        <v>207</v>
      </c>
      <c r="B27" s="212">
        <v>7</v>
      </c>
      <c r="D27" s="267">
        <v>0</v>
      </c>
      <c r="E27" s="257"/>
      <c r="F27" s="267">
        <v>0</v>
      </c>
      <c r="G27" s="257"/>
      <c r="H27" s="267">
        <v>0</v>
      </c>
      <c r="I27" s="203"/>
      <c r="J27" s="268">
        <v>72972</v>
      </c>
      <c r="K27" s="203"/>
      <c r="L27" s="268">
        <f>-J27</f>
        <v>-72972</v>
      </c>
      <c r="M27" s="203"/>
      <c r="N27" s="267">
        <v>0</v>
      </c>
      <c r="O27" s="269"/>
      <c r="P27" s="145">
        <f>SUM(D27:N27)</f>
        <v>0</v>
      </c>
    </row>
    <row r="28" spans="1:16" ht="19.5" customHeight="1" thickBot="1" x14ac:dyDescent="0.35">
      <c r="A28" s="209" t="s">
        <v>195</v>
      </c>
      <c r="D28" s="270">
        <f>SUM(D14,D20,D25,D27)</f>
        <v>2048255</v>
      </c>
      <c r="E28" s="174"/>
      <c r="F28" s="270">
        <f>SUM(F14,F20,F25,F27)</f>
        <v>283564</v>
      </c>
      <c r="G28" s="174"/>
      <c r="H28" s="270">
        <f>SUM(H14,H20,H25,H27)</f>
        <v>165225</v>
      </c>
      <c r="J28" s="270">
        <f>SUM(J14,J20,J25,J27)</f>
        <v>149754</v>
      </c>
      <c r="L28" s="270">
        <f>SUM(L14,L20,L25,L27)</f>
        <v>473065</v>
      </c>
      <c r="M28" s="240"/>
      <c r="N28" s="270">
        <f>SUM(N14,N20,N25,N27)</f>
        <v>-149754</v>
      </c>
      <c r="O28" s="240"/>
      <c r="P28" s="270">
        <f>SUM(P14,P20,P25,P27)</f>
        <v>2970109</v>
      </c>
    </row>
    <row r="29" spans="1:16" ht="19.5" customHeight="1" thickTop="1" x14ac:dyDescent="0.3">
      <c r="B29" s="212"/>
    </row>
    <row r="30" spans="1:16" ht="19.5" customHeight="1" x14ac:dyDescent="0.3">
      <c r="P30" s="271"/>
    </row>
  </sheetData>
  <mergeCells count="5">
    <mergeCell ref="L1:N1"/>
    <mergeCell ref="L2:N2"/>
    <mergeCell ref="D4:P4"/>
    <mergeCell ref="H6:L6"/>
    <mergeCell ref="D10:P10"/>
  </mergeCells>
  <pageMargins left="0.8" right="0.8" top="0.48" bottom="0.5" header="0.5" footer="0.5"/>
  <pageSetup paperSize="9" scale="76" firstPageNumber="1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7"/>
  <sheetViews>
    <sheetView view="pageBreakPreview" topLeftCell="A16" zoomScale="80" zoomScaleNormal="70" zoomScaleSheetLayoutView="80" workbookViewId="0">
      <selection activeCell="H31" sqref="H31"/>
    </sheetView>
  </sheetViews>
  <sheetFormatPr defaultColWidth="9.1796875" defaultRowHeight="19.5" customHeight="1" x14ac:dyDescent="0.3"/>
  <cols>
    <col min="1" max="1" width="52.81640625" style="19" customWidth="1"/>
    <col min="2" max="2" width="7.7265625" style="19" customWidth="1"/>
    <col min="3" max="3" width="1.1796875" style="19" customWidth="1"/>
    <col min="4" max="4" width="14.1796875" style="19" customWidth="1"/>
    <col min="5" max="5" width="1.1796875" style="19" customWidth="1"/>
    <col min="6" max="6" width="14.1796875" style="19" customWidth="1"/>
    <col min="7" max="7" width="1.1796875" style="19" customWidth="1"/>
    <col min="8" max="8" width="14.1796875" style="19" customWidth="1"/>
    <col min="9" max="9" width="1.1796875" style="19" customWidth="1"/>
    <col min="10" max="10" width="14.1796875" style="19" customWidth="1"/>
    <col min="11" max="11" width="1.1796875" style="19" customWidth="1"/>
    <col min="12" max="12" width="14.1796875" style="19" customWidth="1"/>
    <col min="13" max="16384" width="9.1796875" style="19"/>
  </cols>
  <sheetData>
    <row r="1" spans="1:14" ht="19.5" customHeight="1" x14ac:dyDescent="0.35">
      <c r="A1" s="93" t="s">
        <v>121</v>
      </c>
      <c r="J1" s="305"/>
      <c r="K1" s="305"/>
      <c r="L1" s="114"/>
    </row>
    <row r="2" spans="1:14" ht="19.5" customHeight="1" x14ac:dyDescent="0.3">
      <c r="A2" s="71" t="s">
        <v>60</v>
      </c>
      <c r="J2" s="305"/>
      <c r="K2" s="305"/>
      <c r="L2" s="114"/>
    </row>
    <row r="3" spans="1:14" ht="19.5" customHeight="1" x14ac:dyDescent="0.3">
      <c r="A3" s="71"/>
    </row>
    <row r="4" spans="1:14" ht="19.5" customHeight="1" x14ac:dyDescent="0.3">
      <c r="A4" s="71"/>
      <c r="C4" s="20"/>
      <c r="D4" s="300" t="s">
        <v>66</v>
      </c>
      <c r="E4" s="300"/>
      <c r="F4" s="300"/>
      <c r="G4" s="300"/>
      <c r="H4" s="300"/>
      <c r="I4" s="300"/>
      <c r="J4" s="300"/>
      <c r="K4" s="300"/>
      <c r="L4" s="300"/>
    </row>
    <row r="5" spans="1:14" s="2" customFormat="1" ht="13" customHeight="1" x14ac:dyDescent="0.3">
      <c r="A5" s="7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14" ht="19.5" customHeight="1" x14ac:dyDescent="0.3">
      <c r="A6" s="20"/>
      <c r="C6" s="94"/>
      <c r="D6" s="94"/>
      <c r="F6" s="181"/>
      <c r="H6" s="307" t="s">
        <v>1</v>
      </c>
      <c r="I6" s="307"/>
      <c r="J6" s="307"/>
      <c r="L6" s="3"/>
    </row>
    <row r="7" spans="1:14" s="2" customFormat="1" ht="13" customHeight="1" x14ac:dyDescent="0.3">
      <c r="A7" s="7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</row>
    <row r="8" spans="1:14" ht="19.5" customHeight="1" x14ac:dyDescent="0.3">
      <c r="A8" s="20"/>
      <c r="C8" s="94"/>
      <c r="D8" s="94" t="s">
        <v>6</v>
      </c>
      <c r="F8" s="89" t="s">
        <v>103</v>
      </c>
      <c r="H8" s="118"/>
      <c r="I8" s="118"/>
      <c r="J8" s="118"/>
      <c r="L8" s="3"/>
    </row>
    <row r="9" spans="1:14" ht="19.5" customHeight="1" x14ac:dyDescent="0.3">
      <c r="A9" s="94"/>
      <c r="C9" s="116"/>
      <c r="D9" s="115" t="s">
        <v>120</v>
      </c>
      <c r="E9" s="116"/>
      <c r="F9" s="115" t="s">
        <v>84</v>
      </c>
      <c r="G9" s="116"/>
      <c r="H9" s="116"/>
      <c r="I9" s="116"/>
      <c r="J9" s="116"/>
      <c r="K9" s="116"/>
      <c r="L9" s="3" t="s">
        <v>7</v>
      </c>
    </row>
    <row r="10" spans="1:14" ht="19.5" customHeight="1" x14ac:dyDescent="0.3">
      <c r="A10" s="94"/>
      <c r="B10" s="191" t="s">
        <v>34</v>
      </c>
      <c r="C10" s="116"/>
      <c r="D10" s="116" t="s">
        <v>27</v>
      </c>
      <c r="E10" s="116"/>
      <c r="F10" s="94" t="s">
        <v>42</v>
      </c>
      <c r="G10" s="116"/>
      <c r="H10" s="116" t="s">
        <v>46</v>
      </c>
      <c r="I10" s="116"/>
      <c r="J10" s="116" t="s">
        <v>5</v>
      </c>
      <c r="K10" s="116"/>
      <c r="L10" s="5" t="s">
        <v>37</v>
      </c>
    </row>
    <row r="11" spans="1:14" ht="19.5" customHeight="1" x14ac:dyDescent="0.3">
      <c r="A11" s="94"/>
      <c r="B11" s="3"/>
      <c r="C11" s="122"/>
      <c r="D11" s="306" t="s">
        <v>52</v>
      </c>
      <c r="E11" s="306"/>
      <c r="F11" s="306"/>
      <c r="G11" s="306"/>
      <c r="H11" s="306"/>
      <c r="I11" s="306"/>
      <c r="J11" s="306"/>
      <c r="K11" s="306"/>
      <c r="L11" s="306"/>
    </row>
    <row r="12" spans="1:14" ht="19.5" customHeight="1" x14ac:dyDescent="0.3">
      <c r="A12" s="117" t="s">
        <v>167</v>
      </c>
      <c r="B12" s="3"/>
      <c r="C12" s="197"/>
      <c r="D12" s="197"/>
      <c r="E12" s="197"/>
      <c r="F12" s="197"/>
      <c r="G12" s="197"/>
      <c r="H12" s="197"/>
      <c r="I12" s="197"/>
      <c r="J12" s="197"/>
      <c r="K12" s="197"/>
      <c r="L12" s="197"/>
    </row>
    <row r="13" spans="1:14" ht="19.5" customHeight="1" x14ac:dyDescent="0.3">
      <c r="A13" s="21" t="s">
        <v>136</v>
      </c>
      <c r="B13" s="21"/>
      <c r="C13" s="100"/>
      <c r="D13" s="100">
        <v>2048255</v>
      </c>
      <c r="E13" s="20"/>
      <c r="F13" s="100">
        <v>283564</v>
      </c>
      <c r="G13" s="20"/>
      <c r="H13" s="100">
        <v>152445</v>
      </c>
      <c r="I13" s="20"/>
      <c r="J13" s="100">
        <v>462402</v>
      </c>
      <c r="K13" s="45"/>
      <c r="L13" s="38">
        <f>SUM(D13:K13)</f>
        <v>2946666</v>
      </c>
    </row>
    <row r="14" spans="1:14" ht="19.5" customHeight="1" x14ac:dyDescent="0.3">
      <c r="A14" s="21"/>
      <c r="B14" s="21"/>
      <c r="C14" s="56"/>
      <c r="D14" s="56"/>
      <c r="E14" s="45"/>
      <c r="F14" s="56"/>
      <c r="G14" s="45"/>
      <c r="H14" s="56"/>
      <c r="I14" s="45"/>
      <c r="J14" s="56"/>
      <c r="K14" s="45"/>
      <c r="L14" s="56"/>
    </row>
    <row r="15" spans="1:14" ht="19.5" customHeight="1" x14ac:dyDescent="0.3">
      <c r="A15" s="21" t="s">
        <v>104</v>
      </c>
      <c r="B15" s="21"/>
      <c r="C15" s="100"/>
      <c r="D15" s="100"/>
      <c r="E15" s="101"/>
      <c r="F15" s="100"/>
      <c r="G15" s="101"/>
      <c r="H15" s="100"/>
      <c r="I15" s="101"/>
      <c r="J15" s="100"/>
      <c r="K15" s="101"/>
      <c r="L15" s="100"/>
    </row>
    <row r="16" spans="1:14" ht="19.5" customHeight="1" x14ac:dyDescent="0.3">
      <c r="A16" s="103" t="s">
        <v>105</v>
      </c>
      <c r="B16" s="21"/>
      <c r="C16" s="100"/>
      <c r="D16" s="100"/>
      <c r="E16" s="101"/>
      <c r="F16" s="100"/>
      <c r="G16" s="101"/>
      <c r="H16" s="100"/>
      <c r="I16" s="101"/>
      <c r="J16" s="100"/>
      <c r="K16" s="101"/>
      <c r="L16" s="100"/>
    </row>
    <row r="17" spans="1:12" ht="19.5" customHeight="1" x14ac:dyDescent="0.3">
      <c r="A17" s="25" t="s">
        <v>106</v>
      </c>
      <c r="B17" s="23">
        <v>10</v>
      </c>
      <c r="C17" s="100"/>
      <c r="D17" s="144">
        <v>0</v>
      </c>
      <c r="E17" s="101"/>
      <c r="F17" s="144">
        <v>0</v>
      </c>
      <c r="G17" s="101"/>
      <c r="H17" s="144">
        <v>0</v>
      </c>
      <c r="I17" s="101"/>
      <c r="J17" s="105">
        <v>-184343</v>
      </c>
      <c r="K17" s="101"/>
      <c r="L17" s="105">
        <f>SUM(D17:K17)</f>
        <v>-184343</v>
      </c>
    </row>
    <row r="18" spans="1:12" ht="19.5" customHeight="1" x14ac:dyDescent="0.3">
      <c r="A18" s="98" t="s">
        <v>107</v>
      </c>
      <c r="C18" s="100"/>
      <c r="D18" s="157">
        <f>SUM(D17)</f>
        <v>0</v>
      </c>
      <c r="E18" s="101"/>
      <c r="F18" s="157">
        <f>SUM(F17)</f>
        <v>0</v>
      </c>
      <c r="G18" s="101"/>
      <c r="H18" s="157">
        <f>SUM(H17)</f>
        <v>0</v>
      </c>
      <c r="I18" s="101"/>
      <c r="J18" s="157">
        <f>SUM(J17)</f>
        <v>-184343</v>
      </c>
      <c r="K18" s="101"/>
      <c r="L18" s="157">
        <f>SUM(L17)</f>
        <v>-184343</v>
      </c>
    </row>
    <row r="19" spans="1:12" ht="19.5" customHeight="1" x14ac:dyDescent="0.3">
      <c r="A19" s="98"/>
      <c r="C19" s="100"/>
      <c r="D19" s="61"/>
      <c r="E19" s="101"/>
      <c r="F19" s="61"/>
      <c r="G19" s="101"/>
      <c r="H19" s="61"/>
      <c r="I19" s="101"/>
      <c r="J19" s="61"/>
      <c r="K19" s="101"/>
      <c r="L19" s="61"/>
    </row>
    <row r="20" spans="1:12" ht="19.5" customHeight="1" x14ac:dyDescent="0.3">
      <c r="A20" s="20" t="s">
        <v>55</v>
      </c>
      <c r="C20" s="106"/>
      <c r="D20" s="106"/>
      <c r="E20" s="107"/>
      <c r="F20" s="108"/>
      <c r="G20" s="109"/>
      <c r="H20" s="108"/>
      <c r="J20" s="109"/>
      <c r="K20" s="107"/>
      <c r="L20" s="107"/>
    </row>
    <row r="21" spans="1:12" ht="19.5" customHeight="1" x14ac:dyDescent="0.3">
      <c r="A21" s="110" t="s">
        <v>67</v>
      </c>
      <c r="C21" s="111"/>
      <c r="D21" s="144">
        <v>0</v>
      </c>
      <c r="E21" s="101"/>
      <c r="F21" s="144">
        <v>0</v>
      </c>
      <c r="G21" s="101"/>
      <c r="H21" s="144">
        <v>0</v>
      </c>
      <c r="I21" s="111"/>
      <c r="J21" s="180">
        <v>224895</v>
      </c>
      <c r="K21" s="107"/>
      <c r="L21" s="105">
        <f>SUM(D21:J21)</f>
        <v>224895</v>
      </c>
    </row>
    <row r="22" spans="1:12" ht="19.5" customHeight="1" x14ac:dyDescent="0.3">
      <c r="A22" s="166" t="s">
        <v>153</v>
      </c>
      <c r="C22" s="111"/>
      <c r="D22" s="144">
        <v>0</v>
      </c>
      <c r="E22" s="101"/>
      <c r="F22" s="144">
        <v>0</v>
      </c>
      <c r="G22" s="101"/>
      <c r="H22" s="144">
        <v>0</v>
      </c>
      <c r="I22" s="111"/>
      <c r="J22" s="112">
        <v>-2539</v>
      </c>
      <c r="K22" s="107"/>
      <c r="L22" s="105">
        <f>SUM(D22:J22)</f>
        <v>-2539</v>
      </c>
    </row>
    <row r="23" spans="1:12" ht="19.5" customHeight="1" x14ac:dyDescent="0.3">
      <c r="A23" s="20" t="s">
        <v>54</v>
      </c>
      <c r="C23" s="119"/>
      <c r="D23" s="157">
        <f>SUM(D21:D22)</f>
        <v>0</v>
      </c>
      <c r="E23" s="100"/>
      <c r="F23" s="157">
        <f>SUM(F21:F22)</f>
        <v>0</v>
      </c>
      <c r="G23" s="120"/>
      <c r="H23" s="157">
        <f>SUM(H21:H22)</f>
        <v>0</v>
      </c>
      <c r="I23" s="20"/>
      <c r="J23" s="157">
        <f>SUM(J21:J22)</f>
        <v>222356</v>
      </c>
      <c r="K23" s="100"/>
      <c r="L23" s="157">
        <f>SUM(L21:L22)</f>
        <v>222356</v>
      </c>
    </row>
    <row r="24" spans="1:12" ht="19.5" customHeight="1" x14ac:dyDescent="0.3">
      <c r="A24" s="20"/>
      <c r="C24" s="119"/>
      <c r="D24" s="124"/>
      <c r="E24" s="100"/>
      <c r="F24" s="124"/>
      <c r="G24" s="120"/>
      <c r="H24" s="124"/>
      <c r="I24" s="20"/>
      <c r="J24" s="125"/>
      <c r="K24" s="100"/>
      <c r="L24" s="125"/>
    </row>
    <row r="25" spans="1:12" ht="19.5" hidden="1" customHeight="1" x14ac:dyDescent="0.3">
      <c r="A25" s="30" t="s">
        <v>80</v>
      </c>
      <c r="C25" s="119"/>
      <c r="D25" s="123">
        <v>0</v>
      </c>
      <c r="E25" s="101"/>
      <c r="F25" s="123">
        <v>0</v>
      </c>
      <c r="G25" s="101"/>
      <c r="H25" s="123">
        <v>0</v>
      </c>
      <c r="I25" s="101"/>
      <c r="J25" s="123">
        <v>0</v>
      </c>
      <c r="K25" s="100"/>
      <c r="L25" s="126">
        <f>SUM(D25:J25)</f>
        <v>0</v>
      </c>
    </row>
    <row r="26" spans="1:12" ht="19.5" customHeight="1" thickBot="1" x14ac:dyDescent="0.35">
      <c r="A26" s="20" t="s">
        <v>137</v>
      </c>
      <c r="C26" s="121"/>
      <c r="D26" s="142">
        <f>D13+D18+D23+D25</f>
        <v>2048255</v>
      </c>
      <c r="E26" s="100"/>
      <c r="F26" s="142">
        <f>F13+F18+F23+F25</f>
        <v>283564</v>
      </c>
      <c r="G26" s="143"/>
      <c r="H26" s="142">
        <f>H13+H18+H23+H25</f>
        <v>152445</v>
      </c>
      <c r="I26" s="100"/>
      <c r="J26" s="142">
        <f>J13+J18+J23+J25</f>
        <v>500415</v>
      </c>
      <c r="K26" s="100"/>
      <c r="L26" s="142">
        <f>L13+L18+L23+L25</f>
        <v>2984679</v>
      </c>
    </row>
    <row r="27" spans="1:12" ht="19.5" customHeight="1" thickTop="1" x14ac:dyDescent="0.3"/>
  </sheetData>
  <mergeCells count="5">
    <mergeCell ref="J1:K1"/>
    <mergeCell ref="J2:K2"/>
    <mergeCell ref="D4:L4"/>
    <mergeCell ref="D11:L11"/>
    <mergeCell ref="H6:J6"/>
  </mergeCells>
  <pageMargins left="0.8" right="0.8" top="0.48" bottom="0.5" header="0.5" footer="0.5"/>
  <pageSetup paperSize="9" scale="96" firstPageNumber="11" fitToHeight="0" orientation="landscape" useFirstPageNumber="1" r:id="rId1"/>
  <headerFooter alignWithMargins="0">
    <oddFooter>&amp;L  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6230C-2A41-4A96-89F9-24BD1F99C03E}">
  <sheetPr>
    <pageSetUpPr fitToPage="1"/>
  </sheetPr>
  <dimension ref="A1:T27"/>
  <sheetViews>
    <sheetView view="pageBreakPreview" topLeftCell="A7" zoomScale="70" zoomScaleNormal="50" zoomScaleSheetLayoutView="70" workbookViewId="0">
      <selection activeCell="K28" sqref="K28"/>
    </sheetView>
  </sheetViews>
  <sheetFormatPr defaultColWidth="9.1796875" defaultRowHeight="14" x14ac:dyDescent="0.3"/>
  <cols>
    <col min="1" max="1" width="47.1796875" style="207" customWidth="1"/>
    <col min="2" max="2" width="5.81640625" style="207" customWidth="1"/>
    <col min="3" max="3" width="14.1796875" style="207" customWidth="1"/>
    <col min="4" max="4" width="1.1796875" style="207" customWidth="1"/>
    <col min="5" max="5" width="14.1796875" style="207" customWidth="1"/>
    <col min="6" max="6" width="1.1796875" style="207" customWidth="1"/>
    <col min="7" max="7" width="14.1796875" style="207" customWidth="1"/>
    <col min="8" max="8" width="1.1796875" style="207" customWidth="1"/>
    <col min="9" max="9" width="14.1796875" style="207" customWidth="1"/>
    <col min="10" max="10" width="1.1796875" style="207" customWidth="1"/>
    <col min="11" max="11" width="14.1796875" style="207" customWidth="1"/>
    <col min="12" max="12" width="1.1796875" style="207" customWidth="1"/>
    <col min="13" max="13" width="14.08984375" style="207" customWidth="1"/>
    <col min="14" max="14" width="1.1796875" style="207" customWidth="1"/>
    <col min="15" max="15" width="14.08984375" style="207" customWidth="1"/>
    <col min="16" max="16384" width="9.1796875" style="207"/>
  </cols>
  <sheetData>
    <row r="1" spans="1:20" ht="19.5" customHeight="1" x14ac:dyDescent="0.35">
      <c r="A1" s="206" t="s">
        <v>178</v>
      </c>
      <c r="B1" s="206"/>
      <c r="I1" s="303"/>
      <c r="J1" s="303"/>
      <c r="K1" s="203"/>
      <c r="L1" s="203"/>
      <c r="N1" s="203"/>
    </row>
    <row r="2" spans="1:20" ht="19.5" customHeight="1" x14ac:dyDescent="0.3">
      <c r="A2" s="208" t="s">
        <v>60</v>
      </c>
      <c r="B2" s="208"/>
      <c r="I2" s="303"/>
      <c r="J2" s="303"/>
      <c r="K2" s="203"/>
      <c r="L2" s="203"/>
      <c r="N2" s="203"/>
    </row>
    <row r="3" spans="1:20" ht="19.5" customHeight="1" x14ac:dyDescent="0.3">
      <c r="A3" s="208"/>
      <c r="B3" s="208"/>
      <c r="I3" s="203"/>
      <c r="J3" s="203"/>
      <c r="K3" s="203"/>
      <c r="L3" s="203"/>
      <c r="N3" s="203"/>
    </row>
    <row r="4" spans="1:20" ht="19.5" customHeight="1" x14ac:dyDescent="0.3">
      <c r="A4" s="208"/>
      <c r="B4" s="208"/>
      <c r="C4" s="293" t="s">
        <v>208</v>
      </c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spans="1:20" ht="13" customHeight="1" x14ac:dyDescent="0.3">
      <c r="A5" s="208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</row>
    <row r="6" spans="1:20" ht="19.5" customHeight="1" x14ac:dyDescent="0.3">
      <c r="A6" s="208"/>
      <c r="B6" s="208"/>
      <c r="G6" s="304" t="s">
        <v>1</v>
      </c>
      <c r="H6" s="304"/>
      <c r="I6" s="304"/>
      <c r="J6" s="304"/>
      <c r="K6" s="304"/>
    </row>
    <row r="7" spans="1:20" ht="19.5" customHeight="1" x14ac:dyDescent="0.3">
      <c r="A7" s="209"/>
      <c r="B7" s="209"/>
      <c r="C7" s="3" t="s">
        <v>6</v>
      </c>
      <c r="E7" s="205" t="s">
        <v>156</v>
      </c>
    </row>
    <row r="8" spans="1:20" ht="19.5" customHeight="1" x14ac:dyDescent="0.3">
      <c r="A8" s="3"/>
      <c r="B8" s="3"/>
      <c r="C8" s="205" t="s">
        <v>120</v>
      </c>
      <c r="D8" s="3"/>
      <c r="E8" s="205" t="s">
        <v>84</v>
      </c>
      <c r="F8" s="3"/>
      <c r="G8" s="3"/>
      <c r="H8" s="3"/>
      <c r="I8" s="3" t="s">
        <v>192</v>
      </c>
      <c r="J8" s="3"/>
      <c r="K8" s="3"/>
      <c r="L8" s="3"/>
      <c r="M8" s="3" t="s">
        <v>201</v>
      </c>
      <c r="N8" s="3"/>
      <c r="O8" s="3" t="s">
        <v>7</v>
      </c>
    </row>
    <row r="9" spans="1:20" ht="19.5" customHeight="1" x14ac:dyDescent="0.3">
      <c r="A9" s="3"/>
      <c r="B9" s="212" t="s">
        <v>34</v>
      </c>
      <c r="C9" s="3" t="s">
        <v>27</v>
      </c>
      <c r="D9" s="3"/>
      <c r="E9" s="3" t="s">
        <v>42</v>
      </c>
      <c r="F9" s="3"/>
      <c r="G9" s="3" t="s">
        <v>46</v>
      </c>
      <c r="H9" s="3"/>
      <c r="I9" s="3" t="s">
        <v>202</v>
      </c>
      <c r="J9" s="3"/>
      <c r="K9" s="3" t="s">
        <v>5</v>
      </c>
      <c r="L9" s="3"/>
      <c r="M9" s="3" t="s">
        <v>203</v>
      </c>
      <c r="N9" s="3"/>
      <c r="O9" s="3" t="s">
        <v>37</v>
      </c>
    </row>
    <row r="10" spans="1:20" ht="19.5" customHeight="1" x14ac:dyDescent="0.3">
      <c r="A10" s="3"/>
      <c r="B10" s="3"/>
      <c r="C10" s="294" t="s">
        <v>52</v>
      </c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</row>
    <row r="11" spans="1:20" ht="19.5" customHeight="1" x14ac:dyDescent="0.3">
      <c r="A11" s="13" t="s">
        <v>193</v>
      </c>
      <c r="B11" s="3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</row>
    <row r="12" spans="1:20" ht="19.5" customHeight="1" x14ac:dyDescent="0.3">
      <c r="A12" s="209" t="s">
        <v>194</v>
      </c>
      <c r="B12" s="209"/>
      <c r="C12" s="277">
        <v>2048255</v>
      </c>
      <c r="D12" s="247"/>
      <c r="E12" s="247">
        <v>283564</v>
      </c>
      <c r="F12" s="247"/>
      <c r="G12" s="247">
        <v>165225</v>
      </c>
      <c r="H12" s="247"/>
      <c r="I12" s="247">
        <v>76782</v>
      </c>
      <c r="J12" s="247"/>
      <c r="K12" s="247">
        <v>519639</v>
      </c>
      <c r="L12" s="247"/>
      <c r="M12" s="247">
        <v>-76782</v>
      </c>
      <c r="N12" s="247"/>
      <c r="O12" s="247">
        <f>SUM(C12:M12)</f>
        <v>3016683</v>
      </c>
    </row>
    <row r="13" spans="1:20" ht="19.5" customHeight="1" x14ac:dyDescent="0.3">
      <c r="A13" s="209"/>
      <c r="B13" s="209"/>
      <c r="C13" s="243"/>
      <c r="D13" s="245"/>
      <c r="E13" s="243"/>
      <c r="F13" s="245"/>
      <c r="G13" s="243"/>
      <c r="H13" s="243"/>
      <c r="I13" s="243"/>
      <c r="J13" s="245"/>
      <c r="K13" s="243"/>
      <c r="L13" s="245"/>
      <c r="M13" s="243"/>
      <c r="N13" s="245"/>
      <c r="O13" s="243"/>
    </row>
    <row r="14" spans="1:20" ht="18.649999999999999" customHeight="1" x14ac:dyDescent="0.3">
      <c r="A14" s="209" t="s">
        <v>104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ht="18.5" customHeight="1" x14ac:dyDescent="0.3">
      <c r="A15" s="213" t="s">
        <v>105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ht="18.649999999999999" customHeight="1" x14ac:dyDescent="0.3">
      <c r="A16" t="s">
        <v>206</v>
      </c>
      <c r="B16" s="212">
        <v>7</v>
      </c>
      <c r="C16" s="249">
        <v>0</v>
      </c>
      <c r="D16"/>
      <c r="E16" s="249">
        <v>0</v>
      </c>
      <c r="F16"/>
      <c r="G16" s="249">
        <v>0</v>
      </c>
      <c r="H16"/>
      <c r="I16" s="249">
        <v>0</v>
      </c>
      <c r="J16"/>
      <c r="K16" s="249">
        <v>0</v>
      </c>
      <c r="L16"/>
      <c r="M16" s="226">
        <v>-72972</v>
      </c>
      <c r="N16"/>
      <c r="O16" s="226">
        <f>SUM(C16:M16)</f>
        <v>-72972</v>
      </c>
      <c r="P16"/>
      <c r="Q16"/>
      <c r="R16"/>
      <c r="S16"/>
      <c r="T16"/>
    </row>
    <row r="17" spans="1:20" ht="18.649999999999999" customHeight="1" x14ac:dyDescent="0.3">
      <c r="A17" t="s">
        <v>106</v>
      </c>
      <c r="B17" s="212">
        <v>10</v>
      </c>
      <c r="C17" s="249">
        <v>0</v>
      </c>
      <c r="D17"/>
      <c r="E17" s="249">
        <v>0</v>
      </c>
      <c r="F17"/>
      <c r="G17" s="249">
        <v>0</v>
      </c>
      <c r="H17"/>
      <c r="I17" s="249">
        <v>0</v>
      </c>
      <c r="J17"/>
      <c r="K17" s="226">
        <v>-158204</v>
      </c>
      <c r="L17"/>
      <c r="M17" s="249">
        <v>0</v>
      </c>
      <c r="N17"/>
      <c r="O17" s="229">
        <f>SUM(C17:M17)</f>
        <v>-158204</v>
      </c>
      <c r="P17"/>
      <c r="Q17"/>
      <c r="R17"/>
      <c r="S17"/>
      <c r="T17"/>
    </row>
    <row r="18" spans="1:20" ht="18.649999999999999" customHeight="1" x14ac:dyDescent="0.3">
      <c r="A18" s="213" t="s">
        <v>107</v>
      </c>
      <c r="B18" s="252"/>
      <c r="C18" s="278">
        <f>SUM(C16:C17)</f>
        <v>0</v>
      </c>
      <c r="D18" s="174"/>
      <c r="E18" s="278">
        <f>SUM(E16:E17)</f>
        <v>0</v>
      </c>
      <c r="F18" s="265"/>
      <c r="G18" s="278">
        <f>SUM(G16:G17)</f>
        <v>0</v>
      </c>
      <c r="H18" s="279"/>
      <c r="I18" s="278">
        <f>SUM(I16:I17)</f>
        <v>0</v>
      </c>
      <c r="J18" s="209"/>
      <c r="K18" s="278">
        <f>SUM(K16:K17)</f>
        <v>-158204</v>
      </c>
      <c r="L18" s="209"/>
      <c r="M18" s="278">
        <f>SUM(M16:M17)</f>
        <v>-72972</v>
      </c>
      <c r="N18" s="209"/>
      <c r="O18" s="278">
        <f>SUM(O16:O17)</f>
        <v>-231176</v>
      </c>
      <c r="P18"/>
      <c r="Q18"/>
      <c r="R18"/>
      <c r="S18"/>
      <c r="T18"/>
    </row>
    <row r="19" spans="1:20" ht="19.5" customHeight="1" x14ac:dyDescent="0.3">
      <c r="A19" s="209"/>
      <c r="B19" s="212"/>
      <c r="C19" s="256"/>
      <c r="D19" s="243"/>
      <c r="E19" s="245"/>
      <c r="F19" s="243"/>
      <c r="G19" s="245"/>
      <c r="H19" s="245"/>
      <c r="I19" s="245"/>
      <c r="J19" s="243"/>
      <c r="K19" s="245"/>
      <c r="L19" s="243"/>
      <c r="M19" s="245"/>
      <c r="N19" s="243"/>
      <c r="O19" s="245"/>
      <c r="P19" s="243"/>
      <c r="Q19" s="243"/>
      <c r="R19" s="243"/>
      <c r="S19" s="243"/>
      <c r="T19" s="243"/>
    </row>
    <row r="20" spans="1:20" ht="19.5" customHeight="1" x14ac:dyDescent="0.3">
      <c r="A20" s="209" t="s">
        <v>55</v>
      </c>
      <c r="B20" s="252"/>
      <c r="C20" s="162"/>
      <c r="D20" s="257"/>
      <c r="E20" s="164"/>
      <c r="F20" s="258"/>
      <c r="G20" s="164"/>
      <c r="H20" s="164"/>
      <c r="I20" s="258"/>
      <c r="K20" s="258"/>
      <c r="M20" s="258"/>
      <c r="O20" s="258"/>
    </row>
    <row r="21" spans="1:20" ht="19.5" customHeight="1" x14ac:dyDescent="0.3">
      <c r="A21" t="s">
        <v>67</v>
      </c>
      <c r="B21" s="252"/>
      <c r="C21" s="249">
        <v>0</v>
      </c>
      <c r="D21" s="257"/>
      <c r="E21" s="249">
        <v>0</v>
      </c>
      <c r="G21" s="249">
        <v>0</v>
      </c>
      <c r="H21" s="249"/>
      <c r="I21" s="249">
        <v>0</v>
      </c>
      <c r="K21" s="260">
        <f>'PL-7'!I37</f>
        <v>125353</v>
      </c>
      <c r="M21" s="249">
        <v>0</v>
      </c>
      <c r="O21" s="262">
        <f>SUM(C21:M21)</f>
        <v>125353</v>
      </c>
    </row>
    <row r="22" spans="1:20" ht="19.5" customHeight="1" x14ac:dyDescent="0.3">
      <c r="A22" t="s">
        <v>153</v>
      </c>
      <c r="B22" s="252"/>
      <c r="C22" s="280">
        <v>0</v>
      </c>
      <c r="D22" s="233"/>
      <c r="E22" s="280">
        <v>0</v>
      </c>
      <c r="F22"/>
      <c r="G22" s="280">
        <v>0</v>
      </c>
      <c r="H22" s="281"/>
      <c r="I22" s="282">
        <v>0</v>
      </c>
      <c r="J22"/>
      <c r="K22" s="282">
        <v>0</v>
      </c>
      <c r="L22"/>
      <c r="M22" s="282">
        <v>0</v>
      </c>
      <c r="N22"/>
      <c r="O22" s="282">
        <f>SUM(C22:M22)</f>
        <v>0</v>
      </c>
    </row>
    <row r="23" spans="1:20" ht="19.5" customHeight="1" x14ac:dyDescent="0.3">
      <c r="A23" s="209" t="s">
        <v>54</v>
      </c>
      <c r="B23" s="212"/>
      <c r="C23" s="155">
        <f>SUM(C21:C22)</f>
        <v>0</v>
      </c>
      <c r="D23" s="174"/>
      <c r="E23" s="155">
        <f>SUM(E21:E22)</f>
        <v>0</v>
      </c>
      <c r="F23" s="265"/>
      <c r="G23" s="155">
        <f>SUM(G21:G22)</f>
        <v>0</v>
      </c>
      <c r="H23" s="279"/>
      <c r="I23" s="155">
        <f>SUM(I21:I22)</f>
        <v>0</v>
      </c>
      <c r="J23" s="209"/>
      <c r="K23" s="172">
        <f>SUM(K21:K22)</f>
        <v>125353</v>
      </c>
      <c r="L23" s="209"/>
      <c r="M23" s="155">
        <f>SUM(M21:M22)</f>
        <v>0</v>
      </c>
      <c r="N23" s="209"/>
      <c r="O23" s="172">
        <f>SUM(O21:O22)</f>
        <v>125353</v>
      </c>
    </row>
    <row r="24" spans="1:20" ht="19.5" customHeight="1" x14ac:dyDescent="0.3">
      <c r="A24" s="209"/>
      <c r="B24" s="212"/>
      <c r="C24" s="283"/>
      <c r="D24" s="174"/>
      <c r="E24" s="283"/>
      <c r="F24" s="265"/>
      <c r="G24" s="283"/>
      <c r="H24" s="266"/>
      <c r="I24" s="284"/>
      <c r="J24" s="209"/>
      <c r="K24" s="284"/>
      <c r="L24" s="209"/>
      <c r="M24" s="284"/>
      <c r="N24" s="209"/>
      <c r="O24" s="284"/>
    </row>
    <row r="25" spans="1:20" ht="19.5" customHeight="1" x14ac:dyDescent="0.3">
      <c r="A25" t="s">
        <v>207</v>
      </c>
      <c r="B25" s="212">
        <v>7</v>
      </c>
      <c r="C25" s="280">
        <v>0</v>
      </c>
      <c r="D25" s="174"/>
      <c r="E25" s="280">
        <v>0</v>
      </c>
      <c r="F25" s="280"/>
      <c r="G25" s="280">
        <v>0</v>
      </c>
      <c r="H25" s="280"/>
      <c r="I25" s="282">
        <v>72972</v>
      </c>
      <c r="J25" s="280"/>
      <c r="K25" s="282">
        <f>-I25</f>
        <v>-72972</v>
      </c>
      <c r="L25" s="280"/>
      <c r="M25" s="280">
        <v>0</v>
      </c>
      <c r="N25" s="209"/>
      <c r="O25" s="282">
        <f>SUM(C25:M25)</f>
        <v>0</v>
      </c>
    </row>
    <row r="26" spans="1:20" ht="19.5" customHeight="1" thickBot="1" x14ac:dyDescent="0.35">
      <c r="A26" s="209" t="s">
        <v>195</v>
      </c>
      <c r="B26" s="209"/>
      <c r="C26" s="270">
        <f>SUM(C12,C18,C23,C25)</f>
        <v>2048255</v>
      </c>
      <c r="D26" s="174"/>
      <c r="E26" s="270">
        <f>SUM(E12,E18,E23,E25)</f>
        <v>283564</v>
      </c>
      <c r="F26" s="285"/>
      <c r="G26" s="270">
        <f>SUM(G12,G18,G23,G25)</f>
        <v>165225</v>
      </c>
      <c r="H26" s="240"/>
      <c r="I26" s="270">
        <f>SUM(I12,I18,I23,I25)</f>
        <v>149754</v>
      </c>
      <c r="J26" s="285"/>
      <c r="K26" s="270">
        <f>SUM(K12,K18,K23,K25)</f>
        <v>413816</v>
      </c>
      <c r="L26" s="285"/>
      <c r="M26" s="270">
        <f>SUM(M12,M18,M23,M25)</f>
        <v>-149754</v>
      </c>
      <c r="N26" s="285"/>
      <c r="O26" s="270">
        <f>SUM(O12,O18,O23,O25)</f>
        <v>2910860</v>
      </c>
    </row>
    <row r="27" spans="1:20" ht="19.5" customHeight="1" thickTop="1" x14ac:dyDescent="0.3">
      <c r="O27" s="271"/>
    </row>
  </sheetData>
  <mergeCells count="5">
    <mergeCell ref="I1:J1"/>
    <mergeCell ref="I2:J2"/>
    <mergeCell ref="C4:O4"/>
    <mergeCell ref="G6:K6"/>
    <mergeCell ref="C10:O10"/>
  </mergeCells>
  <pageMargins left="0.8" right="0.8" top="0.48" bottom="0.5" header="0.5" footer="0.5"/>
  <pageSetup paperSize="9" scale="82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04"/>
  <sheetViews>
    <sheetView view="pageBreakPreview" topLeftCell="A86" zoomScale="55" zoomScaleNormal="80" zoomScaleSheetLayoutView="55" workbookViewId="0">
      <selection activeCell="J105" sqref="J105"/>
    </sheetView>
  </sheetViews>
  <sheetFormatPr defaultColWidth="9.1796875" defaultRowHeight="20.25" customHeight="1" x14ac:dyDescent="0.3"/>
  <cols>
    <col min="1" max="1" width="19.7265625" style="2" customWidth="1"/>
    <col min="2" max="2" width="30.26953125" style="2" customWidth="1"/>
    <col min="3" max="3" width="6.54296875" style="8" customWidth="1"/>
    <col min="4" max="4" width="13.1796875" style="2" customWidth="1"/>
    <col min="5" max="5" width="1.453125" style="2" customWidth="1"/>
    <col min="6" max="6" width="13.1796875" style="2" customWidth="1"/>
    <col min="7" max="7" width="1.453125" style="2" customWidth="1"/>
    <col min="8" max="8" width="13.1796875" style="2" customWidth="1"/>
    <col min="9" max="9" width="1.453125" style="2" customWidth="1"/>
    <col min="10" max="10" width="13.1796875" style="2" customWidth="1"/>
    <col min="11" max="11" width="9.1796875" style="2"/>
    <col min="12" max="12" width="12.453125" style="2" bestFit="1" customWidth="1"/>
    <col min="13" max="13" width="0.54296875" style="2" customWidth="1"/>
    <col min="14" max="14" width="14" style="2" customWidth="1"/>
    <col min="15" max="15" width="0.453125" style="2" customWidth="1"/>
    <col min="16" max="16" width="12.1796875" style="2" bestFit="1" customWidth="1"/>
    <col min="17" max="17" width="0.26953125" style="2" customWidth="1"/>
    <col min="18" max="16384" width="9.1796875" style="2"/>
  </cols>
  <sheetData>
    <row r="1" spans="1:10" ht="20.25" customHeight="1" x14ac:dyDescent="0.35">
      <c r="A1" s="6" t="s">
        <v>178</v>
      </c>
      <c r="B1" s="6"/>
      <c r="I1" s="303"/>
      <c r="J1" s="303"/>
    </row>
    <row r="2" spans="1:10" ht="20.25" customHeight="1" x14ac:dyDescent="0.35">
      <c r="A2" s="7" t="s">
        <v>61</v>
      </c>
      <c r="B2" s="7"/>
      <c r="C2" s="17"/>
      <c r="D2" s="15"/>
      <c r="E2" s="308"/>
      <c r="F2" s="308"/>
      <c r="G2" s="15"/>
      <c r="H2" s="15"/>
      <c r="I2" s="308"/>
      <c r="J2" s="308"/>
    </row>
    <row r="3" spans="1:10" ht="20.25" customHeight="1" x14ac:dyDescent="0.35">
      <c r="A3" s="7"/>
      <c r="B3" s="7"/>
      <c r="C3" s="18"/>
      <c r="D3" s="15"/>
      <c r="E3" s="15"/>
      <c r="F3" s="15"/>
      <c r="G3" s="15"/>
      <c r="H3" s="15"/>
      <c r="I3" s="15"/>
      <c r="J3" s="15"/>
    </row>
    <row r="4" spans="1:10" ht="20.25" customHeight="1" x14ac:dyDescent="0.35">
      <c r="A4" s="7"/>
      <c r="B4" s="7"/>
      <c r="C4" s="18"/>
      <c r="D4" s="151" t="s">
        <v>139</v>
      </c>
      <c r="E4" s="151"/>
      <c r="F4" s="151"/>
      <c r="G4" s="15"/>
      <c r="H4" s="15"/>
      <c r="I4" s="15"/>
      <c r="J4" s="15"/>
    </row>
    <row r="5" spans="1:10" ht="20.25" customHeight="1" x14ac:dyDescent="0.35">
      <c r="A5" s="7"/>
      <c r="B5" s="7"/>
      <c r="C5" s="18"/>
      <c r="D5" s="151" t="s">
        <v>140</v>
      </c>
      <c r="E5" s="151"/>
      <c r="F5" s="151"/>
      <c r="G5" s="15"/>
      <c r="H5" s="15"/>
      <c r="I5" s="15"/>
      <c r="J5" s="15"/>
    </row>
    <row r="6" spans="1:10" ht="20.25" customHeight="1" x14ac:dyDescent="0.35">
      <c r="A6" s="7"/>
      <c r="B6" s="7"/>
      <c r="C6" s="18"/>
      <c r="D6" s="151" t="s">
        <v>141</v>
      </c>
      <c r="E6" s="151"/>
      <c r="F6" s="151" t="s">
        <v>122</v>
      </c>
      <c r="G6" s="15"/>
      <c r="H6" s="15"/>
      <c r="I6" s="15"/>
      <c r="J6" s="15"/>
    </row>
    <row r="7" spans="1:10" ht="20.25" customHeight="1" x14ac:dyDescent="0.3">
      <c r="A7" s="1"/>
      <c r="B7" s="1"/>
      <c r="D7" s="151" t="s">
        <v>143</v>
      </c>
      <c r="E7" s="151"/>
      <c r="F7" s="151" t="s">
        <v>142</v>
      </c>
      <c r="G7" s="20"/>
      <c r="H7" s="293" t="s">
        <v>123</v>
      </c>
      <c r="I7" s="293"/>
      <c r="J7" s="293"/>
    </row>
    <row r="8" spans="1:10" ht="20.25" customHeight="1" x14ac:dyDescent="0.3">
      <c r="A8" s="1"/>
      <c r="B8" s="1"/>
      <c r="D8" s="202" t="s">
        <v>144</v>
      </c>
      <c r="E8" s="202"/>
      <c r="F8" s="202" t="s">
        <v>140</v>
      </c>
      <c r="G8" s="20"/>
      <c r="H8" s="300" t="s">
        <v>124</v>
      </c>
      <c r="I8" s="300"/>
      <c r="J8" s="300"/>
    </row>
    <row r="9" spans="1:10" ht="20.25" customHeight="1" x14ac:dyDescent="0.3">
      <c r="A9" s="1"/>
      <c r="B9" s="1"/>
      <c r="D9" s="309" t="s">
        <v>102</v>
      </c>
      <c r="E9" s="310"/>
      <c r="F9" s="310"/>
      <c r="G9" s="26"/>
      <c r="H9" s="309" t="s">
        <v>102</v>
      </c>
      <c r="I9" s="310"/>
      <c r="J9" s="310"/>
    </row>
    <row r="10" spans="1:10" ht="20.25" customHeight="1" x14ac:dyDescent="0.3">
      <c r="A10" s="1"/>
      <c r="B10" s="1"/>
      <c r="D10" s="298" t="s">
        <v>101</v>
      </c>
      <c r="E10" s="299"/>
      <c r="F10" s="299"/>
      <c r="G10" s="58"/>
      <c r="H10" s="298" t="s">
        <v>101</v>
      </c>
      <c r="I10" s="299"/>
      <c r="J10" s="299"/>
    </row>
    <row r="11" spans="1:10" ht="20.25" customHeight="1" x14ac:dyDescent="0.3">
      <c r="A11" s="1"/>
      <c r="B11" s="1"/>
      <c r="C11" s="146" t="s">
        <v>34</v>
      </c>
      <c r="D11" s="198">
        <v>2020</v>
      </c>
      <c r="E11" s="198"/>
      <c r="F11" s="198">
        <v>2019</v>
      </c>
      <c r="G11"/>
      <c r="H11" s="198">
        <v>2020</v>
      </c>
      <c r="I11" s="198"/>
      <c r="J11" s="198">
        <v>2019</v>
      </c>
    </row>
    <row r="12" spans="1:10" ht="20.25" customHeight="1" x14ac:dyDescent="0.3">
      <c r="A12" s="1"/>
      <c r="B12" s="1"/>
      <c r="D12" s="302" t="s">
        <v>52</v>
      </c>
      <c r="E12" s="302"/>
      <c r="F12" s="302"/>
      <c r="G12" s="302"/>
      <c r="H12" s="302"/>
      <c r="I12" s="302"/>
      <c r="J12" s="302"/>
    </row>
    <row r="13" spans="1:10" s="26" customFormat="1" ht="20.25" customHeight="1" x14ac:dyDescent="0.3">
      <c r="A13" s="9" t="s">
        <v>22</v>
      </c>
      <c r="B13" s="9"/>
      <c r="C13" s="8"/>
      <c r="D13" s="28"/>
      <c r="F13" s="28"/>
      <c r="G13" s="28"/>
      <c r="H13" s="28"/>
      <c r="J13" s="28"/>
    </row>
    <row r="14" spans="1:10" s="26" customFormat="1" ht="20.25" customHeight="1" x14ac:dyDescent="0.3">
      <c r="A14" s="22" t="s">
        <v>95</v>
      </c>
      <c r="C14" s="8"/>
      <c r="D14" s="57">
        <f>'PL-7'!E37</f>
        <v>168037</v>
      </c>
      <c r="E14" s="57"/>
      <c r="F14" s="238">
        <v>97520</v>
      </c>
      <c r="G14" s="57"/>
      <c r="H14" s="57">
        <f>'PL-7'!I37</f>
        <v>125353</v>
      </c>
      <c r="I14" s="34"/>
      <c r="J14" s="238">
        <v>224895</v>
      </c>
    </row>
    <row r="15" spans="1:10" s="26" customFormat="1" ht="20.25" customHeight="1" x14ac:dyDescent="0.3">
      <c r="A15" s="10" t="s">
        <v>209</v>
      </c>
      <c r="B15" s="10"/>
      <c r="C15" s="8"/>
      <c r="D15" s="57"/>
      <c r="E15" s="39"/>
      <c r="F15" s="57"/>
      <c r="G15" s="64"/>
      <c r="H15" s="57"/>
      <c r="I15" s="37"/>
      <c r="J15" s="57"/>
    </row>
    <row r="16" spans="1:10" s="26" customFormat="1" ht="20.25" customHeight="1" x14ac:dyDescent="0.3">
      <c r="A16" s="25" t="s">
        <v>163</v>
      </c>
      <c r="B16" s="30"/>
      <c r="C16" s="8"/>
      <c r="D16" s="127">
        <f>'PL-7'!E36</f>
        <v>8192</v>
      </c>
      <c r="E16" s="80"/>
      <c r="F16" s="156">
        <v>4986</v>
      </c>
      <c r="G16" s="128"/>
      <c r="H16" s="127">
        <f>'PL-7'!I36</f>
        <v>8192</v>
      </c>
      <c r="I16" s="46"/>
      <c r="J16" s="156">
        <v>4986</v>
      </c>
    </row>
    <row r="17" spans="1:10" s="26" customFormat="1" ht="20.25" customHeight="1" x14ac:dyDescent="0.3">
      <c r="A17" s="26" t="s">
        <v>40</v>
      </c>
      <c r="B17" s="30"/>
      <c r="C17" s="32"/>
      <c r="D17" s="129">
        <v>688</v>
      </c>
      <c r="E17" s="65"/>
      <c r="F17" s="178">
        <v>764</v>
      </c>
      <c r="G17" s="64"/>
      <c r="H17" s="129">
        <v>688</v>
      </c>
      <c r="I17" s="39"/>
      <c r="J17" s="178">
        <v>764</v>
      </c>
    </row>
    <row r="18" spans="1:10" s="30" customFormat="1" ht="20.25" customHeight="1" x14ac:dyDescent="0.3">
      <c r="A18" s="25" t="s">
        <v>62</v>
      </c>
      <c r="C18" s="32"/>
      <c r="D18" s="57">
        <v>76370</v>
      </c>
      <c r="E18" s="65"/>
      <c r="F18" s="57">
        <v>92770</v>
      </c>
      <c r="G18" s="64"/>
      <c r="H18" s="57">
        <v>76370</v>
      </c>
      <c r="I18" s="39"/>
      <c r="J18" s="57">
        <v>92770</v>
      </c>
    </row>
    <row r="19" spans="1:10" s="30" customFormat="1" ht="20.25" customHeight="1" x14ac:dyDescent="0.3">
      <c r="A19" t="s">
        <v>210</v>
      </c>
      <c r="C19" s="204"/>
      <c r="D19" s="57"/>
      <c r="E19" s="65"/>
      <c r="F19" s="57"/>
      <c r="G19" s="64"/>
      <c r="H19" s="57"/>
      <c r="I19" s="39"/>
      <c r="J19" s="57"/>
    </row>
    <row r="20" spans="1:10" s="30" customFormat="1" ht="20.25" customHeight="1" x14ac:dyDescent="0.3">
      <c r="A20" s="228" t="s">
        <v>211</v>
      </c>
      <c r="C20" s="204"/>
      <c r="D20" s="57"/>
      <c r="E20" s="65"/>
      <c r="F20" s="57"/>
      <c r="G20" s="64"/>
      <c r="H20" s="57"/>
      <c r="I20" s="39"/>
      <c r="J20" s="57"/>
    </row>
    <row r="21" spans="1:10" s="26" customFormat="1" ht="20.25" customHeight="1" x14ac:dyDescent="0.3">
      <c r="A21" s="228" t="s">
        <v>212</v>
      </c>
      <c r="B21" s="30"/>
      <c r="C21" s="32"/>
      <c r="D21" s="129">
        <v>82</v>
      </c>
      <c r="E21" s="65"/>
      <c r="F21" s="129">
        <v>-129</v>
      </c>
      <c r="G21" s="64"/>
      <c r="H21" s="129">
        <v>82</v>
      </c>
      <c r="I21" s="39"/>
      <c r="J21" s="129">
        <v>-129</v>
      </c>
    </row>
    <row r="22" spans="1:10" s="26" customFormat="1" ht="20.25" customHeight="1" x14ac:dyDescent="0.3">
      <c r="A22" s="26" t="s">
        <v>134</v>
      </c>
      <c r="B22" s="30"/>
      <c r="C22" s="32"/>
      <c r="D22" s="129">
        <v>2769</v>
      </c>
      <c r="E22" s="65"/>
      <c r="F22" s="129">
        <v>8645</v>
      </c>
      <c r="G22" s="64"/>
      <c r="H22" s="129">
        <v>2769</v>
      </c>
      <c r="I22" s="65"/>
      <c r="J22" s="129">
        <v>8645</v>
      </c>
    </row>
    <row r="23" spans="1:10" s="26" customFormat="1" ht="20.25" hidden="1" customHeight="1" x14ac:dyDescent="0.3">
      <c r="A23" s="22" t="s">
        <v>108</v>
      </c>
      <c r="C23" s="8"/>
      <c r="D23" s="49"/>
      <c r="E23" s="65"/>
      <c r="F23" s="49"/>
      <c r="G23" s="64"/>
      <c r="H23" s="104"/>
      <c r="I23" s="37"/>
      <c r="J23" s="104"/>
    </row>
    <row r="24" spans="1:10" s="26" customFormat="1" ht="20.25" customHeight="1" x14ac:dyDescent="0.3">
      <c r="A24" s="25" t="s">
        <v>85</v>
      </c>
      <c r="B24" s="30"/>
      <c r="C24" s="32"/>
      <c r="D24" s="49">
        <v>-1106</v>
      </c>
      <c r="E24" s="77"/>
      <c r="F24" s="49">
        <v>-1744</v>
      </c>
      <c r="G24" s="66"/>
      <c r="H24" s="49">
        <v>-1106</v>
      </c>
      <c r="I24" s="48"/>
      <c r="J24" s="49">
        <v>-1744</v>
      </c>
    </row>
    <row r="25" spans="1:10" s="26" customFormat="1" ht="20.25" hidden="1" customHeight="1" x14ac:dyDescent="0.3">
      <c r="A25" s="25" t="s">
        <v>109</v>
      </c>
      <c r="B25" s="30"/>
      <c r="C25" s="32"/>
      <c r="D25" s="49"/>
      <c r="E25" s="77"/>
      <c r="F25" s="49"/>
      <c r="G25" s="66"/>
      <c r="H25" s="104"/>
      <c r="I25" s="48"/>
      <c r="J25" s="104"/>
    </row>
    <row r="26" spans="1:10" s="26" customFormat="1" ht="20.25" customHeight="1" x14ac:dyDescent="0.3">
      <c r="A26" s="25" t="s">
        <v>73</v>
      </c>
      <c r="B26" s="30"/>
      <c r="C26" s="32"/>
      <c r="D26" s="49"/>
      <c r="E26" s="77"/>
      <c r="F26" s="49"/>
      <c r="G26" s="66"/>
      <c r="H26" s="49"/>
      <c r="I26" s="48"/>
      <c r="J26" s="49"/>
    </row>
    <row r="27" spans="1:10" s="26" customFormat="1" ht="20.25" customHeight="1" x14ac:dyDescent="0.3">
      <c r="A27" s="25" t="s">
        <v>63</v>
      </c>
      <c r="B27" s="30"/>
      <c r="C27" s="32">
        <v>6</v>
      </c>
      <c r="D27" s="129">
        <v>-12254</v>
      </c>
      <c r="E27" s="65"/>
      <c r="F27" s="178">
        <v>-19804</v>
      </c>
      <c r="G27" s="64"/>
      <c r="H27" s="178">
        <v>-12254</v>
      </c>
      <c r="I27" s="39"/>
      <c r="J27" s="178">
        <v>-19804</v>
      </c>
    </row>
    <row r="28" spans="1:10" ht="20.25" customHeight="1" x14ac:dyDescent="0.3">
      <c r="A28" s="25" t="s">
        <v>110</v>
      </c>
      <c r="D28" s="49">
        <v>-9969</v>
      </c>
      <c r="E28" s="19"/>
      <c r="F28" s="49">
        <v>-8656</v>
      </c>
      <c r="G28" s="19"/>
      <c r="H28" s="49">
        <v>-9969</v>
      </c>
      <c r="J28" s="49">
        <v>-8656</v>
      </c>
    </row>
    <row r="29" spans="1:10" ht="20.25" customHeight="1" x14ac:dyDescent="0.3">
      <c r="A29" s="25" t="s">
        <v>223</v>
      </c>
      <c r="C29" s="200"/>
      <c r="D29" s="49">
        <v>-530</v>
      </c>
      <c r="E29" s="19"/>
      <c r="F29" s="49">
        <v>-9</v>
      </c>
      <c r="G29" s="19"/>
      <c r="H29" s="49">
        <v>-530</v>
      </c>
      <c r="I29" s="19"/>
      <c r="J29" s="49">
        <v>-9</v>
      </c>
    </row>
    <row r="30" spans="1:10" ht="20.25" customHeight="1" x14ac:dyDescent="0.3">
      <c r="A30" t="s">
        <v>213</v>
      </c>
      <c r="C30" s="200"/>
      <c r="D30" s="49"/>
      <c r="E30" s="19"/>
      <c r="F30" s="49"/>
      <c r="G30" s="19"/>
      <c r="H30" s="49"/>
      <c r="J30" s="49"/>
    </row>
    <row r="31" spans="1:10" s="26" customFormat="1" ht="20.25" customHeight="1" x14ac:dyDescent="0.3">
      <c r="A31" t="s">
        <v>198</v>
      </c>
      <c r="B31" s="30"/>
      <c r="C31" s="32">
        <v>5</v>
      </c>
      <c r="D31" s="49">
        <f>-'PL-7'!E34</f>
        <v>-42684</v>
      </c>
      <c r="E31" s="65"/>
      <c r="F31" s="178">
        <v>7393</v>
      </c>
      <c r="G31" s="64"/>
      <c r="H31" s="178">
        <v>0</v>
      </c>
      <c r="I31" s="39"/>
      <c r="J31" s="178">
        <v>0</v>
      </c>
    </row>
    <row r="32" spans="1:10" s="30" customFormat="1" ht="20.25" customHeight="1" x14ac:dyDescent="0.3">
      <c r="A32" s="30" t="s">
        <v>81</v>
      </c>
      <c r="C32" s="32"/>
      <c r="D32" s="129">
        <v>-1189</v>
      </c>
      <c r="E32" s="65"/>
      <c r="F32" s="178">
        <v>-1765</v>
      </c>
      <c r="G32" s="64"/>
      <c r="H32" s="178">
        <v>-1189</v>
      </c>
      <c r="I32" s="65"/>
      <c r="J32" s="178">
        <v>-121749</v>
      </c>
    </row>
    <row r="33" spans="1:10" s="30" customFormat="1" ht="20.25" customHeight="1" x14ac:dyDescent="0.3">
      <c r="A33" s="30" t="s">
        <v>32</v>
      </c>
      <c r="C33" s="32"/>
      <c r="D33" s="50">
        <v>-4474</v>
      </c>
      <c r="E33" s="65"/>
      <c r="F33" s="50">
        <v>-5565</v>
      </c>
      <c r="G33" s="64"/>
      <c r="H33" s="50">
        <v>-4474</v>
      </c>
      <c r="I33" s="39"/>
      <c r="J33" s="50">
        <v>-5564</v>
      </c>
    </row>
    <row r="34" spans="1:10" s="26" customFormat="1" ht="19.5" customHeight="1" x14ac:dyDescent="0.3">
      <c r="A34" s="20"/>
      <c r="B34" s="20"/>
      <c r="C34" s="14"/>
      <c r="D34" s="34">
        <f>SUM(D14:D33)</f>
        <v>183932</v>
      </c>
      <c r="E34" s="37"/>
      <c r="F34" s="34">
        <f>SUM(F14:F33)</f>
        <v>174406</v>
      </c>
      <c r="G34" s="11"/>
      <c r="H34" s="34">
        <f>SUM(H14:H33)</f>
        <v>183932</v>
      </c>
      <c r="I34" s="37"/>
      <c r="J34" s="34">
        <f>SUM(J14:J33)</f>
        <v>174405</v>
      </c>
    </row>
    <row r="35" spans="1:10" s="26" customFormat="1" ht="14.25" customHeight="1" x14ac:dyDescent="0.3">
      <c r="A35" s="10" t="s">
        <v>31</v>
      </c>
      <c r="B35" s="10"/>
      <c r="C35" s="8"/>
      <c r="D35" s="34"/>
      <c r="E35" s="37"/>
      <c r="F35" s="34"/>
      <c r="G35" s="28"/>
      <c r="H35" s="34"/>
      <c r="I35" s="37"/>
      <c r="J35" s="34"/>
    </row>
    <row r="36" spans="1:10" s="26" customFormat="1" ht="20.25" customHeight="1" x14ac:dyDescent="0.3">
      <c r="A36" s="26" t="s">
        <v>26</v>
      </c>
      <c r="C36" s="8"/>
      <c r="D36" s="49">
        <v>-1201</v>
      </c>
      <c r="E36" s="37"/>
      <c r="F36" s="49">
        <v>-660</v>
      </c>
      <c r="G36" s="28"/>
      <c r="H36" s="49">
        <v>-1201</v>
      </c>
      <c r="I36" s="37"/>
      <c r="J36" s="49">
        <v>-660</v>
      </c>
    </row>
    <row r="37" spans="1:10" s="26" customFormat="1" ht="20.25" customHeight="1" x14ac:dyDescent="0.3">
      <c r="A37" s="26" t="s">
        <v>125</v>
      </c>
      <c r="C37" s="8"/>
      <c r="D37" s="49">
        <v>1031</v>
      </c>
      <c r="E37" s="37"/>
      <c r="F37" s="49">
        <v>1295</v>
      </c>
      <c r="G37" s="28"/>
      <c r="H37" s="49">
        <v>1031</v>
      </c>
      <c r="I37" s="37"/>
      <c r="J37" s="49">
        <v>1295</v>
      </c>
    </row>
    <row r="38" spans="1:10" s="26" customFormat="1" ht="20.25" customHeight="1" x14ac:dyDescent="0.3">
      <c r="A38" s="26" t="s">
        <v>126</v>
      </c>
      <c r="C38" s="146"/>
      <c r="D38" s="49">
        <v>450</v>
      </c>
      <c r="E38" s="37"/>
      <c r="F38" s="49">
        <v>-326</v>
      </c>
      <c r="G38" s="28"/>
      <c r="H38" s="49">
        <v>450</v>
      </c>
      <c r="I38" s="37"/>
      <c r="J38" s="49">
        <v>296</v>
      </c>
    </row>
    <row r="39" spans="1:10" s="26" customFormat="1" ht="20.25" customHeight="1" x14ac:dyDescent="0.3">
      <c r="A39" s="22" t="s">
        <v>43</v>
      </c>
      <c r="C39" s="8"/>
      <c r="D39" s="178">
        <v>181866</v>
      </c>
      <c r="E39" s="37"/>
      <c r="F39" s="178">
        <v>0</v>
      </c>
      <c r="G39" s="28"/>
      <c r="H39" s="178">
        <v>181866</v>
      </c>
      <c r="I39" s="37"/>
      <c r="J39" s="178">
        <v>0</v>
      </c>
    </row>
    <row r="40" spans="1:10" s="26" customFormat="1" ht="20.25" customHeight="1" x14ac:dyDescent="0.3">
      <c r="A40" s="26" t="s">
        <v>3</v>
      </c>
      <c r="C40" s="8"/>
      <c r="D40" s="49">
        <v>-245</v>
      </c>
      <c r="E40" s="37"/>
      <c r="F40" s="49">
        <v>-340</v>
      </c>
      <c r="G40" s="28"/>
      <c r="H40" s="49">
        <v>-245</v>
      </c>
      <c r="I40" s="37"/>
      <c r="J40" s="49">
        <v>-340</v>
      </c>
    </row>
    <row r="41" spans="1:10" s="26" customFormat="1" ht="20.25" customHeight="1" x14ac:dyDescent="0.3">
      <c r="A41" s="26" t="s">
        <v>129</v>
      </c>
      <c r="C41" s="8"/>
      <c r="D41" s="49">
        <v>-2470</v>
      </c>
      <c r="E41" s="37"/>
      <c r="F41" s="49">
        <v>384</v>
      </c>
      <c r="G41" s="28"/>
      <c r="H41" s="49">
        <v>-2470</v>
      </c>
      <c r="I41" s="37"/>
      <c r="J41" s="49">
        <v>384</v>
      </c>
    </row>
    <row r="42" spans="1:10" s="26" customFormat="1" ht="20.25" customHeight="1" x14ac:dyDescent="0.3">
      <c r="A42" s="26" t="s">
        <v>4</v>
      </c>
      <c r="C42" s="8"/>
      <c r="D42" s="75">
        <v>13961</v>
      </c>
      <c r="E42" s="37"/>
      <c r="F42" s="75">
        <v>-5933</v>
      </c>
      <c r="G42" s="28"/>
      <c r="H42" s="75">
        <v>13961</v>
      </c>
      <c r="I42" s="37"/>
      <c r="J42" s="75">
        <v>-5933</v>
      </c>
    </row>
    <row r="43" spans="1:10" s="26" customFormat="1" ht="20.25" customHeight="1" x14ac:dyDescent="0.3">
      <c r="A43" s="26" t="s">
        <v>130</v>
      </c>
      <c r="C43" s="8"/>
      <c r="D43" s="87">
        <v>-7619</v>
      </c>
      <c r="E43" s="46"/>
      <c r="F43" s="87">
        <v>-17385</v>
      </c>
      <c r="G43" s="28"/>
      <c r="H43" s="87">
        <v>-7619</v>
      </c>
      <c r="I43" s="46"/>
      <c r="J43" s="87">
        <v>-17926</v>
      </c>
    </row>
    <row r="44" spans="1:10" s="26" customFormat="1" ht="20.25" customHeight="1" x14ac:dyDescent="0.3">
      <c r="A44" s="22" t="s">
        <v>175</v>
      </c>
      <c r="C44" s="8"/>
      <c r="D44" s="49">
        <v>252</v>
      </c>
      <c r="E44" s="37"/>
      <c r="F44" s="49">
        <v>431</v>
      </c>
      <c r="G44" s="132"/>
      <c r="H44" s="49">
        <v>252</v>
      </c>
      <c r="I44" s="60"/>
      <c r="J44" s="49">
        <v>431</v>
      </c>
    </row>
    <row r="45" spans="1:10" s="26" customFormat="1" ht="20.25" customHeight="1" x14ac:dyDescent="0.3">
      <c r="A45" s="22" t="s">
        <v>132</v>
      </c>
      <c r="C45" s="8"/>
      <c r="D45" s="49">
        <v>-142</v>
      </c>
      <c r="E45" s="37"/>
      <c r="F45" s="49">
        <v>-427</v>
      </c>
      <c r="G45" s="130"/>
      <c r="H45" s="49">
        <v>-142</v>
      </c>
      <c r="I45" s="131"/>
      <c r="J45" s="49">
        <v>-427</v>
      </c>
    </row>
    <row r="46" spans="1:10" s="26" customFormat="1" ht="20.25" customHeight="1" x14ac:dyDescent="0.3">
      <c r="A46" s="25" t="s">
        <v>164</v>
      </c>
      <c r="C46" s="8"/>
      <c r="D46" s="49">
        <v>-2027</v>
      </c>
      <c r="E46" s="37"/>
      <c r="F46" s="49">
        <v>-1353</v>
      </c>
      <c r="G46" s="130"/>
      <c r="H46" s="49">
        <v>-2027</v>
      </c>
      <c r="I46" s="131"/>
      <c r="J46" s="178">
        <v>-1353</v>
      </c>
    </row>
    <row r="47" spans="1:10" s="26" customFormat="1" ht="20.25" customHeight="1" x14ac:dyDescent="0.3">
      <c r="A47" s="26" t="s">
        <v>65</v>
      </c>
      <c r="C47" s="8"/>
      <c r="D47" s="49">
        <v>2868</v>
      </c>
      <c r="E47" s="46"/>
      <c r="F47" s="49">
        <v>1071</v>
      </c>
      <c r="G47" s="130"/>
      <c r="H47" s="49">
        <v>2868</v>
      </c>
      <c r="I47" s="133"/>
      <c r="J47" s="49">
        <v>1071</v>
      </c>
    </row>
    <row r="48" spans="1:10" s="26" customFormat="1" ht="20.25" hidden="1" customHeight="1" x14ac:dyDescent="0.3">
      <c r="A48" s="22" t="s">
        <v>111</v>
      </c>
      <c r="C48" s="8"/>
      <c r="D48" s="49"/>
      <c r="E48" s="37"/>
      <c r="F48" s="49"/>
      <c r="G48" s="130"/>
      <c r="H48" s="49"/>
      <c r="I48" s="131"/>
      <c r="J48" s="49"/>
    </row>
    <row r="49" spans="1:11" s="1" customFormat="1" ht="20.25" customHeight="1" x14ac:dyDescent="0.3">
      <c r="A49" s="22" t="s">
        <v>215</v>
      </c>
      <c r="B49" s="26"/>
      <c r="C49" s="8"/>
      <c r="D49" s="134">
        <f>SUM(D34:D48)</f>
        <v>370656</v>
      </c>
      <c r="E49" s="135"/>
      <c r="F49" s="134">
        <f>SUM(F34:F48)</f>
        <v>151163</v>
      </c>
      <c r="G49" s="64"/>
      <c r="H49" s="79">
        <f>SUM(H34:H48)</f>
        <v>370656</v>
      </c>
      <c r="I49" s="80"/>
      <c r="J49" s="134">
        <f>SUM(J34:J48)</f>
        <v>151243</v>
      </c>
    </row>
    <row r="50" spans="1:11" s="26" customFormat="1" ht="20.25" customHeight="1" x14ac:dyDescent="0.3">
      <c r="A50" s="22" t="s">
        <v>214</v>
      </c>
      <c r="C50" s="8"/>
      <c r="D50" s="49">
        <v>-8065</v>
      </c>
      <c r="E50" s="80"/>
      <c r="F50" s="49">
        <v>-8150</v>
      </c>
      <c r="G50" s="128"/>
      <c r="H50" s="49">
        <v>-8065</v>
      </c>
      <c r="I50" s="135"/>
      <c r="J50" s="49">
        <v>-8150</v>
      </c>
      <c r="K50" s="59"/>
    </row>
    <row r="51" spans="1:11" s="1" customFormat="1" ht="20.25" customHeight="1" x14ac:dyDescent="0.3">
      <c r="A51" s="1" t="s">
        <v>96</v>
      </c>
      <c r="C51" s="14"/>
      <c r="D51" s="136">
        <f>SUM(D49:D50)</f>
        <v>362591</v>
      </c>
      <c r="E51" s="83"/>
      <c r="F51" s="136">
        <f>SUM(F49:F50)</f>
        <v>143013</v>
      </c>
      <c r="G51" s="82"/>
      <c r="H51" s="136">
        <f>SUM(H49:H50)</f>
        <v>362591</v>
      </c>
      <c r="I51" s="42"/>
      <c r="J51" s="136">
        <f>SUM(J49:J50)</f>
        <v>143093</v>
      </c>
    </row>
    <row r="52" spans="1:11" s="1" customFormat="1" ht="20.25" customHeight="1" x14ac:dyDescent="0.3">
      <c r="C52" s="14"/>
      <c r="D52" s="84"/>
      <c r="E52" s="83"/>
      <c r="F52" s="84"/>
      <c r="G52" s="82"/>
      <c r="H52" s="84"/>
      <c r="I52" s="42"/>
      <c r="J52" s="84"/>
    </row>
    <row r="53" spans="1:11" ht="20.25" customHeight="1" x14ac:dyDescent="0.35">
      <c r="A53" s="6" t="s">
        <v>178</v>
      </c>
      <c r="B53" s="6"/>
      <c r="I53" s="303"/>
      <c r="J53" s="303"/>
    </row>
    <row r="54" spans="1:11" ht="20.25" customHeight="1" x14ac:dyDescent="0.35">
      <c r="A54" s="7" t="s">
        <v>61</v>
      </c>
      <c r="B54" s="7"/>
      <c r="C54" s="17"/>
      <c r="D54" s="15"/>
      <c r="E54" s="308"/>
      <c r="F54" s="308"/>
      <c r="G54" s="15"/>
      <c r="H54" s="15"/>
      <c r="I54" s="308"/>
      <c r="J54" s="308"/>
    </row>
    <row r="55" spans="1:11" ht="20.25" customHeight="1" x14ac:dyDescent="0.35">
      <c r="A55" s="7"/>
      <c r="B55" s="7"/>
      <c r="C55" s="18"/>
      <c r="D55" s="15"/>
      <c r="E55" s="15"/>
      <c r="F55" s="15"/>
      <c r="G55" s="15"/>
      <c r="H55" s="15"/>
      <c r="I55" s="15"/>
      <c r="J55" s="15"/>
    </row>
    <row r="56" spans="1:11" ht="20.25" customHeight="1" x14ac:dyDescent="0.35">
      <c r="A56" s="7"/>
      <c r="B56" s="7"/>
      <c r="C56" s="18"/>
      <c r="D56" s="151" t="s">
        <v>139</v>
      </c>
      <c r="E56" s="151"/>
      <c r="F56" s="151"/>
      <c r="G56" s="15"/>
      <c r="H56" s="15"/>
      <c r="I56" s="15"/>
      <c r="J56" s="15"/>
    </row>
    <row r="57" spans="1:11" ht="20.25" customHeight="1" x14ac:dyDescent="0.35">
      <c r="A57" s="7"/>
      <c r="B57" s="7"/>
      <c r="C57" s="18"/>
      <c r="D57" s="151" t="s">
        <v>140</v>
      </c>
      <c r="E57" s="151"/>
      <c r="F57" s="151"/>
      <c r="G57" s="15"/>
      <c r="H57" s="15"/>
      <c r="I57" s="15"/>
      <c r="J57" s="15"/>
    </row>
    <row r="58" spans="1:11" ht="20.25" customHeight="1" x14ac:dyDescent="0.35">
      <c r="A58" s="7"/>
      <c r="B58" s="7"/>
      <c r="C58" s="18"/>
      <c r="D58" s="151" t="s">
        <v>141</v>
      </c>
      <c r="E58" s="151"/>
      <c r="F58" s="151" t="s">
        <v>122</v>
      </c>
      <c r="G58" s="15"/>
      <c r="H58" s="15"/>
      <c r="I58" s="15"/>
      <c r="J58" s="15"/>
    </row>
    <row r="59" spans="1:11" ht="20.25" customHeight="1" x14ac:dyDescent="0.35">
      <c r="A59" s="7"/>
      <c r="B59" s="7"/>
      <c r="C59" s="18"/>
      <c r="D59" s="151" t="s">
        <v>143</v>
      </c>
      <c r="E59" s="151"/>
      <c r="F59" s="151" t="s">
        <v>142</v>
      </c>
      <c r="G59" s="20"/>
      <c r="H59" s="293" t="s">
        <v>123</v>
      </c>
      <c r="I59" s="293"/>
      <c r="J59" s="293"/>
    </row>
    <row r="60" spans="1:11" ht="20.25" customHeight="1" x14ac:dyDescent="0.35">
      <c r="A60" s="7"/>
      <c r="B60" s="7"/>
      <c r="C60" s="18"/>
      <c r="D60" s="202" t="s">
        <v>144</v>
      </c>
      <c r="E60" s="202"/>
      <c r="F60" s="202" t="s">
        <v>140</v>
      </c>
      <c r="G60" s="20"/>
      <c r="H60" s="300" t="s">
        <v>124</v>
      </c>
      <c r="I60" s="300"/>
      <c r="J60" s="300"/>
    </row>
    <row r="61" spans="1:11" ht="20.25" customHeight="1" x14ac:dyDescent="0.35">
      <c r="A61" s="7"/>
      <c r="B61" s="7"/>
      <c r="C61" s="18"/>
      <c r="D61" s="309" t="s">
        <v>102</v>
      </c>
      <c r="E61" s="310"/>
      <c r="F61" s="310"/>
      <c r="G61" s="26"/>
      <c r="H61" s="309" t="s">
        <v>102</v>
      </c>
      <c r="I61" s="310"/>
      <c r="J61" s="310"/>
    </row>
    <row r="62" spans="1:11" ht="20.25" customHeight="1" x14ac:dyDescent="0.35">
      <c r="A62" s="7"/>
      <c r="B62" s="7"/>
      <c r="C62" s="18"/>
      <c r="D62" s="298" t="s">
        <v>101</v>
      </c>
      <c r="E62" s="299"/>
      <c r="F62" s="299"/>
      <c r="G62" s="58"/>
      <c r="H62" s="298" t="s">
        <v>101</v>
      </c>
      <c r="I62" s="299"/>
      <c r="J62" s="299"/>
    </row>
    <row r="63" spans="1:11" ht="20.25" customHeight="1" x14ac:dyDescent="0.3">
      <c r="A63" s="1"/>
      <c r="B63" s="1"/>
      <c r="C63" s="146" t="s">
        <v>34</v>
      </c>
      <c r="D63" s="198">
        <v>2020</v>
      </c>
      <c r="E63" s="198"/>
      <c r="F63" s="198">
        <v>2019</v>
      </c>
      <c r="G63"/>
      <c r="H63" s="198">
        <v>2020</v>
      </c>
      <c r="I63" s="198"/>
      <c r="J63" s="198">
        <v>2019</v>
      </c>
    </row>
    <row r="64" spans="1:11" s="19" customFormat="1" ht="20.25" customHeight="1" x14ac:dyDescent="0.3">
      <c r="A64" s="20"/>
      <c r="B64" s="20"/>
      <c r="C64" s="32"/>
      <c r="D64" s="306" t="s">
        <v>52</v>
      </c>
      <c r="E64" s="306"/>
      <c r="F64" s="306"/>
      <c r="G64" s="306"/>
      <c r="H64" s="306"/>
      <c r="I64" s="306"/>
      <c r="J64" s="306"/>
    </row>
    <row r="65" spans="1:13" s="30" customFormat="1" ht="18.5" customHeight="1" x14ac:dyDescent="0.3">
      <c r="A65" s="137" t="s">
        <v>23</v>
      </c>
      <c r="B65" s="137"/>
      <c r="C65" s="32"/>
      <c r="D65" s="57"/>
      <c r="E65" s="39"/>
      <c r="F65" s="57"/>
      <c r="G65" s="64"/>
      <c r="H65" s="57"/>
      <c r="I65" s="39"/>
      <c r="J65" s="57"/>
    </row>
    <row r="66" spans="1:13" s="30" customFormat="1" ht="18.75" customHeight="1" x14ac:dyDescent="0.3">
      <c r="A66" t="s">
        <v>216</v>
      </c>
      <c r="B66" s="137"/>
      <c r="C66" s="32"/>
      <c r="D66" s="49">
        <v>420000</v>
      </c>
      <c r="E66" s="39"/>
      <c r="F66" s="178">
        <v>200000</v>
      </c>
      <c r="G66" s="64"/>
      <c r="H66" s="49">
        <v>420000</v>
      </c>
      <c r="I66" s="39"/>
      <c r="J66" s="178">
        <v>200000</v>
      </c>
    </row>
    <row r="67" spans="1:13" s="30" customFormat="1" ht="18.75" customHeight="1" x14ac:dyDescent="0.3">
      <c r="A67" t="s">
        <v>217</v>
      </c>
      <c r="B67" s="137"/>
      <c r="C67" s="32"/>
      <c r="D67" s="49">
        <v>-420000</v>
      </c>
      <c r="E67" s="39"/>
      <c r="F67" s="49">
        <v>-470000</v>
      </c>
      <c r="G67" s="64"/>
      <c r="H67" s="49">
        <v>-420000</v>
      </c>
      <c r="I67" s="39"/>
      <c r="J67" s="49">
        <v>-470000</v>
      </c>
    </row>
    <row r="68" spans="1:13" s="30" customFormat="1" ht="18.75" customHeight="1" x14ac:dyDescent="0.3">
      <c r="A68" s="26" t="s">
        <v>177</v>
      </c>
      <c r="B68" s="137"/>
      <c r="C68" s="148"/>
      <c r="D68" s="178">
        <v>0</v>
      </c>
      <c r="E68" s="39"/>
      <c r="F68" s="178">
        <v>0</v>
      </c>
      <c r="G68" s="64"/>
      <c r="H68" s="178">
        <v>0</v>
      </c>
      <c r="I68" s="39"/>
      <c r="J68" s="49">
        <v>-8200</v>
      </c>
    </row>
    <row r="69" spans="1:13" s="30" customFormat="1" ht="18.75" customHeight="1" x14ac:dyDescent="0.3">
      <c r="A69" t="s">
        <v>218</v>
      </c>
      <c r="B69" s="137"/>
      <c r="C69" s="204"/>
      <c r="D69" s="178">
        <v>0</v>
      </c>
      <c r="E69" s="39"/>
      <c r="F69" s="178">
        <v>0</v>
      </c>
      <c r="G69" s="64"/>
      <c r="H69" s="49">
        <v>2412</v>
      </c>
      <c r="I69" s="39"/>
      <c r="J69" s="178">
        <v>0</v>
      </c>
    </row>
    <row r="70" spans="1:13" s="30" customFormat="1" ht="18.75" customHeight="1" x14ac:dyDescent="0.3">
      <c r="A70" t="s">
        <v>181</v>
      </c>
      <c r="B70" s="137"/>
      <c r="C70" s="204"/>
      <c r="D70" s="178">
        <v>-7</v>
      </c>
      <c r="E70" s="39"/>
      <c r="F70" s="178">
        <v>0</v>
      </c>
      <c r="G70" s="64"/>
      <c r="H70" s="49">
        <v>-7</v>
      </c>
      <c r="I70" s="39"/>
      <c r="J70" s="178">
        <v>0</v>
      </c>
    </row>
    <row r="71" spans="1:13" s="30" customFormat="1" ht="18.75" customHeight="1" x14ac:dyDescent="0.3">
      <c r="A71" s="26" t="s">
        <v>228</v>
      </c>
      <c r="B71" s="137"/>
      <c r="C71" s="291">
        <v>5</v>
      </c>
      <c r="D71" s="178">
        <v>-9013</v>
      </c>
      <c r="E71" s="65"/>
      <c r="F71" s="178">
        <v>0</v>
      </c>
      <c r="G71" s="64"/>
      <c r="H71" s="178">
        <v>-9013</v>
      </c>
      <c r="I71" s="65"/>
      <c r="J71" s="178">
        <v>0</v>
      </c>
    </row>
    <row r="72" spans="1:13" s="30" customFormat="1" ht="18.75" customHeight="1" x14ac:dyDescent="0.3">
      <c r="A72" s="25" t="s">
        <v>100</v>
      </c>
      <c r="C72" s="32"/>
      <c r="D72" s="49">
        <v>1112</v>
      </c>
      <c r="E72" s="39"/>
      <c r="F72" s="49">
        <v>1744</v>
      </c>
      <c r="G72" s="64"/>
      <c r="H72" s="49">
        <v>1112</v>
      </c>
      <c r="I72" s="39"/>
      <c r="J72" s="49">
        <v>1744</v>
      </c>
    </row>
    <row r="73" spans="1:13" s="30" customFormat="1" ht="18.75" customHeight="1" x14ac:dyDescent="0.3">
      <c r="A73" s="25" t="s">
        <v>116</v>
      </c>
      <c r="C73" s="32"/>
      <c r="D73" s="49">
        <v>-49180</v>
      </c>
      <c r="E73" s="39"/>
      <c r="F73" s="49">
        <v>-22076</v>
      </c>
      <c r="G73" s="64"/>
      <c r="H73" s="49">
        <v>-49180</v>
      </c>
      <c r="I73" s="39"/>
      <c r="J73" s="49">
        <v>-12772</v>
      </c>
    </row>
    <row r="74" spans="1:13" s="30" customFormat="1" ht="18.75" customHeight="1" x14ac:dyDescent="0.3">
      <c r="A74" s="25" t="s">
        <v>112</v>
      </c>
      <c r="C74" s="32"/>
      <c r="D74" s="178">
        <v>0</v>
      </c>
      <c r="E74" s="39"/>
      <c r="F74" s="49">
        <v>-5890</v>
      </c>
      <c r="G74" s="64"/>
      <c r="H74" s="178">
        <v>0</v>
      </c>
      <c r="I74" s="39"/>
      <c r="J74" s="49">
        <v>-5890</v>
      </c>
    </row>
    <row r="75" spans="1:13" s="30" customFormat="1" ht="18.75" customHeight="1" x14ac:dyDescent="0.3">
      <c r="A75" s="30" t="s">
        <v>117</v>
      </c>
      <c r="C75" s="32"/>
      <c r="D75" s="49">
        <v>1189</v>
      </c>
      <c r="E75" s="65"/>
      <c r="F75" s="49">
        <v>121749</v>
      </c>
      <c r="G75" s="64"/>
      <c r="H75" s="49">
        <v>1189</v>
      </c>
      <c r="I75" s="65"/>
      <c r="J75" s="49">
        <v>121749</v>
      </c>
    </row>
    <row r="76" spans="1:13" s="30" customFormat="1" ht="18.75" customHeight="1" x14ac:dyDescent="0.3">
      <c r="A76" s="30" t="s">
        <v>33</v>
      </c>
      <c r="C76" s="32"/>
      <c r="D76" s="49">
        <v>6062</v>
      </c>
      <c r="E76" s="39"/>
      <c r="F76" s="49">
        <v>4771</v>
      </c>
      <c r="G76" s="64"/>
      <c r="H76" s="49">
        <v>6062</v>
      </c>
      <c r="I76" s="39"/>
      <c r="J76" s="49">
        <v>4750</v>
      </c>
    </row>
    <row r="77" spans="1:13" s="30" customFormat="1" ht="18.75" customHeight="1" x14ac:dyDescent="0.3">
      <c r="A77" s="20" t="s">
        <v>225</v>
      </c>
      <c r="B77" s="20"/>
      <c r="C77" s="32"/>
      <c r="D77" s="136">
        <f>SUM(D66:D76)</f>
        <v>-49837</v>
      </c>
      <c r="E77" s="83"/>
      <c r="F77" s="136">
        <f>SUM(F66:F76)</f>
        <v>-169702</v>
      </c>
      <c r="G77" s="64"/>
      <c r="H77" s="136">
        <f>SUM(H66:H76)</f>
        <v>-47425</v>
      </c>
      <c r="I77" s="83"/>
      <c r="J77" s="136">
        <f>SUM(J66:J76)</f>
        <v>-168619</v>
      </c>
      <c r="M77" s="49"/>
    </row>
    <row r="78" spans="1:13" s="19" customFormat="1" ht="20.25" customHeight="1" x14ac:dyDescent="0.3">
      <c r="A78" s="20"/>
      <c r="B78" s="20"/>
      <c r="C78" s="32"/>
      <c r="D78" s="32"/>
      <c r="E78" s="32"/>
      <c r="F78" s="197"/>
      <c r="H78" s="32"/>
      <c r="I78" s="32"/>
      <c r="J78" s="197"/>
      <c r="M78" s="49"/>
    </row>
    <row r="79" spans="1:13" ht="20.25" customHeight="1" x14ac:dyDescent="0.3">
      <c r="A79" s="137" t="s">
        <v>24</v>
      </c>
      <c r="B79" s="137"/>
      <c r="C79" s="32"/>
      <c r="D79" s="76"/>
      <c r="E79" s="76"/>
      <c r="F79" s="76"/>
      <c r="G79" s="19"/>
      <c r="H79" s="76"/>
      <c r="I79" s="76"/>
      <c r="J79" s="76"/>
      <c r="M79" s="49"/>
    </row>
    <row r="80" spans="1:13" ht="20.25" customHeight="1" x14ac:dyDescent="0.3">
      <c r="A80" s="25" t="s">
        <v>172</v>
      </c>
      <c r="B80" s="19"/>
      <c r="C80" s="32"/>
      <c r="D80" s="49">
        <v>-17</v>
      </c>
      <c r="E80" s="88"/>
      <c r="F80" s="49">
        <v>44</v>
      </c>
      <c r="G80" s="19"/>
      <c r="H80" s="49">
        <v>-17</v>
      </c>
      <c r="I80" s="88"/>
      <c r="J80" s="49">
        <v>44</v>
      </c>
      <c r="M80" s="49"/>
    </row>
    <row r="81" spans="1:18" ht="20.25" customHeight="1" x14ac:dyDescent="0.3">
      <c r="A81" t="s">
        <v>219</v>
      </c>
      <c r="B81" s="19"/>
      <c r="C81" s="32"/>
      <c r="D81" s="49"/>
      <c r="E81" s="88"/>
      <c r="F81" s="49"/>
      <c r="G81" s="19"/>
      <c r="H81" s="49"/>
      <c r="I81" s="88"/>
      <c r="J81" s="49"/>
      <c r="M81" s="49"/>
    </row>
    <row r="82" spans="1:18" ht="20.25" customHeight="1" x14ac:dyDescent="0.3">
      <c r="A82" s="228" t="s">
        <v>220</v>
      </c>
      <c r="B82" s="19"/>
      <c r="C82" s="204"/>
      <c r="D82" s="49"/>
      <c r="E82" s="88"/>
      <c r="F82" s="49"/>
      <c r="G82" s="19"/>
      <c r="H82" s="49"/>
      <c r="I82" s="88"/>
      <c r="J82" s="49"/>
      <c r="M82" s="49"/>
    </row>
    <row r="83" spans="1:18" ht="20.25" customHeight="1" x14ac:dyDescent="0.3">
      <c r="A83" s="228" t="s">
        <v>221</v>
      </c>
      <c r="B83" s="19"/>
      <c r="C83" s="32"/>
      <c r="D83" s="49">
        <v>-2902</v>
      </c>
      <c r="E83" s="88"/>
      <c r="F83" s="49">
        <v>-4577</v>
      </c>
      <c r="G83" s="19"/>
      <c r="H83" s="49">
        <v>-2902</v>
      </c>
      <c r="I83" s="88"/>
      <c r="J83" s="49">
        <v>-4577</v>
      </c>
      <c r="M83" s="49"/>
    </row>
    <row r="84" spans="1:18" ht="20.25" hidden="1" customHeight="1" x14ac:dyDescent="0.3">
      <c r="A84" s="30" t="s">
        <v>87</v>
      </c>
      <c r="B84" s="19"/>
      <c r="C84" s="32"/>
      <c r="D84" s="49"/>
      <c r="E84" s="49"/>
      <c r="F84" s="49"/>
      <c r="G84" s="19"/>
      <c r="H84" s="49"/>
      <c r="I84" s="49"/>
      <c r="J84" s="49"/>
      <c r="M84" s="138"/>
    </row>
    <row r="85" spans="1:18" ht="20.25" customHeight="1" x14ac:dyDescent="0.3">
      <c r="A85" s="26" t="s">
        <v>226</v>
      </c>
      <c r="B85" s="19"/>
      <c r="C85" s="32"/>
      <c r="D85" s="49">
        <v>-20983</v>
      </c>
      <c r="E85" s="88"/>
      <c r="F85" s="49">
        <v>-17983</v>
      </c>
      <c r="G85" s="19"/>
      <c r="H85" s="49">
        <v>-20983</v>
      </c>
      <c r="I85" s="88"/>
      <c r="J85" s="49">
        <v>-17983</v>
      </c>
    </row>
    <row r="86" spans="1:18" ht="20.25" customHeight="1" x14ac:dyDescent="0.3">
      <c r="A86" t="s">
        <v>222</v>
      </c>
      <c r="B86" s="19"/>
      <c r="C86" s="204"/>
      <c r="D86" s="49">
        <v>-72972</v>
      </c>
      <c r="E86" s="88"/>
      <c r="F86" s="178">
        <v>0</v>
      </c>
      <c r="G86" s="19"/>
      <c r="H86" s="49">
        <v>-72972</v>
      </c>
      <c r="I86" s="88"/>
      <c r="J86" s="178">
        <v>0</v>
      </c>
    </row>
    <row r="87" spans="1:18" ht="20.25" customHeight="1" x14ac:dyDescent="0.3">
      <c r="A87" s="30" t="s">
        <v>119</v>
      </c>
      <c r="B87" s="19"/>
      <c r="C87" s="32">
        <v>10</v>
      </c>
      <c r="D87" s="49">
        <v>-158204</v>
      </c>
      <c r="E87" s="88"/>
      <c r="F87" s="49">
        <v>-184343</v>
      </c>
      <c r="G87" s="19"/>
      <c r="H87" s="49">
        <v>-158204</v>
      </c>
      <c r="I87" s="88"/>
      <c r="J87" s="49">
        <v>-184343</v>
      </c>
      <c r="M87" s="49"/>
    </row>
    <row r="88" spans="1:18" ht="20.25" customHeight="1" x14ac:dyDescent="0.3">
      <c r="A88" s="30" t="s">
        <v>86</v>
      </c>
      <c r="B88" s="19"/>
      <c r="C88" s="32"/>
      <c r="D88" s="49">
        <v>-691</v>
      </c>
      <c r="E88" s="88"/>
      <c r="F88" s="49">
        <v>-764</v>
      </c>
      <c r="G88" s="19"/>
      <c r="H88" s="49">
        <v>-691</v>
      </c>
      <c r="I88" s="88"/>
      <c r="J88" s="49">
        <v>-764</v>
      </c>
      <c r="M88" s="49"/>
    </row>
    <row r="89" spans="1:18" ht="20.25" customHeight="1" x14ac:dyDescent="0.3">
      <c r="A89" s="20" t="s">
        <v>118</v>
      </c>
      <c r="B89" s="20"/>
      <c r="C89" s="32"/>
      <c r="D89" s="136">
        <f>SUM(D80:D88)</f>
        <v>-255769</v>
      </c>
      <c r="E89" s="83"/>
      <c r="F89" s="136">
        <f>SUM(F80:F88)</f>
        <v>-207623</v>
      </c>
      <c r="G89" s="19"/>
      <c r="H89" s="136">
        <f>SUM(H80:H88)</f>
        <v>-255769</v>
      </c>
      <c r="I89" s="83"/>
      <c r="J89" s="136">
        <f>SUM(J80:J88)</f>
        <v>-207623</v>
      </c>
    </row>
    <row r="90" spans="1:18" ht="20.25" customHeight="1" x14ac:dyDescent="0.3">
      <c r="A90" s="19"/>
      <c r="B90" s="19"/>
      <c r="C90" s="32"/>
      <c r="D90" s="76"/>
      <c r="E90" s="139"/>
      <c r="F90" s="76"/>
      <c r="G90" s="19"/>
      <c r="H90" s="76"/>
      <c r="I90" s="139"/>
      <c r="J90" s="76"/>
    </row>
    <row r="91" spans="1:18" ht="20.25" customHeight="1" x14ac:dyDescent="0.3">
      <c r="A91" s="1" t="s">
        <v>169</v>
      </c>
      <c r="B91" s="1"/>
      <c r="D91" s="51">
        <f>SUM(D51+D77+D89)</f>
        <v>56985</v>
      </c>
      <c r="E91" s="41"/>
      <c r="F91" s="51">
        <f>SUM(F51+F77+F89)</f>
        <v>-234312</v>
      </c>
      <c r="H91" s="51">
        <f>SUM(H51+H77+H89)</f>
        <v>59397</v>
      </c>
      <c r="I91" s="41"/>
      <c r="J91" s="51">
        <f>SUM(J51+J77+J89)</f>
        <v>-233149</v>
      </c>
    </row>
    <row r="92" spans="1:18" ht="20.25" customHeight="1" x14ac:dyDescent="0.3">
      <c r="A92" s="26" t="s">
        <v>165</v>
      </c>
      <c r="D92" s="52">
        <v>345842</v>
      </c>
      <c r="E92" s="65"/>
      <c r="F92" s="52">
        <v>472317</v>
      </c>
      <c r="G92" s="19"/>
      <c r="H92" s="52">
        <v>343430</v>
      </c>
      <c r="I92" s="47"/>
      <c r="J92" s="52">
        <v>471059</v>
      </c>
    </row>
    <row r="93" spans="1:18" ht="20.25" customHeight="1" thickBot="1" x14ac:dyDescent="0.35">
      <c r="A93" s="1" t="s">
        <v>166</v>
      </c>
      <c r="B93" s="1"/>
      <c r="D93" s="53">
        <f>SUM(D91:D92)</f>
        <v>402827</v>
      </c>
      <c r="E93" s="51"/>
      <c r="F93" s="53">
        <f>SUM(F91:F92)</f>
        <v>238005</v>
      </c>
      <c r="G93" s="19"/>
      <c r="H93" s="53">
        <f>SUM(H91:H92)</f>
        <v>402827</v>
      </c>
      <c r="I93" s="41"/>
      <c r="J93" s="53">
        <f>SUM(J91:J92)</f>
        <v>237910</v>
      </c>
      <c r="L93" s="140">
        <f>D93-'BS-2-4'!E14</f>
        <v>0</v>
      </c>
      <c r="M93" s="140" t="e">
        <f>'[1]BL4-5'!#REF!-'[1]CF10-11'!F78</f>
        <v>#REF!</v>
      </c>
      <c r="N93" s="140"/>
      <c r="O93" s="140"/>
      <c r="P93" s="140">
        <f>H93-'BS-2-4'!I14</f>
        <v>0</v>
      </c>
      <c r="Q93" s="140" t="e">
        <f>'[1]BL4-5'!#REF!-'[1]CF10-11'!J78</f>
        <v>#REF!</v>
      </c>
      <c r="R93" s="140"/>
    </row>
    <row r="94" spans="1:18" ht="20.25" customHeight="1" thickTop="1" x14ac:dyDescent="0.3">
      <c r="C94" s="16"/>
      <c r="L94" s="141"/>
    </row>
    <row r="95" spans="1:18" ht="20.25" customHeight="1" x14ac:dyDescent="0.3">
      <c r="A95" s="9" t="s">
        <v>99</v>
      </c>
      <c r="B95" s="9"/>
      <c r="C95" s="16"/>
      <c r="D95" s="65"/>
      <c r="E95" s="65"/>
      <c r="F95" s="65"/>
      <c r="G95" s="19"/>
      <c r="H95" s="65"/>
      <c r="I95" s="47"/>
      <c r="J95" s="65"/>
    </row>
    <row r="96" spans="1:18" ht="20.25" customHeight="1" x14ac:dyDescent="0.3">
      <c r="A96" s="26" t="s">
        <v>82</v>
      </c>
      <c r="B96" s="9"/>
      <c r="C96" s="16"/>
      <c r="D96" s="178">
        <v>0</v>
      </c>
      <c r="E96" s="65"/>
      <c r="F96" s="88">
        <v>2515</v>
      </c>
      <c r="G96" s="19"/>
      <c r="H96" s="178">
        <v>0</v>
      </c>
      <c r="I96" s="47"/>
      <c r="J96" s="88">
        <v>2515</v>
      </c>
    </row>
    <row r="97" spans="1:10" ht="20.25" customHeight="1" x14ac:dyDescent="0.3">
      <c r="A97" s="22" t="s">
        <v>64</v>
      </c>
      <c r="C97" s="16"/>
      <c r="D97" s="65"/>
      <c r="E97" s="65"/>
      <c r="F97" s="65"/>
      <c r="G97" s="19"/>
      <c r="H97" s="65"/>
      <c r="I97" s="47"/>
      <c r="J97" s="65"/>
    </row>
    <row r="98" spans="1:10" ht="20.25" customHeight="1" x14ac:dyDescent="0.3">
      <c r="A98" s="22" t="s">
        <v>78</v>
      </c>
      <c r="C98" s="16"/>
      <c r="D98" s="49">
        <v>-11500</v>
      </c>
      <c r="E98" s="76"/>
      <c r="F98" s="49">
        <v>1129</v>
      </c>
      <c r="G98" s="19"/>
      <c r="H98" s="49">
        <v>-11500</v>
      </c>
      <c r="I98" s="4"/>
      <c r="J98" s="49">
        <v>15760</v>
      </c>
    </row>
    <row r="99" spans="1:10" ht="20.25" hidden="1" customHeight="1" x14ac:dyDescent="0.3">
      <c r="A99" s="22" t="s">
        <v>113</v>
      </c>
      <c r="C99" s="16"/>
      <c r="D99" s="49"/>
      <c r="E99" s="76"/>
      <c r="F99" s="49"/>
      <c r="G99" s="19"/>
      <c r="H99" s="49"/>
      <c r="I99" s="4"/>
      <c r="J99" s="49"/>
    </row>
    <row r="100" spans="1:10" ht="20.25" hidden="1" customHeight="1" x14ac:dyDescent="0.3">
      <c r="A100" s="26" t="s">
        <v>114</v>
      </c>
      <c r="C100" s="16"/>
      <c r="D100" s="77"/>
      <c r="E100" s="76"/>
      <c r="F100" s="49">
        <v>0</v>
      </c>
      <c r="G100" s="19"/>
      <c r="H100" s="77"/>
      <c r="I100" s="4"/>
      <c r="J100" s="49">
        <v>0</v>
      </c>
    </row>
    <row r="101" spans="1:10" ht="20.25" hidden="1" customHeight="1" x14ac:dyDescent="0.3">
      <c r="A101" s="22" t="s">
        <v>113</v>
      </c>
      <c r="C101" s="16"/>
      <c r="D101" s="49"/>
      <c r="E101" s="76"/>
      <c r="F101" s="49"/>
      <c r="G101" s="19"/>
      <c r="H101" s="49"/>
      <c r="I101" s="4"/>
      <c r="J101" s="49"/>
    </row>
    <row r="102" spans="1:10" ht="20.25" hidden="1" customHeight="1" x14ac:dyDescent="0.3">
      <c r="A102" s="26" t="s">
        <v>115</v>
      </c>
      <c r="D102" s="77"/>
      <c r="E102" s="19"/>
      <c r="F102" s="88">
        <v>0</v>
      </c>
      <c r="G102" s="19"/>
      <c r="H102" s="77"/>
      <c r="J102" s="88">
        <v>0</v>
      </c>
    </row>
    <row r="104" spans="1:10" ht="20.25" customHeight="1" x14ac:dyDescent="0.3">
      <c r="D104" s="4"/>
      <c r="F104" s="4"/>
      <c r="H104" s="4"/>
      <c r="J104" s="4"/>
    </row>
  </sheetData>
  <mergeCells count="20">
    <mergeCell ref="E54:F54"/>
    <mergeCell ref="I54:J54"/>
    <mergeCell ref="H59:J59"/>
    <mergeCell ref="D64:J64"/>
    <mergeCell ref="H60:J60"/>
    <mergeCell ref="D61:F61"/>
    <mergeCell ref="H61:J61"/>
    <mergeCell ref="D62:F62"/>
    <mergeCell ref="H62:J62"/>
    <mergeCell ref="I1:J1"/>
    <mergeCell ref="I2:J2"/>
    <mergeCell ref="E2:F2"/>
    <mergeCell ref="D10:F10"/>
    <mergeCell ref="I53:J53"/>
    <mergeCell ref="D12:J12"/>
    <mergeCell ref="H7:J7"/>
    <mergeCell ref="H10:J10"/>
    <mergeCell ref="H8:J8"/>
    <mergeCell ref="H9:J9"/>
    <mergeCell ref="D9:F9"/>
  </mergeCells>
  <pageMargins left="0.8" right="0.8" top="0.48" bottom="0.5" header="0.5" footer="0.5"/>
  <pageSetup paperSize="9" scale="76" firstPageNumber="13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52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BS-2-4</vt:lpstr>
      <vt:lpstr>PL-5</vt:lpstr>
      <vt:lpstr>PL-6</vt:lpstr>
      <vt:lpstr>PL-7</vt:lpstr>
      <vt:lpstr>PL-8</vt:lpstr>
      <vt:lpstr>SH-9</vt:lpstr>
      <vt:lpstr>SH-10</vt:lpstr>
      <vt:lpstr>SH-11</vt:lpstr>
      <vt:lpstr>SH-12</vt:lpstr>
      <vt:lpstr>CF-13-14</vt:lpstr>
      <vt:lpstr>'BS-2-4'!Print_Area</vt:lpstr>
      <vt:lpstr>'CF-13-14'!Print_Area</vt:lpstr>
      <vt:lpstr>'PL-5'!Print_Area</vt:lpstr>
      <vt:lpstr>'PL-7'!Print_Area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2020-08-10T10:08:10Z</cp:lastPrinted>
  <dcterms:created xsi:type="dcterms:W3CDTF">2005-01-05T06:45:11Z</dcterms:created>
  <dcterms:modified xsi:type="dcterms:W3CDTF">2020-08-11T02:58:09Z</dcterms:modified>
</cp:coreProperties>
</file>