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Shared-Work\หนังสือออก\SFP\2563\งบการเงิน\Q 3 2563\"/>
    </mc:Choice>
  </mc:AlternateContent>
  <xr:revisionPtr revIDLastSave="0" documentId="13_ncr:1_{81C928A4-CE5C-46F8-8B95-400A57659259}" xr6:coauthVersionLast="45" xr6:coauthVersionMax="45" xr10:uidLastSave="{00000000-0000-0000-0000-000000000000}"/>
  <bookViews>
    <workbookView xWindow="-120" yWindow="-120" windowWidth="19440" windowHeight="15150" tabRatio="838" xr2:uid="{00000000-000D-0000-FFFF-FFFF00000000}"/>
  </bookViews>
  <sheets>
    <sheet name="BS-3-4" sheetId="38" r:id="rId1"/>
    <sheet name="PL5-6 (3 months)" sheetId="37" r:id="rId2"/>
    <sheet name="PL7-8 (9 months)" sheetId="32" r:id="rId3"/>
    <sheet name="Paper" sheetId="33" state="hidden" r:id="rId4"/>
    <sheet name="SH ConPY 9" sheetId="35" r:id="rId5"/>
    <sheet name="SH ConCY 10" sheetId="26" r:id="rId6"/>
    <sheet name="SH SepPY 11" sheetId="36" r:id="rId7"/>
    <sheet name="SH SepCY 12" sheetId="28" r:id="rId8"/>
    <sheet name="CF 13-14" sheetId="29" r:id="rId9"/>
  </sheets>
  <definedNames>
    <definedName name="_xlnm._FilterDatabase" localSheetId="0" hidden="1">'BS-3-4'!#REF!</definedName>
    <definedName name="_xlnm._FilterDatabase" localSheetId="8" hidden="1">'CF 13-14'!$E$70:$J$71</definedName>
    <definedName name="_xlnm.Print_Area" localSheetId="0">'BS-3-4'!$A$1:$J$73</definedName>
    <definedName name="_xlnm.Print_Area" localSheetId="8">'CF 13-14'!$A$1:$I$82</definedName>
    <definedName name="_xlnm.Print_Area" localSheetId="1">'PL5-6 (3 months)'!$A$1:$J$73</definedName>
    <definedName name="_xlnm.Print_Area" localSheetId="2">'PL7-8 (9 months)'!$A$1:$J$73</definedName>
    <definedName name="_xlnm.Print_Area" localSheetId="5">'SH ConCY 10'!$A$1:$Q$20</definedName>
    <definedName name="_xlnm.Print_Area" localSheetId="4">'SH ConPY 9'!$A$1:$Q$24</definedName>
    <definedName name="_xlnm.Print_Area" localSheetId="7">'SH SepCY 12'!$A$1:$N$20</definedName>
    <definedName name="_xlnm.Print_Area" localSheetId="6">'SH SepPY 11'!$A$1:$N$24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26" l="1"/>
  <c r="E19" i="26"/>
  <c r="C19" i="26"/>
  <c r="I61" i="29" l="1"/>
  <c r="E61" i="29"/>
  <c r="C61" i="29"/>
  <c r="G61" i="29"/>
  <c r="D48" i="38" l="1"/>
  <c r="G77" i="29" l="1"/>
  <c r="C77" i="29"/>
  <c r="N15" i="36" l="1"/>
  <c r="K20" i="35"/>
  <c r="M15" i="35"/>
  <c r="Q15" i="35" s="1"/>
  <c r="C81" i="29" l="1"/>
  <c r="M12" i="26" l="1"/>
  <c r="Q12" i="26" s="1"/>
  <c r="H6" i="32"/>
  <c r="D58" i="37"/>
  <c r="J69" i="38"/>
  <c r="J71" i="38" s="1"/>
  <c r="F69" i="38"/>
  <c r="F71" i="38" s="1"/>
  <c r="J54" i="38"/>
  <c r="H54" i="38"/>
  <c r="F54" i="38"/>
  <c r="D54" i="38"/>
  <c r="J48" i="38"/>
  <c r="J56" i="38" s="1"/>
  <c r="H48" i="38"/>
  <c r="F48" i="38"/>
  <c r="F56" i="38" s="1"/>
  <c r="J29" i="38"/>
  <c r="H29" i="38"/>
  <c r="F29" i="38"/>
  <c r="D29" i="38"/>
  <c r="J17" i="38"/>
  <c r="J31" i="38" s="1"/>
  <c r="H17" i="38"/>
  <c r="F17" i="38"/>
  <c r="F31" i="38" s="1"/>
  <c r="D17" i="38"/>
  <c r="F73" i="38" l="1"/>
  <c r="D56" i="38"/>
  <c r="J73" i="38"/>
  <c r="D31" i="38"/>
  <c r="H56" i="38"/>
  <c r="H31" i="38"/>
  <c r="C71" i="29" l="1"/>
  <c r="E71" i="29"/>
  <c r="I71" i="29"/>
  <c r="G71" i="29"/>
  <c r="I81" i="29" l="1"/>
  <c r="G81" i="29"/>
  <c r="E81" i="29"/>
  <c r="N12" i="28" l="1"/>
  <c r="H17" i="28"/>
  <c r="H19" i="28" s="1"/>
  <c r="F17" i="28"/>
  <c r="F19" i="28" s="1"/>
  <c r="D17" i="28"/>
  <c r="D19" i="28" s="1"/>
  <c r="H21" i="36"/>
  <c r="F21" i="36"/>
  <c r="D21" i="36"/>
  <c r="L16" i="36"/>
  <c r="H16" i="36"/>
  <c r="F16" i="36"/>
  <c r="C17" i="26"/>
  <c r="E17" i="26"/>
  <c r="G17" i="26"/>
  <c r="O17" i="26"/>
  <c r="O19" i="26" s="1"/>
  <c r="C21" i="35"/>
  <c r="E21" i="35"/>
  <c r="G21" i="35"/>
  <c r="O21" i="35"/>
  <c r="O23" i="35" s="1"/>
  <c r="J47" i="37"/>
  <c r="F47" i="37"/>
  <c r="M16" i="35" l="1"/>
  <c r="Q16" i="35" s="1"/>
  <c r="J16" i="36"/>
  <c r="H23" i="36"/>
  <c r="F23" i="36"/>
  <c r="D16" i="36"/>
  <c r="N12" i="36"/>
  <c r="G23" i="35"/>
  <c r="E23" i="35"/>
  <c r="C23" i="35"/>
  <c r="K21" i="35"/>
  <c r="K23" i="35" s="1"/>
  <c r="I16" i="35"/>
  <c r="M12" i="35"/>
  <c r="J58" i="32"/>
  <c r="J20" i="36" s="1"/>
  <c r="J47" i="32"/>
  <c r="L20" i="36" s="1"/>
  <c r="L21" i="36" s="1"/>
  <c r="L23" i="36" s="1"/>
  <c r="F58" i="32"/>
  <c r="I20" i="35" s="1"/>
  <c r="M20" i="35" s="1"/>
  <c r="Q20" i="35" s="1"/>
  <c r="F47" i="32"/>
  <c r="J24" i="32"/>
  <c r="J15" i="32"/>
  <c r="F24" i="32"/>
  <c r="F15" i="32"/>
  <c r="J58" i="37"/>
  <c r="J59" i="37" s="1"/>
  <c r="F58" i="37"/>
  <c r="J24" i="37"/>
  <c r="J15" i="37"/>
  <c r="F24" i="37"/>
  <c r="F15" i="37"/>
  <c r="N20" i="36" l="1"/>
  <c r="F28" i="32"/>
  <c r="N16" i="36"/>
  <c r="J28" i="32"/>
  <c r="J59" i="32"/>
  <c r="J28" i="37"/>
  <c r="F28" i="37"/>
  <c r="F59" i="37"/>
  <c r="F59" i="32"/>
  <c r="D23" i="36"/>
  <c r="Q12" i="35"/>
  <c r="J30" i="32" l="1"/>
  <c r="F30" i="32"/>
  <c r="F30" i="37"/>
  <c r="F63" i="37" s="1"/>
  <c r="F65" i="37" s="1"/>
  <c r="F72" i="37" s="1"/>
  <c r="J30" i="37"/>
  <c r="J60" i="37" s="1"/>
  <c r="J68" i="37" s="1"/>
  <c r="J70" i="37" s="1"/>
  <c r="E26" i="29"/>
  <c r="E39" i="29" s="1"/>
  <c r="J63" i="37" l="1"/>
  <c r="J65" i="37" s="1"/>
  <c r="J72" i="37" s="1"/>
  <c r="F60" i="37"/>
  <c r="F68" i="37" s="1"/>
  <c r="F70" i="37" s="1"/>
  <c r="F63" i="32"/>
  <c r="F65" i="32" s="1"/>
  <c r="F72" i="32" s="1"/>
  <c r="I19" i="35"/>
  <c r="I26" i="29"/>
  <c r="I39" i="29" s="1"/>
  <c r="I41" i="29" s="1"/>
  <c r="I74" i="29" s="1"/>
  <c r="J19" i="36"/>
  <c r="J60" i="32"/>
  <c r="J68" i="32" s="1"/>
  <c r="J70" i="32" s="1"/>
  <c r="J63" i="32"/>
  <c r="J65" i="32" s="1"/>
  <c r="J72" i="32" s="1"/>
  <c r="F60" i="32"/>
  <c r="F68" i="32" s="1"/>
  <c r="F70" i="32" s="1"/>
  <c r="E41" i="29"/>
  <c r="E74" i="29" s="1"/>
  <c r="I76" i="29" l="1"/>
  <c r="I78" i="29" s="1"/>
  <c r="N19" i="36"/>
  <c r="N21" i="36" s="1"/>
  <c r="N23" i="36" s="1"/>
  <c r="J21" i="36"/>
  <c r="J23" i="36" s="1"/>
  <c r="M19" i="35"/>
  <c r="I21" i="35"/>
  <c r="I23" i="35" s="1"/>
  <c r="E76" i="29"/>
  <c r="E78" i="29" s="1"/>
  <c r="Q19" i="35" l="1"/>
  <c r="Q21" i="35" s="1"/>
  <c r="Q23" i="35" s="1"/>
  <c r="M21" i="35"/>
  <c r="M23" i="35" s="1"/>
  <c r="C45" i="29" l="1"/>
  <c r="C46" i="29"/>
  <c r="D58" i="32" l="1"/>
  <c r="I16" i="26" s="1"/>
  <c r="H24" i="32" l="1"/>
  <c r="D24" i="32"/>
  <c r="H47" i="37" l="1"/>
  <c r="D47" i="37"/>
  <c r="E68" i="37" l="1"/>
  <c r="E70" i="37" s="1"/>
  <c r="I63" i="37"/>
  <c r="I65" i="37" s="1"/>
  <c r="G63" i="37"/>
  <c r="G65" i="37" s="1"/>
  <c r="I60" i="37"/>
  <c r="I68" i="37" s="1"/>
  <c r="I70" i="37" s="1"/>
  <c r="G60" i="37"/>
  <c r="G68" i="37" s="1"/>
  <c r="G70" i="37" s="1"/>
  <c r="H58" i="37"/>
  <c r="H59" i="37" s="1"/>
  <c r="D37" i="37"/>
  <c r="H36" i="37"/>
  <c r="D36" i="37"/>
  <c r="E15" i="37"/>
  <c r="H6" i="37"/>
  <c r="H37" i="37" s="1"/>
  <c r="D15" i="37" l="1"/>
  <c r="H24" i="37"/>
  <c r="H15" i="37"/>
  <c r="D24" i="37"/>
  <c r="D59" i="37"/>
  <c r="H28" i="37" l="1"/>
  <c r="H30" i="37" s="1"/>
  <c r="D28" i="37"/>
  <c r="D30" i="37" s="1"/>
  <c r="H63" i="37" l="1"/>
  <c r="H65" i="37" s="1"/>
  <c r="H72" i="37" s="1"/>
  <c r="D63" i="37"/>
  <c r="H60" i="37"/>
  <c r="H68" i="37" l="1"/>
  <c r="H70" i="37" s="1"/>
  <c r="D60" i="37"/>
  <c r="D68" i="37" s="1"/>
  <c r="D70" i="37" s="1"/>
  <c r="D65" i="37"/>
  <c r="D72" i="37" s="1"/>
  <c r="H58" i="32" l="1"/>
  <c r="J16" i="28" s="1"/>
  <c r="G61" i="33" l="1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E68" i="32" l="1"/>
  <c r="E70" i="32" s="1"/>
  <c r="I63" i="32"/>
  <c r="I65" i="32" s="1"/>
  <c r="G63" i="32"/>
  <c r="G65" i="32" s="1"/>
  <c r="I60" i="32"/>
  <c r="I68" i="32" s="1"/>
  <c r="I70" i="32" s="1"/>
  <c r="G60" i="32"/>
  <c r="G68" i="32" s="1"/>
  <c r="G70" i="32" s="1"/>
  <c r="H47" i="32"/>
  <c r="D47" i="32"/>
  <c r="D37" i="32"/>
  <c r="H36" i="32"/>
  <c r="D36" i="32"/>
  <c r="H15" i="32"/>
  <c r="E15" i="32"/>
  <c r="D15" i="32"/>
  <c r="D28" i="32" s="1"/>
  <c r="H37" i="32"/>
  <c r="D30" i="32" l="1"/>
  <c r="D59" i="32"/>
  <c r="K16" i="26"/>
  <c r="M16" i="26" s="1"/>
  <c r="Q16" i="26" s="1"/>
  <c r="L16" i="28"/>
  <c r="N16" i="28" s="1"/>
  <c r="H59" i="32"/>
  <c r="H28" i="32"/>
  <c r="H30" i="32" l="1"/>
  <c r="D63" i="32"/>
  <c r="I15" i="26" s="1"/>
  <c r="M15" i="26" s="1"/>
  <c r="Q15" i="26" s="1"/>
  <c r="C10" i="29"/>
  <c r="C26" i="29" s="1"/>
  <c r="K17" i="26"/>
  <c r="K19" i="26" s="1"/>
  <c r="D60" i="32"/>
  <c r="D68" i="32" s="1"/>
  <c r="H63" i="32" l="1"/>
  <c r="H65" i="32" s="1"/>
  <c r="H72" i="32" s="1"/>
  <c r="G10" i="29"/>
  <c r="H60" i="32"/>
  <c r="C39" i="29"/>
  <c r="C41" i="29" s="1"/>
  <c r="C74" i="29" s="1"/>
  <c r="D65" i="32"/>
  <c r="D72" i="32" s="1"/>
  <c r="D70" i="32"/>
  <c r="J15" i="28" l="1"/>
  <c r="N15" i="28" s="1"/>
  <c r="N17" i="28" s="1"/>
  <c r="N19" i="28" s="1"/>
  <c r="H68" i="32"/>
  <c r="H70" i="32" s="1"/>
  <c r="I17" i="26"/>
  <c r="I19" i="26" s="1"/>
  <c r="M17" i="26" l="1"/>
  <c r="G6" i="29"/>
  <c r="G46" i="29" s="1"/>
  <c r="G5" i="29"/>
  <c r="G45" i="29" s="1"/>
  <c r="A19" i="28"/>
  <c r="A12" i="28"/>
  <c r="A11" i="28"/>
  <c r="Q17" i="26" l="1"/>
  <c r="M19" i="26"/>
  <c r="H84" i="26"/>
  <c r="D68" i="38" l="1"/>
  <c r="G26" i="29" l="1"/>
  <c r="G39" i="29" s="1"/>
  <c r="G41" i="29" l="1"/>
  <c r="G74" i="29" s="1"/>
  <c r="G76" i="29" l="1"/>
  <c r="G78" i="29" s="1"/>
  <c r="L17" i="28"/>
  <c r="L19" i="28" l="1"/>
  <c r="H68" i="38" s="1"/>
  <c r="C76" i="29"/>
  <c r="C78" i="29" s="1"/>
  <c r="D67" i="38" l="1"/>
  <c r="D69" i="38" s="1"/>
  <c r="D71" i="38" s="1"/>
  <c r="D73" i="38" s="1"/>
  <c r="J17" i="28"/>
  <c r="J19" i="28" l="1"/>
  <c r="H67" i="38" s="1"/>
  <c r="H69" i="38" s="1"/>
  <c r="H71" i="38" s="1"/>
  <c r="Q19" i="26"/>
  <c r="S19" i="26" s="1"/>
  <c r="H73" i="38" l="1"/>
</calcChain>
</file>

<file path=xl/sharedStrings.xml><?xml version="1.0" encoding="utf-8"?>
<sst xmlns="http://schemas.openxmlformats.org/spreadsheetml/2006/main" count="487" uniqueCount="233">
  <si>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</si>
  <si>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</si>
  <si>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</si>
  <si>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</si>
  <si>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</si>
  <si>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</si>
  <si>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</si>
  <si>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</si>
  <si>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</si>
  <si>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</si>
  <si>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</si>
  <si>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</si>
  <si>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</si>
  <si>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</si>
  <si>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</si>
  <si>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</si>
  <si>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</si>
  <si>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</si>
  <si>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</si>
  <si>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</si>
  <si>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</si>
  <si>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</si>
  <si>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</si>
  <si>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</si>
  <si>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</si>
  <si>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</si>
  <si>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</si>
  <si>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</si>
  <si>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</si>
  <si>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</si>
  <si>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</si>
  <si>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</si>
  <si>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</si>
  <si>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</si>
  <si>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</si>
  <si>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</si>
  <si>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</si>
  <si>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</si>
  <si>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</si>
  <si>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</si>
  <si>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</si>
  <si>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</si>
  <si>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</si>
  <si>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</si>
  <si>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</si>
  <si>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</si>
  <si>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</si>
  <si>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</si>
  <si>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</si>
  <si>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</si>
  <si>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</si>
  <si>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</si>
  <si>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</si>
  <si>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</si>
  <si>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</si>
  <si>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</si>
  <si>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</si>
  <si>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</si>
  <si>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</si>
  <si>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</si>
  <si>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</si>
  <si>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</si>
  <si>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</si>
  <si>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</si>
  <si>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</si>
  <si>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</si>
  <si>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</si>
  <si>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</si>
  <si>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</si>
  <si>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</si>
  <si>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</si>
  <si>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</si>
  <si>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</si>
  <si>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</si>
  <si>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</si>
  <si>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</si>
  <si>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</si>
  <si>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</si>
  <si>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</si>
  <si>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</si>
  <si>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</si>
  <si>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</si>
  <si>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</si>
  <si>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</si>
  <si>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</si>
  <si>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</si>
  <si>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เงินลงทุนเผื่อขาย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</si>
  <si>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</si>
  <si>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</si>
  <si>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</si>
  <si>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</si>
  <si>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</si>
  <si>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</si>
  <si>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</si>
  <si>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</si>
  <si>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</si>
  <si>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</si>
  <si>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</si>
  <si>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</si>
  <si>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</si>
  <si>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</si>
  <si>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</si>
  <si>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</si>
  <si>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</si>
  <si>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</si>
  <si>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</si>
  <si>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</si>
  <si>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</si>
  <si>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</si>
  <si>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</si>
  <si>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</si>
  <si>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</si>
  <si>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</si>
  <si>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</si>
  <si>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</si>
  <si>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</si>
  <si>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</si>
  <si>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</si>
  <si>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</si>
  <si>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</si>
  <si>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</si>
  <si>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</si>
  <si>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</si>
  <si>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</si>
  <si>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</si>
  <si>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</si>
  <si>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</si>
  <si>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</si>
  <si>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</si>
  <si>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</si>
  <si>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</si>
  <si>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</si>
  <si>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รายการกับผู้ถือหุ้นที่บันทึกโดยตรงเข้าส่วนของผู้ถือหุ้น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</si>
  <si>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</si>
  <si>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</si>
  <si>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</si>
  <si>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</si>
  <si>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</si>
  <si>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</si>
  <si>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</si>
  <si>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</si>
  <si>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</si>
  <si>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</si>
  <si>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</si>
  <si>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</si>
  <si>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</si>
  <si>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</si>
  <si>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</si>
  <si>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</si>
  <si>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</si>
  <si>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การวัดมูลค่า</t>
  </si>
  <si>
    <t>เงินปันผลรับ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</si>
  <si>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</si>
  <si>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</si>
  <si>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</si>
  <si>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เงินสดรับจากการขายอุปกรณ์</t>
  </si>
  <si>
    <t>เงินสดที่ผู้เช่าจ่ายเพื่อลดจำนวนหนี้สินซึ่งเกิดขึ้นจากสัญญาเช่าทางการเงิน</t>
  </si>
  <si>
    <t>ผลขาดทุนจากการวัดมูลค่าเงินลงทุนเผื่อขาย</t>
  </si>
  <si>
    <t>บริษัทใหญ่</t>
  </si>
  <si>
    <t>เงินสดรับชำระคืนจากเงินให้กู้ยืมระยะยาวแก่บริษัทย่อย</t>
  </si>
  <si>
    <t>ผลกระทบของอัตราแลกเปลี่ยนที่มีต่อเงินสดและรายการเทียบเท่าเงินสด</t>
  </si>
  <si>
    <t>การลดลงในมูลค่ายุติธรรมสุทธิของเงินลงทุนเผื่อขาย</t>
  </si>
  <si>
    <t>ประมาณการหนี้สินไม่หมุนเวียนสำหรับ</t>
  </si>
  <si>
    <t xml:space="preserve">   ผลประโยชน์พนักงาน</t>
  </si>
  <si>
    <t>ต้นทุนในการจัดจำหน่าย</t>
  </si>
  <si>
    <t>กำไร (ขาดทุน) เบ็ดเสร็จอื่น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</si>
  <si>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</si>
  <si>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</si>
  <si>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</si>
  <si>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</si>
  <si>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</si>
  <si>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เงินให้กู้ยืมระยะสั้นแก่บริษัทย่อย</t>
  </si>
  <si>
    <t>ยอดคงเหลือ ณ วันที่ 1 ตุลาคม 2561</t>
  </si>
  <si>
    <t xml:space="preserve">     ขาดทุน</t>
  </si>
  <si>
    <t>กระแสเงินสดสุทธิใช้ไปในกิจกรรมดำเนินงาน</t>
  </si>
  <si>
    <t>จ่ายดอกเบี้ย</t>
  </si>
  <si>
    <t>เงินสดและรายการเทียบเท่าเงินสดลดลงสุทธิ</t>
  </si>
  <si>
    <t>ผลขาดทุนจากการวัดมูลค่าใหม่ของผลประโยชน์</t>
  </si>
  <si>
    <t>กำไรจากการวัดมูลค่าสินทรัพย์ชีวภาพ</t>
  </si>
  <si>
    <t>ผู้ถือหุ้นของ</t>
  </si>
  <si>
    <t>กระแสเงินสดสุทธิใช้ไปในการดำเนินงาน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</si>
  <si>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</si>
  <si>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</si>
  <si>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</si>
  <si>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</si>
  <si>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ยอดคงเหลือ ณ วันที่ 1 ตุลาคม 2562</t>
  </si>
  <si>
    <t>ภาษีเงินได้ของรายการที่จะไม่ถูกจัดประเภทใหม่ไว้ใน</t>
  </si>
  <si>
    <t>ผลขาดทุนจากการด้อยค่าของเงินลงทุนในบริษัทย่อย</t>
  </si>
  <si>
    <t>(กลับรายการ) ขาดทุนจากการปรับมูลค่าสินค้า</t>
  </si>
  <si>
    <t>(กำไร) ขาดทุนจากการจำหน่ายอะไหล่และวัสดุสิ้นเปลือง</t>
  </si>
  <si>
    <t xml:space="preserve">   (หุ้นสามัญจำนวน 30,000,000 หุ้น มูลค่า 10 บาทต่อหุ้น)</t>
  </si>
  <si>
    <t xml:space="preserve">   (หุ้นสามัญจำนวน 21,000,000 หุ้น มูลค่า 10 บาทต่อหุ้น)</t>
  </si>
  <si>
    <t>(ไม่ได้ตรวจสอบ)</t>
  </si>
  <si>
    <t>ขาดทุนก่อนภาษีเงินได้</t>
  </si>
  <si>
    <t>ภาษีเงินได้จ่ายออก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</si>
  <si>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</si>
  <si>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1 ตุลาคม 2562/2561</t>
  </si>
  <si>
    <t>การแบ่งปันขาดทุน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</si>
  <si>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</si>
  <si>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ปรับรายการที่กระทบขาดทุนเป็นเงินสดรับ (จ่าย)</t>
  </si>
  <si>
    <t>ส่วนแบ่งกำไรของบริษัทร่วมที่ใช้วิธีส่วนได้เสีย</t>
  </si>
  <si>
    <t>ส่วนแบ่งกำไรของบริษัทร่วมที่ใช้วิธีส่วนได้เสีย - สุทธิจากภาษีเงินได้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</si>
  <si>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</si>
  <si>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</si>
  <si>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4, 7</t>
  </si>
  <si>
    <t>30 มิถุนายน</t>
  </si>
  <si>
    <t>สิ้นสุดวันที่ 30 มิถุนายน</t>
  </si>
  <si>
    <t>สำหรับงวดสามเดือน</t>
  </si>
  <si>
    <t>สำหรับงวดเก้าเดือน</t>
  </si>
  <si>
    <t>ยอดคงเหลือ ณ วันที่ 30 มิถุนายน 2562</t>
  </si>
  <si>
    <t>สำหรับงวดเก้าเดือนสิ้นสุดวันที่ 30 มิถุนายน 2562</t>
  </si>
  <si>
    <t>(กำไร) ขาดทุนจากการจำหน่ายอุปกรณ์</t>
  </si>
  <si>
    <t>เงินสดรับจากการลดหุ้นสามัญของบริษัทร่วม</t>
  </si>
  <si>
    <t>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</si>
  <si>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</si>
  <si>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</si>
  <si>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</si>
  <si>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วันที่ 30 มิถุนายน</t>
  </si>
  <si>
    <t>เงินกู้ยืมระยะสั้นจากบริษัทร่วม</t>
  </si>
  <si>
    <t>ผลกำไร (ขาดทุน) จากการวัดมูลค่าเงินลงทุนเผื่อขาย</t>
  </si>
  <si>
    <t>เงินสดรับจากเงินกู้ยืมระยะสั้นจากบริษัทร่วม</t>
  </si>
  <si>
    <t>เงินกู้ยืมระยะสั้นจากสถาบันการเงิน</t>
  </si>
  <si>
    <t>ขาดทุนจากอัตราแลกเปลี่ยนที่ยังไม่เกิดขึ้น</t>
  </si>
  <si>
    <t>รายได้ดอกเบี้ย</t>
  </si>
  <si>
    <t>รายได้เงินปันผล</t>
  </si>
  <si>
    <t>11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</si>
  <si>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</si>
  <si>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เงินสดจ่ายเพื่อชำระเงินกู้ยืมระยะสั้นจากบริษัทร่วม</t>
  </si>
  <si>
    <t>เงินสดรับจากการไถ่ถอนตราสารหนี้ที่จะถือจนครบกำหนด</t>
  </si>
  <si>
    <t>เงินสดรับจากการลดมูลค่าของหน่วยลงทุนของเงินลงทุนเผื่อขาย</t>
  </si>
  <si>
    <t xml:space="preserve">   ที่ใช้วิธีส่วนได้เสีย - สุทธิจากภาษีเงินได้</t>
  </si>
  <si>
    <t>ส่วนแบ่งกำไรขาดทุนเบ็ดเสร็จอื่นของบริษัทร่วม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</si>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</sst>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.000_);_(* \(#,##0.000\);_(* &quot;-&quot;???_);_(@_)"/>
    <numFmt numFmtId="168" formatCode="#,##0.00\ ;\(#,##0.00\)"/>
    <numFmt numFmtId="169" formatCode="_(* #,##0_);_(* \(#,##0\);_(* &quot;-&quot;?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b/>
      <sz val="15.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0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5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43" fontId="4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49" fontId="2" fillId="0" borderId="0" xfId="0" applyNumberFormat="1" applyFont="1" applyFill="1" applyBorder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10" fontId="0" fillId="0" borderId="0" xfId="6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left"/>
    </xf>
    <xf numFmtId="167" fontId="4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7" fontId="4" fillId="0" borderId="2" xfId="1" applyNumberFormat="1" applyFont="1" applyFill="1" applyBorder="1" applyAlignment="1">
      <alignment horizontal="left"/>
    </xf>
    <xf numFmtId="167" fontId="4" fillId="0" borderId="3" xfId="1" applyNumberFormat="1" applyFont="1" applyFill="1" applyBorder="1" applyAlignment="1">
      <alignment horizontal="left"/>
    </xf>
    <xf numFmtId="169" fontId="3" fillId="0" borderId="0" xfId="1" applyNumberFormat="1" applyFont="1" applyFill="1" applyBorder="1" applyAlignment="1">
      <alignment horizontal="left"/>
    </xf>
    <xf numFmtId="169" fontId="0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4" fillId="0" borderId="2" xfId="1" applyNumberFormat="1" applyFont="1" applyFill="1" applyBorder="1" applyAlignment="1">
      <alignment horizontal="left"/>
    </xf>
    <xf numFmtId="169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9" fontId="0" fillId="0" borderId="0" xfId="1" applyNumberFormat="1" applyFont="1" applyFill="1" applyBorder="1" applyAlignment="1">
      <alignment horizontal="left"/>
    </xf>
    <xf numFmtId="165" fontId="0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5" fillId="0" borderId="0" xfId="0" applyFont="1"/>
    <xf numFmtId="49" fontId="4" fillId="0" borderId="0" xfId="0" applyNumberFormat="1" applyFont="1"/>
    <xf numFmtId="0" fontId="9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/>
    </xf>
    <xf numFmtId="49" fontId="0" fillId="0" borderId="0" xfId="0" applyNumberFormat="1"/>
    <xf numFmtId="165" fontId="9" fillId="0" borderId="0" xfId="0" applyNumberFormat="1" applyFont="1"/>
    <xf numFmtId="37" fontId="9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37" fontId="9" fillId="0" borderId="0" xfId="0" applyNumberFormat="1" applyFont="1"/>
    <xf numFmtId="0" fontId="5" fillId="0" borderId="0" xfId="0" applyFont="1" applyAlignment="1">
      <alignment horizontal="right"/>
    </xf>
    <xf numFmtId="9" fontId="9" fillId="0" borderId="0" xfId="6" applyFont="1"/>
    <xf numFmtId="0" fontId="6" fillId="0" borderId="0" xfId="0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left" vertical="center"/>
    </xf>
    <xf numFmtId="165" fontId="9" fillId="0" borderId="0" xfId="1" applyNumberFormat="1" applyFont="1"/>
    <xf numFmtId="168" fontId="9" fillId="0" borderId="0" xfId="0" applyNumberFormat="1" applyFont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/>
    <xf numFmtId="165" fontId="12" fillId="0" borderId="2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right"/>
    </xf>
    <xf numFmtId="165" fontId="12" fillId="0" borderId="5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5" fontId="12" fillId="0" borderId="4" xfId="0" applyNumberFormat="1" applyFont="1" applyFill="1" applyBorder="1" applyAlignment="1">
      <alignment horizontal="right"/>
    </xf>
    <xf numFmtId="43" fontId="11" fillId="0" borderId="0" xfId="0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left"/>
    </xf>
    <xf numFmtId="165" fontId="12" fillId="0" borderId="5" xfId="0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165" fontId="12" fillId="0" borderId="6" xfId="1" applyNumberFormat="1" applyFont="1" applyFill="1" applyBorder="1" applyAlignment="1">
      <alignment horizontal="right"/>
    </xf>
    <xf numFmtId="43" fontId="12" fillId="0" borderId="3" xfId="1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/>
    <xf numFmtId="165" fontId="11" fillId="0" borderId="0" xfId="1" applyNumberFormat="1" applyFont="1" applyFill="1" applyBorder="1" applyAlignment="1"/>
    <xf numFmtId="164" fontId="11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 indent="2"/>
    </xf>
    <xf numFmtId="37" fontId="0" fillId="0" borderId="0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37" fontId="0" fillId="0" borderId="0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0" fillId="0" borderId="1" xfId="1" applyNumberFormat="1" applyFont="1" applyFill="1" applyBorder="1" applyAlignment="1"/>
    <xf numFmtId="0" fontId="5" fillId="0" borderId="0" xfId="0" applyFont="1" applyAlignment="1">
      <alignment horizontal="center"/>
    </xf>
    <xf numFmtId="169" fontId="4" fillId="0" borderId="1" xfId="1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11" fillId="0" borderId="1" xfId="1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/>
    </xf>
    <xf numFmtId="165" fontId="12" fillId="0" borderId="2" xfId="0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center"/>
    </xf>
    <xf numFmtId="165" fontId="12" fillId="0" borderId="5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justify"/>
    </xf>
    <xf numFmtId="165" fontId="4" fillId="0" borderId="0" xfId="0" applyNumberFormat="1" applyFont="1" applyFill="1" applyAlignment="1">
      <alignment horizontal="justify"/>
    </xf>
    <xf numFmtId="165" fontId="0" fillId="0" borderId="0" xfId="0" applyNumberFormat="1" applyFill="1"/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167" fontId="0" fillId="0" borderId="0" xfId="1" applyNumberFormat="1" applyFont="1" applyFill="1" applyAlignment="1">
      <alignment horizontal="left"/>
    </xf>
    <xf numFmtId="165" fontId="0" fillId="0" borderId="1" xfId="1" applyNumberFormat="1" applyFont="1" applyFill="1" applyBorder="1"/>
    <xf numFmtId="37" fontId="4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2" fontId="0" fillId="0" borderId="0" xfId="0" applyNumberForma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5" fontId="4" fillId="0" borderId="3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/>
    <xf numFmtId="43" fontId="0" fillId="0" borderId="0" xfId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165" fontId="0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0" fontId="9" fillId="0" borderId="0" xfId="0" applyFont="1" applyFill="1"/>
    <xf numFmtId="37" fontId="0" fillId="0" borderId="3" xfId="0" applyNumberFormat="1" applyFill="1" applyBorder="1" applyAlignment="1">
      <alignment horizontal="right"/>
    </xf>
    <xf numFmtId="165" fontId="0" fillId="0" borderId="3" xfId="0" applyNumberForma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5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</cellXfs>
  <cellStyles count="7">
    <cellStyle name="Comma" xfId="1" builtinId="3"/>
    <cellStyle name="Comma 2 4" xfId="4" xr:uid="{00000000-0005-0000-0000-000001000000}"/>
    <cellStyle name="Comma 4 3" xfId="5" xr:uid="{00000000-0005-0000-0000-000002000000}"/>
    <cellStyle name="Normal" xfId="0" builtinId="0"/>
    <cellStyle name="Normal 4" xfId="2" xr:uid="{00000000-0005-0000-0000-000005000000}"/>
    <cellStyle name="Normal 64" xfId="3" xr:uid="{00000000-0005-0000-0000-000006000000}"/>
    <cellStyle name="Percent" xfId="6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8F42-03CE-42FB-AF0E-DE7661D90CCE}">
  <dimension ref="A1:K74"/>
  <sheetViews>
    <sheetView tabSelected="1" view="pageBreakPreview" zoomScale="85" zoomScaleNormal="110" zoomScaleSheetLayoutView="85" workbookViewId="0">
      <selection activeCell="A75" sqref="A75:XFD1048576"/>
    </sheetView>
  </sheetViews>
  <sheetFormatPr defaultColWidth="9.140625" defaultRowHeight="22.5" customHeight="1" x14ac:dyDescent="0.45"/>
  <cols>
    <col min="1" max="1" width="46.7109375" style="127" customWidth="1"/>
    <col min="2" max="2" width="9.140625" style="119" customWidth="1"/>
    <col min="3" max="3" width="1.42578125" style="119" customWidth="1"/>
    <col min="4" max="4" width="12.5703125" style="88" customWidth="1"/>
    <col min="5" max="5" width="1.42578125" style="88" customWidth="1"/>
    <col min="6" max="6" width="12.140625" style="88" customWidth="1"/>
    <col min="7" max="7" width="1.42578125" style="88" customWidth="1"/>
    <col min="8" max="8" width="12.5703125" style="190" customWidth="1"/>
    <col min="9" max="9" width="1.42578125" style="88" customWidth="1"/>
    <col min="10" max="10" width="12.140625" style="88" customWidth="1"/>
    <col min="11" max="11" width="14.5703125" bestFit="1" customWidth="1"/>
  </cols>
  <sheetData>
    <row r="1" spans="1:10" ht="22.5" customHeight="1" x14ac:dyDescent="0.5">
      <c r="A1" s="221" t="s">
        <v>52</v>
      </c>
      <c r="B1" s="221"/>
      <c r="C1" s="221"/>
      <c r="D1" s="221"/>
      <c r="E1" s="188"/>
      <c r="F1" s="188"/>
      <c r="G1" s="188"/>
      <c r="H1" s="189"/>
      <c r="I1" s="188"/>
      <c r="J1" s="188"/>
    </row>
    <row r="2" spans="1:10" ht="22.5" customHeight="1" x14ac:dyDescent="0.5">
      <c r="A2" s="118" t="s">
        <v>66</v>
      </c>
      <c r="H2" s="190" t="s">
        <v>44</v>
      </c>
      <c r="J2" s="88" t="s">
        <v>44</v>
      </c>
    </row>
    <row r="3" spans="1:10" s="121" customFormat="1" ht="13.5" customHeight="1" x14ac:dyDescent="0.5">
      <c r="A3" s="120"/>
      <c r="B3" s="119"/>
      <c r="C3" s="119"/>
      <c r="D3" s="88"/>
      <c r="E3" s="88"/>
      <c r="F3" s="88"/>
      <c r="G3" s="88"/>
      <c r="H3" s="190"/>
      <c r="I3" s="88"/>
      <c r="J3" s="88"/>
    </row>
    <row r="4" spans="1:10" s="121" customFormat="1" ht="22.5" customHeight="1" x14ac:dyDescent="0.5">
      <c r="A4" s="120"/>
      <c r="B4" s="119"/>
      <c r="C4" s="119"/>
      <c r="D4" s="222" t="s">
        <v>53</v>
      </c>
      <c r="E4" s="222"/>
      <c r="F4" s="222"/>
      <c r="G4" s="222"/>
      <c r="H4" s="223" t="s">
        <v>29</v>
      </c>
      <c r="I4" s="223"/>
      <c r="J4" s="223"/>
    </row>
    <row r="5" spans="1:10" s="121" customFormat="1" ht="22.5" customHeight="1" x14ac:dyDescent="0.5">
      <c r="A5" s="120"/>
      <c r="B5" s="119"/>
      <c r="C5" s="119"/>
      <c r="D5" s="191" t="s">
        <v>205</v>
      </c>
      <c r="E5" s="192"/>
      <c r="F5" s="192" t="s">
        <v>111</v>
      </c>
      <c r="G5" s="192"/>
      <c r="H5" s="191" t="s">
        <v>205</v>
      </c>
      <c r="I5" s="192"/>
      <c r="J5" s="192" t="s">
        <v>111</v>
      </c>
    </row>
    <row r="6" spans="1:10" s="121" customFormat="1" ht="22.5" customHeight="1" x14ac:dyDescent="0.5">
      <c r="A6" s="122" t="s">
        <v>2</v>
      </c>
      <c r="B6" s="123" t="s">
        <v>1</v>
      </c>
      <c r="C6" s="123"/>
      <c r="D6" s="192">
        <v>2563</v>
      </c>
      <c r="E6" s="192"/>
      <c r="F6" s="192">
        <v>2562</v>
      </c>
      <c r="G6" s="192"/>
      <c r="H6" s="192">
        <v>2563</v>
      </c>
      <c r="I6" s="192"/>
      <c r="J6" s="192">
        <v>2562</v>
      </c>
    </row>
    <row r="7" spans="1:10" s="121" customFormat="1" ht="22.5" customHeight="1" x14ac:dyDescent="0.5">
      <c r="A7" s="122"/>
      <c r="B7" s="123"/>
      <c r="C7" s="123"/>
      <c r="D7" s="192" t="s">
        <v>192</v>
      </c>
      <c r="E7" s="192"/>
      <c r="F7" s="192"/>
      <c r="G7" s="192"/>
      <c r="H7" s="192" t="s">
        <v>192</v>
      </c>
      <c r="I7" s="192"/>
      <c r="J7" s="192"/>
    </row>
    <row r="8" spans="1:10" s="121" customFormat="1" ht="22.5" customHeight="1" x14ac:dyDescent="0.5">
      <c r="A8" s="124"/>
      <c r="B8" s="123"/>
      <c r="C8" s="123"/>
      <c r="D8" s="220" t="s">
        <v>28</v>
      </c>
      <c r="E8" s="220"/>
      <c r="F8" s="220"/>
      <c r="G8" s="220"/>
      <c r="H8" s="220"/>
      <c r="I8" s="220"/>
      <c r="J8" s="220"/>
    </row>
    <row r="9" spans="1:10" s="121" customFormat="1" ht="22.5" customHeight="1" x14ac:dyDescent="0.5">
      <c r="A9" s="125" t="s">
        <v>3</v>
      </c>
      <c r="B9" s="126"/>
      <c r="C9" s="126"/>
      <c r="D9" s="193"/>
      <c r="E9" s="194"/>
      <c r="F9" s="193"/>
      <c r="G9" s="193"/>
      <c r="H9" s="195"/>
      <c r="I9" s="194"/>
      <c r="J9" s="193"/>
    </row>
    <row r="10" spans="1:10" s="121" customFormat="1" ht="22.5" customHeight="1" x14ac:dyDescent="0.5">
      <c r="A10" s="127" t="s">
        <v>30</v>
      </c>
      <c r="B10" s="123"/>
      <c r="C10" s="123"/>
      <c r="D10" s="180">
        <v>115874</v>
      </c>
      <c r="E10" s="196"/>
      <c r="F10" s="180">
        <v>351018</v>
      </c>
      <c r="G10" s="197"/>
      <c r="H10" s="179">
        <v>109626</v>
      </c>
      <c r="I10" s="196"/>
      <c r="J10" s="179">
        <v>347671</v>
      </c>
    </row>
    <row r="11" spans="1:10" s="121" customFormat="1" ht="22.5" customHeight="1" x14ac:dyDescent="0.5">
      <c r="A11" s="127" t="s">
        <v>31</v>
      </c>
      <c r="B11" s="123">
        <v>5</v>
      </c>
      <c r="C11" s="123"/>
      <c r="D11" s="180">
        <v>204626</v>
      </c>
      <c r="E11" s="196"/>
      <c r="F11" s="180">
        <v>130669</v>
      </c>
      <c r="G11" s="198"/>
      <c r="H11" s="179">
        <v>203427</v>
      </c>
      <c r="I11" s="196"/>
      <c r="J11" s="179">
        <v>130669</v>
      </c>
    </row>
    <row r="12" spans="1:10" s="121" customFormat="1" ht="23.25" x14ac:dyDescent="0.5">
      <c r="A12" s="127" t="s">
        <v>95</v>
      </c>
      <c r="B12" s="123">
        <v>4</v>
      </c>
      <c r="C12" s="123"/>
      <c r="D12" s="180">
        <v>14513</v>
      </c>
      <c r="E12" s="196"/>
      <c r="F12" s="180">
        <v>11699</v>
      </c>
      <c r="G12" s="197"/>
      <c r="H12" s="179">
        <v>35962</v>
      </c>
      <c r="I12" s="196"/>
      <c r="J12" s="179">
        <v>20703</v>
      </c>
    </row>
    <row r="13" spans="1:10" s="121" customFormat="1" ht="23.25" x14ac:dyDescent="0.5">
      <c r="A13" s="127" t="s">
        <v>171</v>
      </c>
      <c r="B13" s="123">
        <v>4</v>
      </c>
      <c r="C13" s="123"/>
      <c r="D13" s="199">
        <v>0</v>
      </c>
      <c r="E13" s="196"/>
      <c r="F13" s="199">
        <v>0</v>
      </c>
      <c r="G13" s="196"/>
      <c r="H13" s="179">
        <v>288000</v>
      </c>
      <c r="I13" s="196"/>
      <c r="J13" s="179">
        <v>149000</v>
      </c>
    </row>
    <row r="14" spans="1:10" s="121" customFormat="1" ht="22.5" customHeight="1" x14ac:dyDescent="0.5">
      <c r="A14" s="127" t="s">
        <v>32</v>
      </c>
      <c r="B14" s="123"/>
      <c r="C14" s="123"/>
      <c r="D14" s="180">
        <v>503267</v>
      </c>
      <c r="E14" s="197"/>
      <c r="F14" s="180">
        <v>412073</v>
      </c>
      <c r="G14" s="197"/>
      <c r="H14" s="179">
        <v>390857</v>
      </c>
      <c r="I14" s="197"/>
      <c r="J14" s="179">
        <v>341522</v>
      </c>
    </row>
    <row r="15" spans="1:10" s="121" customFormat="1" ht="22.5" customHeight="1" x14ac:dyDescent="0.5">
      <c r="A15" s="127" t="s">
        <v>106</v>
      </c>
      <c r="B15" s="123">
        <v>6</v>
      </c>
      <c r="C15" s="123"/>
      <c r="D15" s="180">
        <v>28524</v>
      </c>
      <c r="E15" s="197"/>
      <c r="F15" s="180">
        <v>10923</v>
      </c>
      <c r="G15" s="197"/>
      <c r="H15" s="179">
        <v>28092</v>
      </c>
      <c r="I15" s="196"/>
      <c r="J15" s="179">
        <v>10923</v>
      </c>
    </row>
    <row r="16" spans="1:10" s="121" customFormat="1" ht="22.5" customHeight="1" x14ac:dyDescent="0.5">
      <c r="A16" s="127" t="s">
        <v>4</v>
      </c>
      <c r="B16" s="123"/>
      <c r="C16" s="123"/>
      <c r="D16" s="200">
        <v>6662</v>
      </c>
      <c r="E16" s="197"/>
      <c r="F16" s="200">
        <v>9942</v>
      </c>
      <c r="G16" s="197"/>
      <c r="H16" s="179">
        <v>6214</v>
      </c>
      <c r="I16" s="197"/>
      <c r="J16" s="179">
        <v>9296</v>
      </c>
    </row>
    <row r="17" spans="1:11" s="121" customFormat="1" ht="22.5" customHeight="1" x14ac:dyDescent="0.5">
      <c r="A17" s="120" t="s">
        <v>5</v>
      </c>
      <c r="B17" s="123"/>
      <c r="C17" s="123"/>
      <c r="D17" s="201">
        <f>SUM(D10:D16)</f>
        <v>873466</v>
      </c>
      <c r="E17" s="63"/>
      <c r="F17" s="201">
        <f>SUM(F10:F16)</f>
        <v>926324</v>
      </c>
      <c r="G17" s="63"/>
      <c r="H17" s="26">
        <f>SUM(H10:H16)</f>
        <v>1062178</v>
      </c>
      <c r="I17" s="63"/>
      <c r="J17" s="26">
        <f>SUM(J10:J16)</f>
        <v>1009784</v>
      </c>
    </row>
    <row r="18" spans="1:11" s="121" customFormat="1" ht="13.5" customHeight="1" x14ac:dyDescent="0.5">
      <c r="A18" s="120"/>
      <c r="B18" s="123"/>
      <c r="C18" s="123"/>
      <c r="D18" s="63"/>
      <c r="E18" s="63"/>
      <c r="F18" s="63"/>
      <c r="G18" s="63"/>
      <c r="H18" s="202"/>
      <c r="I18" s="63"/>
      <c r="J18" s="202"/>
    </row>
    <row r="19" spans="1:11" s="121" customFormat="1" ht="22.5" customHeight="1" x14ac:dyDescent="0.5">
      <c r="A19" s="125" t="s">
        <v>6</v>
      </c>
      <c r="B19" s="123"/>
      <c r="C19" s="123"/>
      <c r="D19" s="197"/>
      <c r="E19" s="197"/>
      <c r="F19" s="197"/>
      <c r="G19" s="197"/>
      <c r="H19" s="195"/>
      <c r="I19" s="197"/>
      <c r="J19" s="195"/>
    </row>
    <row r="20" spans="1:11" s="121" customFormat="1" ht="22.5" customHeight="1" x14ac:dyDescent="0.5">
      <c r="A20" s="127" t="s">
        <v>82</v>
      </c>
      <c r="B20" s="123"/>
      <c r="C20" s="123"/>
      <c r="D20" s="180">
        <v>149300</v>
      </c>
      <c r="E20" s="197"/>
      <c r="F20" s="180">
        <v>159641</v>
      </c>
      <c r="G20" s="203"/>
      <c r="H20" s="180">
        <v>149300</v>
      </c>
      <c r="I20" s="197"/>
      <c r="J20" s="180">
        <v>159641</v>
      </c>
      <c r="K20" s="128"/>
    </row>
    <row r="21" spans="1:11" s="121" customFormat="1" ht="22.5" customHeight="1" x14ac:dyDescent="0.5">
      <c r="A21" s="127" t="s">
        <v>45</v>
      </c>
      <c r="B21" s="123">
        <v>7</v>
      </c>
      <c r="C21" s="123"/>
      <c r="D21" s="180">
        <v>101715</v>
      </c>
      <c r="E21" s="197"/>
      <c r="F21" s="180">
        <v>72363</v>
      </c>
      <c r="G21" s="180"/>
      <c r="H21" s="180">
        <v>63200</v>
      </c>
      <c r="I21" s="197"/>
      <c r="J21" s="180">
        <v>63200</v>
      </c>
      <c r="K21" s="128"/>
    </row>
    <row r="22" spans="1:11" s="121" customFormat="1" ht="22.5" customHeight="1" x14ac:dyDescent="0.5">
      <c r="A22" s="127" t="s">
        <v>54</v>
      </c>
      <c r="B22" s="123">
        <v>8</v>
      </c>
      <c r="C22" s="123"/>
      <c r="D22" s="199">
        <v>0</v>
      </c>
      <c r="E22" s="204"/>
      <c r="F22" s="199">
        <v>0</v>
      </c>
      <c r="G22" s="203"/>
      <c r="H22" s="180">
        <v>87356</v>
      </c>
      <c r="I22" s="197"/>
      <c r="J22" s="180">
        <v>197356</v>
      </c>
    </row>
    <row r="23" spans="1:11" s="121" customFormat="1" ht="22.5" customHeight="1" x14ac:dyDescent="0.5">
      <c r="A23" s="127" t="s">
        <v>55</v>
      </c>
      <c r="B23" s="123"/>
      <c r="C23" s="123"/>
      <c r="D23" s="180">
        <v>63865</v>
      </c>
      <c r="E23" s="197"/>
      <c r="F23" s="180">
        <v>64004</v>
      </c>
      <c r="G23" s="180"/>
      <c r="H23" s="180">
        <v>63865</v>
      </c>
      <c r="I23" s="197"/>
      <c r="J23" s="180">
        <v>64004</v>
      </c>
      <c r="K23" s="129"/>
    </row>
    <row r="24" spans="1:11" s="121" customFormat="1" ht="22.5" customHeight="1" x14ac:dyDescent="0.5">
      <c r="A24" s="127" t="s">
        <v>33</v>
      </c>
      <c r="B24" s="123">
        <v>9</v>
      </c>
      <c r="C24" s="123"/>
      <c r="D24" s="180">
        <v>567758</v>
      </c>
      <c r="E24" s="197"/>
      <c r="F24" s="180">
        <v>591257</v>
      </c>
      <c r="G24" s="197"/>
      <c r="H24" s="180">
        <v>494749</v>
      </c>
      <c r="I24" s="197"/>
      <c r="J24" s="180">
        <v>515484</v>
      </c>
    </row>
    <row r="25" spans="1:11" s="121" customFormat="1" ht="22.5" customHeight="1" x14ac:dyDescent="0.5">
      <c r="A25" s="127" t="s">
        <v>42</v>
      </c>
      <c r="B25" s="130"/>
      <c r="C25" s="130"/>
      <c r="D25" s="180">
        <v>920</v>
      </c>
      <c r="E25" s="197"/>
      <c r="F25" s="180">
        <v>1379</v>
      </c>
      <c r="G25" s="197"/>
      <c r="H25" s="180">
        <v>920</v>
      </c>
      <c r="I25" s="197"/>
      <c r="J25" s="180">
        <v>1379</v>
      </c>
    </row>
    <row r="26" spans="1:11" s="121" customFormat="1" ht="22.5" customHeight="1" x14ac:dyDescent="0.5">
      <c r="A26" s="127" t="s">
        <v>108</v>
      </c>
      <c r="B26" s="123">
        <v>6</v>
      </c>
      <c r="C26" s="123"/>
      <c r="D26" s="180">
        <v>164784</v>
      </c>
      <c r="E26" s="197"/>
      <c r="F26" s="180">
        <v>134410</v>
      </c>
      <c r="G26" s="197"/>
      <c r="H26" s="180">
        <v>110647</v>
      </c>
      <c r="I26" s="197"/>
      <c r="J26" s="180">
        <v>92065</v>
      </c>
    </row>
    <row r="27" spans="1:11" s="121" customFormat="1" ht="22.5" customHeight="1" x14ac:dyDescent="0.5">
      <c r="A27" s="127" t="s">
        <v>79</v>
      </c>
      <c r="B27" s="123">
        <v>11</v>
      </c>
      <c r="C27" s="123"/>
      <c r="D27" s="180">
        <v>17417</v>
      </c>
      <c r="E27" s="197"/>
      <c r="F27" s="180">
        <v>39113</v>
      </c>
      <c r="G27" s="205"/>
      <c r="H27" s="180">
        <v>8599</v>
      </c>
      <c r="I27" s="197"/>
      <c r="J27" s="180">
        <v>31912</v>
      </c>
      <c r="K27" s="128"/>
    </row>
    <row r="28" spans="1:11" s="121" customFormat="1" ht="22.5" customHeight="1" x14ac:dyDescent="0.5">
      <c r="A28" s="127" t="s">
        <v>7</v>
      </c>
      <c r="B28" s="123">
        <v>4</v>
      </c>
      <c r="C28" s="123"/>
      <c r="D28" s="180">
        <v>7737</v>
      </c>
      <c r="E28" s="198"/>
      <c r="F28" s="180">
        <v>9729</v>
      </c>
      <c r="G28" s="197"/>
      <c r="H28" s="180">
        <v>7133</v>
      </c>
      <c r="I28" s="198"/>
      <c r="J28" s="180">
        <v>9108</v>
      </c>
      <c r="K28" s="128"/>
    </row>
    <row r="29" spans="1:11" s="121" customFormat="1" ht="22.5" customHeight="1" x14ac:dyDescent="0.5">
      <c r="A29" s="120" t="s">
        <v>8</v>
      </c>
      <c r="B29" s="123"/>
      <c r="C29" s="123"/>
      <c r="D29" s="15">
        <f>SUM(D20:D28)</f>
        <v>1073496</v>
      </c>
      <c r="E29" s="63"/>
      <c r="F29" s="15">
        <f>SUM(F20:F28)</f>
        <v>1071896</v>
      </c>
      <c r="G29" s="63"/>
      <c r="H29" s="26">
        <f>SUM(H20:H28)</f>
        <v>985769</v>
      </c>
      <c r="I29" s="63"/>
      <c r="J29" s="26">
        <f>SUM(J20:J28)</f>
        <v>1134149</v>
      </c>
    </row>
    <row r="30" spans="1:11" s="121" customFormat="1" ht="13.5" customHeight="1" x14ac:dyDescent="0.5">
      <c r="A30" s="120"/>
      <c r="B30" s="123"/>
      <c r="C30" s="123"/>
      <c r="D30" s="63"/>
      <c r="E30" s="63"/>
      <c r="F30" s="63"/>
      <c r="G30" s="63"/>
      <c r="H30" s="202"/>
      <c r="I30" s="63"/>
      <c r="J30" s="202"/>
    </row>
    <row r="31" spans="1:11" s="121" customFormat="1" ht="22.5" customHeight="1" thickBot="1" x14ac:dyDescent="0.55000000000000004">
      <c r="A31" s="120" t="s">
        <v>9</v>
      </c>
      <c r="B31" s="123"/>
      <c r="C31" s="123"/>
      <c r="D31" s="65">
        <f>D17+D29</f>
        <v>1946962</v>
      </c>
      <c r="E31" s="63"/>
      <c r="F31" s="65">
        <f>F17+F29</f>
        <v>1998220</v>
      </c>
      <c r="G31" s="63"/>
      <c r="H31" s="206">
        <f>H17+H29</f>
        <v>2047947</v>
      </c>
      <c r="I31" s="63"/>
      <c r="J31" s="206">
        <f>J17+J29</f>
        <v>2143933</v>
      </c>
      <c r="K31" s="131"/>
    </row>
    <row r="32" spans="1:11" s="121" customFormat="1" ht="22.5" customHeight="1" thickTop="1" x14ac:dyDescent="0.5">
      <c r="A32" s="120"/>
      <c r="B32" s="123"/>
      <c r="C32" s="123"/>
      <c r="D32" s="63"/>
      <c r="E32" s="63"/>
      <c r="F32" s="63"/>
      <c r="G32" s="63"/>
      <c r="H32" s="190"/>
      <c r="I32" s="198"/>
      <c r="J32" s="198"/>
    </row>
    <row r="33" spans="1:11" s="121" customFormat="1" ht="22.5" customHeight="1" x14ac:dyDescent="0.5">
      <c r="A33" s="221" t="s">
        <v>52</v>
      </c>
      <c r="B33" s="221"/>
      <c r="C33" s="221"/>
      <c r="D33" s="221"/>
      <c r="E33" s="88"/>
      <c r="F33" s="88"/>
      <c r="G33" s="88"/>
      <c r="H33" s="190"/>
      <c r="I33" s="88"/>
      <c r="J33" s="88"/>
    </row>
    <row r="34" spans="1:11" s="121" customFormat="1" ht="22.5" customHeight="1" x14ac:dyDescent="0.5">
      <c r="A34" s="118" t="s">
        <v>66</v>
      </c>
      <c r="B34" s="119"/>
      <c r="C34" s="119"/>
      <c r="D34" s="88"/>
      <c r="E34" s="88"/>
      <c r="F34" s="88"/>
      <c r="G34" s="88"/>
      <c r="H34" s="190"/>
      <c r="I34" s="88"/>
      <c r="J34" s="88"/>
    </row>
    <row r="35" spans="1:11" s="121" customFormat="1" ht="3" customHeight="1" x14ac:dyDescent="0.5">
      <c r="A35" s="127"/>
      <c r="B35" s="130"/>
      <c r="C35" s="130"/>
      <c r="D35" s="180"/>
      <c r="E35" s="197"/>
      <c r="F35" s="180"/>
      <c r="G35" s="180"/>
      <c r="H35" s="195"/>
      <c r="I35" s="197"/>
      <c r="J35" s="197"/>
      <c r="K35" s="129"/>
    </row>
    <row r="36" spans="1:11" s="121" customFormat="1" ht="22.5" customHeight="1" x14ac:dyDescent="0.5">
      <c r="A36" s="120"/>
      <c r="B36" s="119"/>
      <c r="C36" s="119"/>
      <c r="D36" s="222" t="s">
        <v>53</v>
      </c>
      <c r="E36" s="222"/>
      <c r="F36" s="222"/>
      <c r="G36" s="58"/>
      <c r="H36" s="222" t="s">
        <v>29</v>
      </c>
      <c r="I36" s="222"/>
      <c r="J36" s="222"/>
    </row>
    <row r="37" spans="1:11" s="121" customFormat="1" ht="22.5" customHeight="1" x14ac:dyDescent="0.5">
      <c r="A37" s="120"/>
      <c r="B37" s="119"/>
      <c r="C37" s="119"/>
      <c r="D37" s="191" t="s">
        <v>205</v>
      </c>
      <c r="E37" s="192"/>
      <c r="F37" s="192" t="s">
        <v>111</v>
      </c>
      <c r="G37" s="192"/>
      <c r="H37" s="191" t="s">
        <v>205</v>
      </c>
      <c r="I37" s="192"/>
      <c r="J37" s="192" t="s">
        <v>111</v>
      </c>
    </row>
    <row r="38" spans="1:11" s="121" customFormat="1" ht="22.5" customHeight="1" x14ac:dyDescent="0.5">
      <c r="A38" s="120" t="s">
        <v>70</v>
      </c>
      <c r="B38" s="123" t="s">
        <v>1</v>
      </c>
      <c r="C38" s="123"/>
      <c r="D38" s="192">
        <v>2563</v>
      </c>
      <c r="E38" s="192"/>
      <c r="F38" s="192">
        <v>2562</v>
      </c>
      <c r="G38" s="192"/>
      <c r="H38" s="192">
        <v>2563</v>
      </c>
      <c r="I38" s="192"/>
      <c r="J38" s="192">
        <v>2562</v>
      </c>
    </row>
    <row r="39" spans="1:11" s="121" customFormat="1" ht="22.5" customHeight="1" x14ac:dyDescent="0.5">
      <c r="A39" s="122"/>
      <c r="B39" s="123"/>
      <c r="C39" s="123"/>
      <c r="D39" s="192" t="s">
        <v>192</v>
      </c>
      <c r="E39" s="192"/>
      <c r="F39" s="192"/>
      <c r="G39" s="192"/>
      <c r="H39" s="192" t="s">
        <v>192</v>
      </c>
      <c r="I39" s="192"/>
      <c r="J39" s="192"/>
    </row>
    <row r="40" spans="1:11" s="121" customFormat="1" ht="19.350000000000001" customHeight="1" x14ac:dyDescent="0.5">
      <c r="A40" s="120"/>
      <c r="B40" s="123"/>
      <c r="C40" s="123"/>
      <c r="D40" s="220" t="s">
        <v>28</v>
      </c>
      <c r="E40" s="220"/>
      <c r="F40" s="220"/>
      <c r="G40" s="220"/>
      <c r="H40" s="220"/>
      <c r="I40" s="220"/>
      <c r="J40" s="220"/>
    </row>
    <row r="41" spans="1:11" s="121" customFormat="1" ht="22.5" customHeight="1" x14ac:dyDescent="0.5">
      <c r="A41" s="125" t="s">
        <v>10</v>
      </c>
      <c r="B41" s="132"/>
      <c r="C41" s="132"/>
      <c r="D41" s="207"/>
      <c r="E41" s="207"/>
      <c r="F41" s="207"/>
      <c r="G41" s="207"/>
      <c r="H41" s="190"/>
      <c r="I41" s="88"/>
      <c r="J41" s="88"/>
    </row>
    <row r="42" spans="1:11" s="121" customFormat="1" ht="22.5" customHeight="1" x14ac:dyDescent="0.5">
      <c r="A42" s="127" t="s">
        <v>221</v>
      </c>
      <c r="B42" s="132"/>
      <c r="C42" s="132"/>
      <c r="D42" s="179">
        <v>110000</v>
      </c>
      <c r="E42" s="207"/>
      <c r="F42" s="199">
        <v>0</v>
      </c>
      <c r="G42" s="208"/>
      <c r="H42" s="180">
        <v>110000</v>
      </c>
      <c r="I42" s="209"/>
      <c r="J42" s="199">
        <v>0</v>
      </c>
    </row>
    <row r="43" spans="1:11" s="121" customFormat="1" ht="22.35" customHeight="1" x14ac:dyDescent="0.5">
      <c r="A43" s="127" t="s">
        <v>11</v>
      </c>
      <c r="B43" s="123">
        <v>4</v>
      </c>
      <c r="C43" s="123"/>
      <c r="D43" s="197">
        <v>116480</v>
      </c>
      <c r="E43" s="197"/>
      <c r="F43" s="197">
        <v>91048</v>
      </c>
      <c r="G43" s="208"/>
      <c r="H43" s="179">
        <v>96083</v>
      </c>
      <c r="I43" s="208"/>
      <c r="J43" s="179">
        <v>84102</v>
      </c>
    </row>
    <row r="44" spans="1:11" s="121" customFormat="1" ht="22.5" customHeight="1" x14ac:dyDescent="0.5">
      <c r="A44" s="127" t="s">
        <v>96</v>
      </c>
      <c r="B44" s="123">
        <v>4</v>
      </c>
      <c r="C44" s="123"/>
      <c r="D44" s="197">
        <v>83618</v>
      </c>
      <c r="E44" s="197"/>
      <c r="F44" s="197">
        <v>67806</v>
      </c>
      <c r="G44" s="208"/>
      <c r="H44" s="179">
        <v>65519</v>
      </c>
      <c r="I44" s="208"/>
      <c r="J44" s="179">
        <v>58763</v>
      </c>
    </row>
    <row r="45" spans="1:11" s="121" customFormat="1" ht="22.5" customHeight="1" x14ac:dyDescent="0.5">
      <c r="A45" s="127" t="s">
        <v>97</v>
      </c>
      <c r="B45" s="123"/>
      <c r="C45" s="123"/>
      <c r="D45" s="197">
        <v>11209</v>
      </c>
      <c r="E45" s="197"/>
      <c r="F45" s="197">
        <v>7640</v>
      </c>
      <c r="G45" s="208"/>
      <c r="H45" s="179">
        <v>11190</v>
      </c>
      <c r="I45" s="208"/>
      <c r="J45" s="179">
        <v>7622</v>
      </c>
    </row>
    <row r="46" spans="1:11" s="121" customFormat="1" ht="22.5" customHeight="1" x14ac:dyDescent="0.5">
      <c r="A46" s="127" t="s">
        <v>218</v>
      </c>
      <c r="B46" s="173">
        <v>4</v>
      </c>
      <c r="C46" s="173"/>
      <c r="D46" s="197">
        <v>34000</v>
      </c>
      <c r="E46" s="197"/>
      <c r="F46" s="199">
        <v>0</v>
      </c>
      <c r="G46" s="208"/>
      <c r="H46" s="179">
        <v>34000</v>
      </c>
      <c r="I46" s="208"/>
      <c r="J46" s="199">
        <v>0</v>
      </c>
    </row>
    <row r="47" spans="1:11" s="121" customFormat="1" ht="22.5" customHeight="1" x14ac:dyDescent="0.5">
      <c r="A47" s="127" t="s">
        <v>12</v>
      </c>
      <c r="B47" s="123"/>
      <c r="C47" s="123"/>
      <c r="D47" s="197">
        <v>3326</v>
      </c>
      <c r="E47" s="196"/>
      <c r="F47" s="197">
        <v>3287</v>
      </c>
      <c r="G47" s="208"/>
      <c r="H47" s="179">
        <v>3228</v>
      </c>
      <c r="I47" s="210"/>
      <c r="J47" s="179">
        <v>3200</v>
      </c>
      <c r="K47" s="133"/>
    </row>
    <row r="48" spans="1:11" s="121" customFormat="1" ht="22.5" customHeight="1" x14ac:dyDescent="0.5">
      <c r="A48" s="120" t="s">
        <v>13</v>
      </c>
      <c r="B48" s="123"/>
      <c r="C48" s="123"/>
      <c r="D48" s="15">
        <f>SUM(D42:D47)</f>
        <v>358633</v>
      </c>
      <c r="E48" s="211"/>
      <c r="F48" s="15">
        <f>SUM(F42:F47)</f>
        <v>169781</v>
      </c>
      <c r="G48" s="211"/>
      <c r="H48" s="15">
        <f>SUM(H42:H47)</f>
        <v>320020</v>
      </c>
      <c r="I48" s="63"/>
      <c r="J48" s="15">
        <f>SUM(J42:J47)</f>
        <v>153687</v>
      </c>
    </row>
    <row r="49" spans="1:10" s="121" customFormat="1" ht="6.95" customHeight="1" x14ac:dyDescent="0.5">
      <c r="A49" s="120"/>
      <c r="B49" s="123"/>
      <c r="C49" s="123"/>
      <c r="D49" s="63"/>
      <c r="E49" s="63"/>
      <c r="F49" s="63"/>
      <c r="G49" s="63"/>
      <c r="H49" s="202"/>
      <c r="I49" s="63"/>
      <c r="J49" s="202"/>
    </row>
    <row r="50" spans="1:10" s="121" customFormat="1" ht="22.5" customHeight="1" x14ac:dyDescent="0.5">
      <c r="A50" s="125" t="s">
        <v>23</v>
      </c>
      <c r="B50" s="123"/>
      <c r="C50" s="123"/>
      <c r="D50" s="63"/>
      <c r="E50" s="63"/>
      <c r="F50" s="63"/>
      <c r="G50" s="63"/>
      <c r="H50" s="202"/>
      <c r="I50" s="63"/>
      <c r="J50" s="202"/>
    </row>
    <row r="51" spans="1:10" s="121" customFormat="1" ht="22.5" customHeight="1" x14ac:dyDescent="0.5">
      <c r="A51" s="127" t="s">
        <v>162</v>
      </c>
      <c r="B51" s="123"/>
      <c r="C51" s="123"/>
      <c r="D51" s="199"/>
      <c r="E51" s="197"/>
      <c r="F51" s="199"/>
      <c r="G51" s="197"/>
      <c r="H51" s="212"/>
      <c r="I51" s="197"/>
      <c r="J51" s="212"/>
    </row>
    <row r="52" spans="1:10" s="121" customFormat="1" ht="22.5" customHeight="1" x14ac:dyDescent="0.5">
      <c r="A52" s="127" t="s">
        <v>163</v>
      </c>
      <c r="B52" s="123"/>
      <c r="C52" s="123"/>
      <c r="D52" s="197">
        <v>97560</v>
      </c>
      <c r="E52" s="197"/>
      <c r="F52" s="197">
        <v>103690</v>
      </c>
      <c r="G52" s="197"/>
      <c r="H52" s="195">
        <v>93143</v>
      </c>
      <c r="I52" s="197"/>
      <c r="J52" s="195">
        <v>99561</v>
      </c>
    </row>
    <row r="53" spans="1:10" s="121" customFormat="1" ht="22.5" customHeight="1" x14ac:dyDescent="0.5">
      <c r="A53" s="127" t="s">
        <v>67</v>
      </c>
      <c r="B53" s="123"/>
      <c r="C53" s="123"/>
      <c r="D53" s="197">
        <v>1605</v>
      </c>
      <c r="E53" s="197"/>
      <c r="F53" s="197">
        <v>2580</v>
      </c>
      <c r="G53" s="197"/>
      <c r="H53" s="195">
        <v>1495</v>
      </c>
      <c r="I53" s="197"/>
      <c r="J53" s="195">
        <v>2471</v>
      </c>
    </row>
    <row r="54" spans="1:10" s="121" customFormat="1" ht="22.5" customHeight="1" x14ac:dyDescent="0.5">
      <c r="A54" s="120" t="s">
        <v>34</v>
      </c>
      <c r="B54" s="123"/>
      <c r="C54" s="123"/>
      <c r="D54" s="15">
        <f>SUM(D51:D53)</f>
        <v>99165</v>
      </c>
      <c r="E54" s="211"/>
      <c r="F54" s="15">
        <f>SUM(F51:F53)</f>
        <v>106270</v>
      </c>
      <c r="G54" s="211"/>
      <c r="H54" s="15">
        <f>SUM(H51:H53)</f>
        <v>94638</v>
      </c>
      <c r="I54" s="63"/>
      <c r="J54" s="15">
        <f>SUM(J51:J53)</f>
        <v>102032</v>
      </c>
    </row>
    <row r="55" spans="1:10" s="121" customFormat="1" ht="8.1" customHeight="1" x14ac:dyDescent="0.5">
      <c r="A55" s="120"/>
      <c r="B55" s="123"/>
      <c r="C55" s="123"/>
      <c r="D55" s="211"/>
      <c r="E55" s="211"/>
      <c r="F55" s="211"/>
      <c r="G55" s="211"/>
      <c r="H55" s="213"/>
      <c r="I55" s="63"/>
      <c r="J55" s="213"/>
    </row>
    <row r="56" spans="1:10" s="135" customFormat="1" ht="23.1" customHeight="1" x14ac:dyDescent="0.5">
      <c r="A56" s="120" t="s">
        <v>22</v>
      </c>
      <c r="B56" s="134"/>
      <c r="C56" s="134"/>
      <c r="D56" s="28">
        <f>+D48+D54</f>
        <v>457798</v>
      </c>
      <c r="E56" s="211"/>
      <c r="F56" s="28">
        <f>+F48+F54</f>
        <v>276051</v>
      </c>
      <c r="G56" s="211"/>
      <c r="H56" s="28">
        <f>+H48+H54</f>
        <v>414658</v>
      </c>
      <c r="I56" s="63"/>
      <c r="J56" s="28">
        <f>+J48+J54</f>
        <v>255719</v>
      </c>
    </row>
    <row r="57" spans="1:10" s="121" customFormat="1" ht="6.95" customHeight="1" x14ac:dyDescent="0.5">
      <c r="A57" s="127"/>
      <c r="B57" s="132"/>
      <c r="C57" s="132"/>
      <c r="D57" s="63"/>
      <c r="E57" s="63"/>
      <c r="F57" s="63"/>
      <c r="G57" s="63"/>
      <c r="H57" s="202"/>
      <c r="I57" s="63"/>
      <c r="J57" s="202"/>
    </row>
    <row r="58" spans="1:10" s="121" customFormat="1" ht="21.6" customHeight="1" x14ac:dyDescent="0.5">
      <c r="A58" s="125" t="s">
        <v>14</v>
      </c>
      <c r="B58" s="132"/>
      <c r="C58" s="132"/>
      <c r="D58" s="197"/>
      <c r="E58" s="197"/>
      <c r="F58" s="197"/>
      <c r="G58" s="197"/>
      <c r="H58" s="195"/>
      <c r="I58" s="197"/>
      <c r="J58" s="195"/>
    </row>
    <row r="59" spans="1:10" s="121" customFormat="1" ht="21.6" customHeight="1" x14ac:dyDescent="0.5">
      <c r="A59" s="127" t="s">
        <v>20</v>
      </c>
      <c r="B59" s="123"/>
      <c r="C59" s="123"/>
      <c r="D59" s="197"/>
      <c r="E59" s="197"/>
      <c r="F59" s="197"/>
      <c r="G59" s="197"/>
      <c r="H59" s="195"/>
      <c r="I59" s="197"/>
      <c r="J59" s="195"/>
    </row>
    <row r="60" spans="1:10" s="121" customFormat="1" ht="21.6" customHeight="1" x14ac:dyDescent="0.5">
      <c r="A60" s="127" t="s">
        <v>21</v>
      </c>
      <c r="B60" s="123"/>
      <c r="C60" s="123"/>
      <c r="D60" s="214"/>
      <c r="E60" s="214"/>
      <c r="F60" s="214"/>
      <c r="G60" s="214"/>
      <c r="H60" s="214"/>
      <c r="I60" s="214"/>
      <c r="J60" s="214"/>
    </row>
    <row r="61" spans="1:10" s="121" customFormat="1" ht="21.6" customHeight="1" thickBot="1" x14ac:dyDescent="0.55000000000000004">
      <c r="A61" s="136" t="s">
        <v>190</v>
      </c>
      <c r="B61" s="123"/>
      <c r="C61" s="123"/>
      <c r="D61" s="215">
        <v>300000</v>
      </c>
      <c r="E61" s="197"/>
      <c r="F61" s="215">
        <v>300000</v>
      </c>
      <c r="G61" s="197"/>
      <c r="H61" s="216">
        <v>300000</v>
      </c>
      <c r="I61" s="197"/>
      <c r="J61" s="215">
        <v>300000</v>
      </c>
    </row>
    <row r="62" spans="1:10" s="121" customFormat="1" ht="21.6" customHeight="1" thickTop="1" x14ac:dyDescent="0.5">
      <c r="A62" s="127" t="s">
        <v>24</v>
      </c>
      <c r="B62" s="123"/>
      <c r="C62" s="123"/>
      <c r="D62" s="214"/>
      <c r="E62" s="214"/>
      <c r="F62" s="214"/>
      <c r="G62" s="214"/>
      <c r="H62" s="214"/>
      <c r="I62" s="214"/>
      <c r="J62" s="214"/>
    </row>
    <row r="63" spans="1:10" s="121" customFormat="1" ht="21.6" customHeight="1" x14ac:dyDescent="0.5">
      <c r="A63" s="136" t="s">
        <v>191</v>
      </c>
      <c r="B63" s="123"/>
      <c r="C63" s="123"/>
      <c r="D63" s="197">
        <v>210000</v>
      </c>
      <c r="E63" s="197"/>
      <c r="F63" s="197">
        <v>210000</v>
      </c>
      <c r="G63" s="197"/>
      <c r="H63" s="195">
        <v>210000</v>
      </c>
      <c r="I63" s="197"/>
      <c r="J63" s="197">
        <v>210000</v>
      </c>
    </row>
    <row r="64" spans="1:10" s="121" customFormat="1" ht="21.6" customHeight="1" x14ac:dyDescent="0.5">
      <c r="A64" s="127" t="s">
        <v>112</v>
      </c>
      <c r="B64" s="123"/>
      <c r="C64" s="123"/>
      <c r="D64" s="197">
        <v>360812</v>
      </c>
      <c r="E64" s="197"/>
      <c r="F64" s="197">
        <v>360812</v>
      </c>
      <c r="G64" s="197"/>
      <c r="H64" s="195">
        <v>360812</v>
      </c>
      <c r="I64" s="197"/>
      <c r="J64" s="197">
        <v>360812</v>
      </c>
    </row>
    <row r="65" spans="1:11" s="121" customFormat="1" ht="21.6" customHeight="1" x14ac:dyDescent="0.5">
      <c r="A65" s="127" t="s">
        <v>43</v>
      </c>
      <c r="B65" s="132"/>
      <c r="C65" s="132"/>
      <c r="D65" s="88"/>
      <c r="E65" s="197"/>
      <c r="F65" s="88"/>
      <c r="G65" s="197"/>
      <c r="H65" s="195"/>
      <c r="I65" s="197"/>
      <c r="J65" s="88"/>
    </row>
    <row r="66" spans="1:11" s="121" customFormat="1" ht="21.6" customHeight="1" x14ac:dyDescent="0.5">
      <c r="A66" s="127" t="s">
        <v>104</v>
      </c>
      <c r="B66" s="123"/>
      <c r="C66" s="123"/>
      <c r="D66" s="197">
        <v>30000</v>
      </c>
      <c r="E66" s="197"/>
      <c r="F66" s="197">
        <v>30000</v>
      </c>
      <c r="G66" s="197"/>
      <c r="H66" s="195">
        <v>30000</v>
      </c>
      <c r="I66" s="197"/>
      <c r="J66" s="197">
        <v>30000</v>
      </c>
    </row>
    <row r="67" spans="1:11" s="121" customFormat="1" ht="21.6" customHeight="1" x14ac:dyDescent="0.5">
      <c r="A67" s="127" t="s">
        <v>27</v>
      </c>
      <c r="B67" s="130"/>
      <c r="C67" s="130"/>
      <c r="D67" s="197">
        <f>'SH ConCY 10'!I19</f>
        <v>1053422</v>
      </c>
      <c r="E67" s="197"/>
      <c r="F67" s="197">
        <v>1280028</v>
      </c>
      <c r="G67" s="197"/>
      <c r="H67" s="179">
        <f>'SH SepCY 12'!J19</f>
        <v>1197547</v>
      </c>
      <c r="I67" s="197"/>
      <c r="J67" s="179">
        <v>1446073</v>
      </c>
      <c r="K67" s="131"/>
    </row>
    <row r="68" spans="1:11" s="121" customFormat="1" ht="21.6" customHeight="1" x14ac:dyDescent="0.5">
      <c r="A68" s="127" t="s">
        <v>83</v>
      </c>
      <c r="B68" s="130"/>
      <c r="C68" s="130"/>
      <c r="D68" s="179">
        <f>'SH ConCY 10'!K19</f>
        <v>-165070</v>
      </c>
      <c r="E68" s="197"/>
      <c r="F68" s="179">
        <v>-158671</v>
      </c>
      <c r="G68" s="196"/>
      <c r="H68" s="179">
        <f>'SH SepCY 12'!L19</f>
        <v>-165070</v>
      </c>
      <c r="I68" s="197"/>
      <c r="J68" s="179">
        <v>-158671</v>
      </c>
      <c r="K68" s="137"/>
    </row>
    <row r="69" spans="1:11" s="121" customFormat="1" ht="21.6" customHeight="1" x14ac:dyDescent="0.5">
      <c r="A69" s="120" t="s">
        <v>80</v>
      </c>
      <c r="B69" s="132"/>
      <c r="C69" s="132"/>
      <c r="D69" s="49">
        <f>SUM(D63:D68)</f>
        <v>1489164</v>
      </c>
      <c r="E69" s="211"/>
      <c r="F69" s="49">
        <f>SUM(F63:F68)</f>
        <v>1722169</v>
      </c>
      <c r="G69" s="211"/>
      <c r="H69" s="49">
        <f>SUM(H63:H68)</f>
        <v>1633289</v>
      </c>
      <c r="I69" s="63"/>
      <c r="J69" s="49">
        <f>SUM(J63:J68)</f>
        <v>1888214</v>
      </c>
    </row>
    <row r="70" spans="1:11" s="121" customFormat="1" ht="21.6" customHeight="1" x14ac:dyDescent="0.5">
      <c r="A70" s="127" t="s">
        <v>56</v>
      </c>
      <c r="B70" s="132"/>
      <c r="C70" s="132"/>
      <c r="D70" s="199">
        <v>0</v>
      </c>
      <c r="E70" s="208"/>
      <c r="F70" s="199">
        <v>0</v>
      </c>
      <c r="G70" s="208"/>
      <c r="H70" s="199">
        <v>0</v>
      </c>
      <c r="I70" s="196"/>
      <c r="J70" s="199">
        <v>0</v>
      </c>
    </row>
    <row r="71" spans="1:11" s="121" customFormat="1" ht="21.6" customHeight="1" x14ac:dyDescent="0.5">
      <c r="A71" s="120" t="s">
        <v>68</v>
      </c>
      <c r="B71" s="132"/>
      <c r="C71" s="132"/>
      <c r="D71" s="15">
        <f>D69+D70</f>
        <v>1489164</v>
      </c>
      <c r="E71" s="211"/>
      <c r="F71" s="15">
        <f>F69+F70</f>
        <v>1722169</v>
      </c>
      <c r="G71" s="211"/>
      <c r="H71" s="15">
        <f>H69</f>
        <v>1633289</v>
      </c>
      <c r="I71" s="63"/>
      <c r="J71" s="15">
        <f>J69</f>
        <v>1888214</v>
      </c>
    </row>
    <row r="72" spans="1:11" s="121" customFormat="1" ht="5.0999999999999996" customHeight="1" x14ac:dyDescent="0.5">
      <c r="A72" s="120"/>
      <c r="B72" s="132"/>
      <c r="C72" s="132"/>
      <c r="D72" s="211"/>
      <c r="E72" s="211"/>
      <c r="F72" s="211"/>
      <c r="G72" s="211"/>
      <c r="H72" s="213"/>
      <c r="I72" s="63"/>
      <c r="J72" s="213"/>
    </row>
    <row r="73" spans="1:11" s="121" customFormat="1" ht="23.45" customHeight="1" thickBot="1" x14ac:dyDescent="0.55000000000000004">
      <c r="A73" s="120" t="s">
        <v>69</v>
      </c>
      <c r="B73" s="132"/>
      <c r="C73" s="132"/>
      <c r="D73" s="65">
        <f>+D56+D71</f>
        <v>1946962</v>
      </c>
      <c r="E73" s="211"/>
      <c r="F73" s="65">
        <f>+F56+F71</f>
        <v>1998220</v>
      </c>
      <c r="G73" s="211"/>
      <c r="H73" s="65">
        <f>+H56+H71</f>
        <v>2047947</v>
      </c>
      <c r="I73" s="63"/>
      <c r="J73" s="65">
        <f>+J56+J71</f>
        <v>2143933</v>
      </c>
      <c r="K73" s="138"/>
    </row>
    <row r="74" spans="1:11" ht="22.5" customHeight="1" thickTop="1" x14ac:dyDescent="0.45">
      <c r="D74" s="180"/>
      <c r="E74" s="180"/>
      <c r="F74" s="180"/>
      <c r="G74" s="180"/>
      <c r="H74" s="180"/>
      <c r="I74" s="180"/>
      <c r="J74" s="180"/>
    </row>
  </sheetData>
  <mergeCells count="8">
    <mergeCell ref="D40:J40"/>
    <mergeCell ref="A1:D1"/>
    <mergeCell ref="D4:G4"/>
    <mergeCell ref="H4:J4"/>
    <mergeCell ref="D8:J8"/>
    <mergeCell ref="A33:D33"/>
    <mergeCell ref="D36:F36"/>
    <mergeCell ref="H36:J36"/>
  </mergeCells>
  <pageMargins left="0.7" right="0.7" top="0.48" bottom="0.5" header="0.5" footer="0.35"/>
  <pageSetup paperSize="9" scale="90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1"/>
  <sheetViews>
    <sheetView view="pageBreakPreview" zoomScale="72" zoomScaleNormal="100" zoomScaleSheetLayoutView="72" workbookViewId="0">
      <selection activeCell="A75" sqref="A75:XFD90"/>
    </sheetView>
  </sheetViews>
  <sheetFormatPr defaultColWidth="9.140625" defaultRowHeight="22.5" customHeight="1" x14ac:dyDescent="0.45"/>
  <cols>
    <col min="1" max="1" width="47.5703125" style="17" customWidth="1"/>
    <col min="2" max="2" width="9.42578125" style="2" customWidth="1"/>
    <col min="3" max="3" width="1.7109375" style="34" customWidth="1"/>
    <col min="4" max="4" width="11.85546875" style="161" customWidth="1"/>
    <col min="5" max="5" width="1.7109375" style="34" customWidth="1"/>
    <col min="6" max="6" width="11.42578125" style="40" customWidth="1"/>
    <col min="7" max="7" width="1.7109375" style="34" customWidth="1"/>
    <col min="8" max="8" width="11.42578125" style="139" customWidth="1"/>
    <col min="9" max="9" width="1.7109375" style="34" customWidth="1"/>
    <col min="10" max="10" width="12.140625" style="34" customWidth="1"/>
    <col min="11" max="11" width="7.42578125" style="34" customWidth="1"/>
    <col min="12" max="16384" width="9.140625" style="34"/>
  </cols>
  <sheetData>
    <row r="1" spans="1:11" ht="21" customHeight="1" x14ac:dyDescent="0.5">
      <c r="A1" s="226" t="s">
        <v>52</v>
      </c>
      <c r="B1" s="226"/>
      <c r="C1" s="226"/>
      <c r="D1" s="226"/>
      <c r="F1" s="34"/>
    </row>
    <row r="2" spans="1:11" ht="21" customHeight="1" x14ac:dyDescent="0.5">
      <c r="A2" s="1" t="s">
        <v>76</v>
      </c>
      <c r="D2" s="139"/>
      <c r="F2" s="34"/>
    </row>
    <row r="3" spans="1:11" ht="15" customHeight="1" x14ac:dyDescent="0.45">
      <c r="D3" s="140"/>
      <c r="F3" s="109"/>
    </row>
    <row r="4" spans="1:11" ht="21" customHeight="1" x14ac:dyDescent="0.45">
      <c r="D4" s="227" t="s">
        <v>53</v>
      </c>
      <c r="E4" s="227"/>
      <c r="F4" s="227"/>
      <c r="G4" s="3"/>
      <c r="H4" s="227" t="s">
        <v>29</v>
      </c>
      <c r="I4" s="227"/>
      <c r="J4" s="227"/>
    </row>
    <row r="5" spans="1:11" ht="21" customHeight="1" x14ac:dyDescent="0.45">
      <c r="D5" s="224" t="s">
        <v>207</v>
      </c>
      <c r="E5" s="224"/>
      <c r="F5" s="224"/>
      <c r="G5" s="3"/>
      <c r="H5" s="224" t="s">
        <v>207</v>
      </c>
      <c r="I5" s="224"/>
      <c r="J5" s="224"/>
    </row>
    <row r="6" spans="1:11" ht="21.6" customHeight="1" x14ac:dyDescent="0.45">
      <c r="D6" s="224" t="s">
        <v>206</v>
      </c>
      <c r="E6" s="224"/>
      <c r="F6" s="224"/>
      <c r="G6" s="3"/>
      <c r="H6" s="224" t="str">
        <f>D6</f>
        <v>สิ้นสุดวันที่ 30 มิถุนายน</v>
      </c>
      <c r="I6" s="224"/>
      <c r="J6" s="224"/>
    </row>
    <row r="7" spans="1:11" ht="21" customHeight="1" x14ac:dyDescent="0.45">
      <c r="B7" s="110" t="s">
        <v>1</v>
      </c>
      <c r="C7" s="25"/>
      <c r="D7" s="141">
        <v>2563</v>
      </c>
      <c r="E7" s="25"/>
      <c r="F7" s="25">
        <v>2562</v>
      </c>
      <c r="G7" s="25"/>
      <c r="H7" s="141">
        <v>2563</v>
      </c>
      <c r="I7" s="25"/>
      <c r="J7" s="25">
        <v>2562</v>
      </c>
    </row>
    <row r="8" spans="1:11" ht="18" customHeight="1" x14ac:dyDescent="0.45">
      <c r="A8" s="10"/>
      <c r="B8" s="110"/>
      <c r="C8" s="25"/>
      <c r="D8" s="225" t="s">
        <v>28</v>
      </c>
      <c r="E8" s="225"/>
      <c r="F8" s="225"/>
      <c r="G8" s="225"/>
      <c r="H8" s="225"/>
      <c r="I8" s="225"/>
      <c r="J8" s="225"/>
    </row>
    <row r="9" spans="1:11" ht="21" customHeight="1" x14ac:dyDescent="0.45">
      <c r="A9" s="4" t="s">
        <v>15</v>
      </c>
      <c r="B9" s="110"/>
      <c r="C9" s="42"/>
      <c r="D9" s="142"/>
      <c r="E9" s="31"/>
      <c r="F9" s="21"/>
    </row>
    <row r="10" spans="1:11" ht="21" customHeight="1" x14ac:dyDescent="0.45">
      <c r="A10" s="17" t="s">
        <v>35</v>
      </c>
      <c r="B10" s="110">
        <v>4</v>
      </c>
      <c r="C10" s="42"/>
      <c r="D10" s="143">
        <v>614279</v>
      </c>
      <c r="E10" s="19"/>
      <c r="F10" s="45">
        <v>529211</v>
      </c>
      <c r="G10" s="45"/>
      <c r="H10" s="152">
        <v>610172</v>
      </c>
      <c r="I10" s="45"/>
      <c r="J10" s="11">
        <v>528890</v>
      </c>
    </row>
    <row r="11" spans="1:11" ht="21" customHeight="1" x14ac:dyDescent="0.45">
      <c r="A11" s="17" t="s">
        <v>224</v>
      </c>
      <c r="B11" s="110">
        <v>4</v>
      </c>
      <c r="C11" s="42"/>
      <c r="D11" s="143">
        <v>3070</v>
      </c>
      <c r="E11" s="19"/>
      <c r="F11" s="45">
        <v>3005</v>
      </c>
      <c r="G11" s="45"/>
      <c r="H11" s="152">
        <v>9070</v>
      </c>
      <c r="I11" s="45"/>
      <c r="J11" s="11">
        <v>3005</v>
      </c>
    </row>
    <row r="12" spans="1:11" ht="21" customHeight="1" x14ac:dyDescent="0.45">
      <c r="A12" s="17" t="s">
        <v>178</v>
      </c>
      <c r="B12" s="110"/>
      <c r="C12" s="42"/>
      <c r="D12" s="143">
        <v>45921</v>
      </c>
      <c r="E12" s="46"/>
      <c r="F12" s="45">
        <v>21252</v>
      </c>
      <c r="G12" s="45"/>
      <c r="H12" s="152">
        <v>42810</v>
      </c>
      <c r="I12" s="45"/>
      <c r="J12" s="11">
        <v>21043</v>
      </c>
    </row>
    <row r="13" spans="1:11" ht="22.7" customHeight="1" x14ac:dyDescent="0.45">
      <c r="A13" s="17" t="s">
        <v>223</v>
      </c>
      <c r="B13" s="110">
        <v>4</v>
      </c>
      <c r="C13" s="42"/>
      <c r="D13" s="143">
        <v>127</v>
      </c>
      <c r="E13" s="46"/>
      <c r="F13" s="113">
        <v>2045</v>
      </c>
      <c r="G13" s="45"/>
      <c r="H13" s="152">
        <v>1171</v>
      </c>
      <c r="I13" s="45"/>
      <c r="J13" s="113">
        <v>2331</v>
      </c>
    </row>
    <row r="14" spans="1:11" ht="21" customHeight="1" x14ac:dyDescent="0.45">
      <c r="A14" s="17" t="s">
        <v>16</v>
      </c>
      <c r="B14" s="110">
        <v>4</v>
      </c>
      <c r="C14" s="42"/>
      <c r="D14" s="143">
        <v>462</v>
      </c>
      <c r="E14" s="19"/>
      <c r="F14" s="45">
        <v>5331</v>
      </c>
      <c r="G14" s="45"/>
      <c r="H14" s="152">
        <v>3603</v>
      </c>
      <c r="I14" s="37"/>
      <c r="J14" s="11">
        <v>8445</v>
      </c>
      <c r="K14" s="45"/>
    </row>
    <row r="15" spans="1:11" ht="21" customHeight="1" x14ac:dyDescent="0.45">
      <c r="A15" s="7" t="s">
        <v>17</v>
      </c>
      <c r="B15" s="9"/>
      <c r="C15" s="42"/>
      <c r="D15" s="144">
        <f>SUM(D10:D14)</f>
        <v>663859</v>
      </c>
      <c r="E15" s="16">
        <f>SUM(E10:E14)</f>
        <v>0</v>
      </c>
      <c r="F15" s="15">
        <f>SUM(F10:F14)</f>
        <v>560844</v>
      </c>
      <c r="G15" s="16"/>
      <c r="H15" s="144">
        <f>SUM(H10:H14)</f>
        <v>666826</v>
      </c>
      <c r="I15" s="16"/>
      <c r="J15" s="15">
        <f>SUM(J10:J14)</f>
        <v>563714</v>
      </c>
    </row>
    <row r="16" spans="1:11" ht="18" customHeight="1" x14ac:dyDescent="0.45">
      <c r="A16" s="7"/>
      <c r="B16" s="9"/>
      <c r="C16" s="42"/>
      <c r="D16" s="142"/>
      <c r="E16" s="31"/>
      <c r="F16" s="21"/>
      <c r="H16" s="143"/>
      <c r="J16" s="45"/>
    </row>
    <row r="17" spans="1:10" ht="21" customHeight="1" x14ac:dyDescent="0.45">
      <c r="A17" s="4" t="s">
        <v>18</v>
      </c>
      <c r="B17" s="9"/>
      <c r="C17" s="42"/>
      <c r="D17" s="142"/>
      <c r="E17" s="31"/>
      <c r="F17" s="21"/>
      <c r="H17" s="162"/>
      <c r="J17" s="47"/>
    </row>
    <row r="18" spans="1:10" ht="21" customHeight="1" x14ac:dyDescent="0.45">
      <c r="A18" s="17" t="s">
        <v>36</v>
      </c>
      <c r="B18" s="110">
        <v>4</v>
      </c>
      <c r="C18" s="42"/>
      <c r="D18" s="143">
        <v>615981</v>
      </c>
      <c r="E18" s="31"/>
      <c r="F18" s="45">
        <v>632698</v>
      </c>
      <c r="H18" s="162">
        <v>598805</v>
      </c>
      <c r="J18" s="31">
        <v>588331</v>
      </c>
    </row>
    <row r="19" spans="1:10" ht="21" customHeight="1" x14ac:dyDescent="0.45">
      <c r="A19" s="17" t="s">
        <v>164</v>
      </c>
      <c r="B19" s="110"/>
      <c r="C19" s="42"/>
      <c r="D19" s="143">
        <v>17987</v>
      </c>
      <c r="E19" s="31"/>
      <c r="F19" s="45">
        <v>24227</v>
      </c>
      <c r="H19" s="162">
        <v>15865</v>
      </c>
      <c r="J19" s="31">
        <v>22372</v>
      </c>
    </row>
    <row r="20" spans="1:10" ht="21.75" x14ac:dyDescent="0.45">
      <c r="A20" s="17" t="s">
        <v>47</v>
      </c>
      <c r="B20" s="110">
        <v>4</v>
      </c>
      <c r="C20" s="42"/>
      <c r="D20" s="143">
        <v>30741</v>
      </c>
      <c r="E20" s="31"/>
      <c r="F20" s="45">
        <v>31084</v>
      </c>
      <c r="H20" s="162">
        <v>32643</v>
      </c>
      <c r="J20" s="31">
        <v>35514</v>
      </c>
    </row>
    <row r="21" spans="1:10" ht="21.75" x14ac:dyDescent="0.45">
      <c r="A21" s="17" t="s">
        <v>116</v>
      </c>
      <c r="B21" s="110"/>
      <c r="C21" s="42"/>
      <c r="D21" s="143">
        <v>29154</v>
      </c>
      <c r="E21" s="31"/>
      <c r="F21" s="45">
        <v>17622</v>
      </c>
      <c r="H21" s="162">
        <v>22370</v>
      </c>
      <c r="J21" s="31">
        <v>13169</v>
      </c>
    </row>
    <row r="22" spans="1:10" ht="21.75" x14ac:dyDescent="0.45">
      <c r="A22" s="17" t="s">
        <v>187</v>
      </c>
      <c r="B22" s="110"/>
      <c r="C22" s="42"/>
      <c r="D22" s="97">
        <v>0</v>
      </c>
      <c r="E22" s="31"/>
      <c r="F22" s="97">
        <v>0</v>
      </c>
      <c r="H22" s="113">
        <v>35000</v>
      </c>
      <c r="J22" s="97">
        <v>0</v>
      </c>
    </row>
    <row r="23" spans="1:10" ht="21.75" x14ac:dyDescent="0.45">
      <c r="A23" s="17" t="s">
        <v>48</v>
      </c>
      <c r="B23" s="110">
        <v>4</v>
      </c>
      <c r="C23" s="42"/>
      <c r="D23" s="143">
        <v>561</v>
      </c>
      <c r="E23" s="31"/>
      <c r="F23" s="45">
        <v>334</v>
      </c>
      <c r="H23" s="162">
        <v>561</v>
      </c>
      <c r="J23" s="31">
        <v>334</v>
      </c>
    </row>
    <row r="24" spans="1:10" ht="21" customHeight="1" x14ac:dyDescent="0.45">
      <c r="A24" s="7" t="s">
        <v>19</v>
      </c>
      <c r="B24" s="9"/>
      <c r="C24" s="42"/>
      <c r="D24" s="144">
        <f>SUM(D18:D23)</f>
        <v>694424</v>
      </c>
      <c r="E24" s="8"/>
      <c r="F24" s="15">
        <f>SUM(F18:F23)</f>
        <v>705965</v>
      </c>
      <c r="H24" s="144">
        <f>SUM(H18:H23)</f>
        <v>705244</v>
      </c>
      <c r="J24" s="15">
        <f>SUM(J18:J23)</f>
        <v>659720</v>
      </c>
    </row>
    <row r="25" spans="1:10" ht="18" customHeight="1" x14ac:dyDescent="0.45">
      <c r="A25" s="7"/>
      <c r="B25" s="9"/>
      <c r="C25" s="42"/>
      <c r="D25" s="146"/>
      <c r="E25" s="8"/>
      <c r="F25" s="16"/>
      <c r="H25" s="163"/>
      <c r="J25" s="8"/>
    </row>
    <row r="26" spans="1:10" ht="21" customHeight="1" x14ac:dyDescent="0.45">
      <c r="A26" s="17" t="s">
        <v>200</v>
      </c>
      <c r="B26" s="9"/>
      <c r="C26" s="42"/>
      <c r="D26" s="146"/>
      <c r="E26" s="8"/>
      <c r="F26" s="16"/>
      <c r="H26" s="163"/>
      <c r="J26" s="8"/>
    </row>
    <row r="27" spans="1:10" ht="21" customHeight="1" x14ac:dyDescent="0.45">
      <c r="A27" s="17" t="s">
        <v>121</v>
      </c>
      <c r="B27" s="110">
        <v>4</v>
      </c>
      <c r="C27" s="42"/>
      <c r="D27" s="147">
        <v>35596</v>
      </c>
      <c r="E27" s="31"/>
      <c r="F27" s="48">
        <v>12379</v>
      </c>
      <c r="H27" s="97">
        <v>0</v>
      </c>
      <c r="I27" s="38"/>
      <c r="J27" s="97">
        <v>0</v>
      </c>
    </row>
    <row r="28" spans="1:10" ht="21" customHeight="1" x14ac:dyDescent="0.45">
      <c r="A28" s="7" t="s">
        <v>193</v>
      </c>
      <c r="B28" s="110"/>
      <c r="C28" s="42"/>
      <c r="D28" s="148">
        <f>D15-D24+D27</f>
        <v>5031</v>
      </c>
      <c r="E28" s="12"/>
      <c r="F28" s="49">
        <f>F15-F24+F27</f>
        <v>-132742</v>
      </c>
      <c r="G28" s="45"/>
      <c r="H28" s="148">
        <f>H15-H24+H27</f>
        <v>-38418</v>
      </c>
      <c r="I28" s="45"/>
      <c r="J28" s="49">
        <f>J15-J24+J27</f>
        <v>-96006</v>
      </c>
    </row>
    <row r="29" spans="1:10" ht="21" customHeight="1" x14ac:dyDescent="0.45">
      <c r="A29" s="17" t="s">
        <v>122</v>
      </c>
      <c r="B29" s="110"/>
      <c r="C29" s="42"/>
      <c r="D29" s="181">
        <v>12099</v>
      </c>
      <c r="E29" s="19"/>
      <c r="F29" s="50">
        <v>20971</v>
      </c>
      <c r="G29" s="51"/>
      <c r="H29" s="182">
        <v>10328</v>
      </c>
      <c r="I29" s="51"/>
      <c r="J29" s="183">
        <v>15658</v>
      </c>
    </row>
    <row r="30" spans="1:10" ht="22.5" customHeight="1" thickBot="1" x14ac:dyDescent="0.5">
      <c r="A30" s="7" t="s">
        <v>94</v>
      </c>
      <c r="B30" s="5"/>
      <c r="C30" s="6"/>
      <c r="D30" s="149">
        <f>D28-D29</f>
        <v>-7068</v>
      </c>
      <c r="E30" s="12"/>
      <c r="F30" s="149">
        <f>F28-F29</f>
        <v>-153713</v>
      </c>
      <c r="G30" s="13"/>
      <c r="H30" s="149">
        <f>H28-H29</f>
        <v>-48746</v>
      </c>
      <c r="I30" s="13"/>
      <c r="J30" s="149">
        <f>J28-J29</f>
        <v>-111664</v>
      </c>
    </row>
    <row r="31" spans="1:10" ht="22.5" customHeight="1" thickTop="1" x14ac:dyDescent="0.45">
      <c r="A31" s="7"/>
      <c r="B31" s="5"/>
      <c r="C31" s="6"/>
      <c r="D31" s="146"/>
      <c r="E31" s="12"/>
      <c r="F31" s="16"/>
      <c r="G31" s="13"/>
      <c r="H31" s="151"/>
      <c r="I31" s="13"/>
      <c r="J31" s="13"/>
    </row>
    <row r="32" spans="1:10" ht="21" customHeight="1" x14ac:dyDescent="0.5">
      <c r="A32" s="226" t="s">
        <v>52</v>
      </c>
      <c r="B32" s="226"/>
      <c r="C32" s="226"/>
      <c r="D32" s="226"/>
      <c r="E32" s="13"/>
      <c r="F32" s="13"/>
      <c r="G32" s="13"/>
      <c r="H32" s="151"/>
      <c r="I32" s="13"/>
      <c r="J32" s="13"/>
    </row>
    <row r="33" spans="1:11" ht="21" customHeight="1" x14ac:dyDescent="0.5">
      <c r="A33" s="1" t="s">
        <v>76</v>
      </c>
      <c r="D33" s="139"/>
      <c r="E33" s="13"/>
      <c r="F33" s="13"/>
      <c r="G33" s="13"/>
      <c r="H33" s="151"/>
      <c r="I33" s="13"/>
      <c r="J33" s="13"/>
    </row>
    <row r="34" spans="1:11" ht="15" customHeight="1" x14ac:dyDescent="0.45">
      <c r="D34" s="140"/>
      <c r="F34" s="109"/>
    </row>
    <row r="35" spans="1:11" ht="21" customHeight="1" x14ac:dyDescent="0.45">
      <c r="A35" s="7"/>
      <c r="B35" s="9"/>
      <c r="C35" s="42"/>
      <c r="D35" s="227" t="s">
        <v>53</v>
      </c>
      <c r="E35" s="227"/>
      <c r="F35" s="227"/>
      <c r="G35" s="3"/>
      <c r="H35" s="227" t="s">
        <v>29</v>
      </c>
      <c r="I35" s="227"/>
      <c r="J35" s="227"/>
    </row>
    <row r="36" spans="1:11" ht="21" customHeight="1" x14ac:dyDescent="0.45">
      <c r="A36" s="7"/>
      <c r="B36" s="9"/>
      <c r="C36" s="42"/>
      <c r="D36" s="224" t="str">
        <f>D5</f>
        <v>สำหรับงวดสามเดือน</v>
      </c>
      <c r="E36" s="224"/>
      <c r="F36" s="224"/>
      <c r="G36" s="3"/>
      <c r="H36" s="224" t="str">
        <f>H5</f>
        <v>สำหรับงวดสามเดือน</v>
      </c>
      <c r="I36" s="224"/>
      <c r="J36" s="224"/>
    </row>
    <row r="37" spans="1:11" ht="21" customHeight="1" x14ac:dyDescent="0.45">
      <c r="A37" s="7"/>
      <c r="B37" s="9"/>
      <c r="C37" s="42"/>
      <c r="D37" s="224" t="str">
        <f>D6</f>
        <v>สิ้นสุดวันที่ 30 มิถุนายน</v>
      </c>
      <c r="E37" s="224"/>
      <c r="F37" s="224"/>
      <c r="G37" s="3"/>
      <c r="H37" s="224" t="str">
        <f>H6</f>
        <v>สิ้นสุดวันที่ 30 มิถุนายน</v>
      </c>
      <c r="I37" s="224"/>
      <c r="J37" s="224"/>
    </row>
    <row r="38" spans="1:11" ht="21" customHeight="1" x14ac:dyDescent="0.45">
      <c r="A38" s="7"/>
      <c r="B38" s="110" t="s">
        <v>1</v>
      </c>
      <c r="C38" s="42"/>
      <c r="D38" s="141">
        <v>2563</v>
      </c>
      <c r="E38" s="25"/>
      <c r="F38" s="25">
        <v>2562</v>
      </c>
      <c r="G38" s="25"/>
      <c r="H38" s="141">
        <v>2563</v>
      </c>
      <c r="I38" s="25"/>
      <c r="J38" s="25">
        <v>2562</v>
      </c>
    </row>
    <row r="39" spans="1:11" ht="21" customHeight="1" x14ac:dyDescent="0.45">
      <c r="A39" s="7"/>
      <c r="B39" s="9"/>
      <c r="C39" s="42"/>
      <c r="D39" s="225" t="s">
        <v>28</v>
      </c>
      <c r="E39" s="225"/>
      <c r="F39" s="225"/>
      <c r="G39" s="225"/>
      <c r="H39" s="225"/>
      <c r="I39" s="225"/>
      <c r="J39" s="225"/>
    </row>
    <row r="40" spans="1:11" ht="21" customHeight="1" x14ac:dyDescent="0.45">
      <c r="A40" s="7" t="s">
        <v>165</v>
      </c>
      <c r="B40" s="7"/>
      <c r="C40" s="7"/>
      <c r="D40" s="150"/>
      <c r="E40" s="7"/>
      <c r="F40" s="7"/>
      <c r="G40" s="7"/>
      <c r="H40" s="150"/>
      <c r="I40" s="7"/>
      <c r="J40" s="7"/>
      <c r="K40" s="7"/>
    </row>
    <row r="41" spans="1:11" ht="21" customHeight="1" x14ac:dyDescent="0.45">
      <c r="A41" s="4" t="s">
        <v>145</v>
      </c>
      <c r="B41" s="9"/>
      <c r="C41" s="42"/>
      <c r="D41" s="151"/>
      <c r="E41" s="13"/>
      <c r="F41" s="13"/>
      <c r="G41" s="13"/>
      <c r="H41" s="151"/>
      <c r="I41" s="13"/>
      <c r="J41" s="13"/>
    </row>
    <row r="42" spans="1:11" ht="21" customHeight="1" x14ac:dyDescent="0.45">
      <c r="A42" s="30" t="s">
        <v>134</v>
      </c>
      <c r="B42" s="9"/>
      <c r="C42" s="42"/>
      <c r="D42" s="151"/>
      <c r="E42" s="13"/>
      <c r="F42" s="13"/>
      <c r="G42" s="13"/>
      <c r="H42" s="151"/>
      <c r="I42" s="13"/>
      <c r="J42" s="13"/>
    </row>
    <row r="43" spans="1:11" ht="21" customHeight="1" x14ac:dyDescent="0.45">
      <c r="A43" s="17" t="s">
        <v>219</v>
      </c>
      <c r="B43" s="110"/>
      <c r="C43" s="42"/>
      <c r="D43" s="152">
        <v>36258</v>
      </c>
      <c r="E43" s="13"/>
      <c r="F43" s="113">
        <v>-4524</v>
      </c>
      <c r="G43" s="13"/>
      <c r="H43" s="152">
        <v>36258</v>
      </c>
      <c r="I43" s="13"/>
      <c r="J43" s="113">
        <v>-4524</v>
      </c>
    </row>
    <row r="44" spans="1:11" ht="21" customHeight="1" x14ac:dyDescent="0.45">
      <c r="A44" s="17" t="s">
        <v>146</v>
      </c>
      <c r="B44" s="110"/>
      <c r="C44" s="42"/>
      <c r="D44" s="152"/>
      <c r="E44" s="13"/>
      <c r="F44" s="11"/>
      <c r="G44" s="13"/>
      <c r="H44" s="152"/>
      <c r="I44" s="13"/>
      <c r="J44" s="11"/>
    </row>
    <row r="45" spans="1:11" ht="21" customHeight="1" x14ac:dyDescent="0.45">
      <c r="A45" s="17" t="s">
        <v>144</v>
      </c>
      <c r="B45" s="110"/>
      <c r="C45" s="42"/>
      <c r="D45" s="145">
        <v>0</v>
      </c>
      <c r="E45" s="13"/>
      <c r="F45" s="97">
        <v>0</v>
      </c>
      <c r="G45" s="13"/>
      <c r="H45" s="145">
        <v>0</v>
      </c>
      <c r="I45" s="13"/>
      <c r="J45" s="97">
        <v>0</v>
      </c>
    </row>
    <row r="46" spans="1:11" ht="21" customHeight="1" x14ac:dyDescent="0.45">
      <c r="A46" s="7" t="s">
        <v>147</v>
      </c>
      <c r="B46" s="9"/>
      <c r="C46" s="42"/>
      <c r="D46" s="153"/>
      <c r="E46" s="13"/>
      <c r="F46" s="93"/>
      <c r="G46" s="13"/>
      <c r="H46" s="153"/>
      <c r="I46" s="13"/>
      <c r="J46" s="93"/>
    </row>
    <row r="47" spans="1:11" ht="21" customHeight="1" x14ac:dyDescent="0.45">
      <c r="A47" s="7" t="s">
        <v>144</v>
      </c>
      <c r="B47" s="9"/>
      <c r="C47" s="42"/>
      <c r="D47" s="184">
        <f>SUM(D43:D46)</f>
        <v>36258</v>
      </c>
      <c r="E47" s="13"/>
      <c r="F47" s="174">
        <f>SUM(F43,F45)</f>
        <v>-4524</v>
      </c>
      <c r="G47" s="13"/>
      <c r="H47" s="184">
        <f>SUM(H43:H46)</f>
        <v>36258</v>
      </c>
      <c r="I47" s="13"/>
      <c r="J47" s="174">
        <f>SUM(J43,J45)</f>
        <v>-4524</v>
      </c>
    </row>
    <row r="48" spans="1:11" ht="12" customHeight="1" x14ac:dyDescent="0.45">
      <c r="A48" s="7"/>
      <c r="B48" s="9"/>
      <c r="C48" s="42"/>
      <c r="D48" s="151"/>
      <c r="E48" s="13"/>
      <c r="F48" s="100"/>
      <c r="G48" s="13"/>
      <c r="H48" s="151"/>
      <c r="I48" s="13"/>
      <c r="J48" s="100"/>
    </row>
    <row r="49" spans="1:10" ht="21" customHeight="1" x14ac:dyDescent="0.45">
      <c r="A49" s="4" t="s">
        <v>143</v>
      </c>
      <c r="B49" s="9"/>
      <c r="C49" s="42"/>
      <c r="D49" s="151"/>
      <c r="E49" s="13"/>
      <c r="F49" s="13"/>
      <c r="G49" s="13"/>
      <c r="H49" s="151"/>
      <c r="I49" s="13"/>
      <c r="J49" s="13"/>
    </row>
    <row r="50" spans="1:10" ht="21" customHeight="1" x14ac:dyDescent="0.45">
      <c r="A50" s="30" t="s">
        <v>134</v>
      </c>
      <c r="B50" s="9"/>
      <c r="C50" s="42"/>
      <c r="D50" s="151"/>
      <c r="E50" s="13"/>
      <c r="F50" s="13"/>
      <c r="G50" s="13"/>
      <c r="H50" s="151"/>
      <c r="I50" s="13"/>
      <c r="J50" s="13"/>
    </row>
    <row r="51" spans="1:10" ht="21" customHeight="1" x14ac:dyDescent="0.45">
      <c r="A51" s="17" t="s">
        <v>177</v>
      </c>
      <c r="B51" s="9"/>
      <c r="C51" s="42"/>
      <c r="D51" s="154"/>
      <c r="E51" s="13"/>
      <c r="F51" s="19"/>
      <c r="G51" s="13"/>
      <c r="H51" s="154"/>
      <c r="I51" s="13"/>
      <c r="J51" s="19"/>
    </row>
    <row r="52" spans="1:10" ht="21" customHeight="1" x14ac:dyDescent="0.45">
      <c r="A52" s="17" t="s">
        <v>166</v>
      </c>
      <c r="B52" s="110"/>
      <c r="C52" s="42"/>
      <c r="D52" s="145">
        <v>0</v>
      </c>
      <c r="E52" s="13"/>
      <c r="F52" s="11">
        <v>-10467</v>
      </c>
      <c r="G52" s="13"/>
      <c r="H52" s="145">
        <v>0</v>
      </c>
      <c r="I52" s="13"/>
      <c r="J52" s="11">
        <v>-10467</v>
      </c>
    </row>
    <row r="53" spans="1:10" ht="21" customHeight="1" x14ac:dyDescent="0.45">
      <c r="A53" s="17" t="s">
        <v>231</v>
      </c>
      <c r="B53" s="115"/>
      <c r="C53" s="42"/>
      <c r="D53" s="145"/>
      <c r="E53" s="13"/>
      <c r="F53" s="34"/>
      <c r="G53" s="13"/>
      <c r="H53" s="145"/>
      <c r="I53" s="13"/>
    </row>
    <row r="54" spans="1:10" ht="21" customHeight="1" x14ac:dyDescent="0.45">
      <c r="A54" s="17" t="s">
        <v>230</v>
      </c>
      <c r="B54" s="115">
        <v>4</v>
      </c>
      <c r="C54" s="42"/>
      <c r="D54" s="145">
        <v>0</v>
      </c>
      <c r="E54" s="13"/>
      <c r="F54" s="11">
        <v>477</v>
      </c>
      <c r="G54" s="13"/>
      <c r="H54" s="145">
        <v>0</v>
      </c>
      <c r="I54" s="13"/>
      <c r="J54" s="11">
        <v>0</v>
      </c>
    </row>
    <row r="55" spans="1:10" ht="21" customHeight="1" x14ac:dyDescent="0.45">
      <c r="A55" s="17" t="s">
        <v>167</v>
      </c>
      <c r="B55" s="9"/>
      <c r="C55" s="42"/>
      <c r="D55" s="152"/>
      <c r="E55" s="13"/>
      <c r="F55" s="11"/>
      <c r="G55" s="13"/>
      <c r="H55" s="152"/>
      <c r="I55" s="13"/>
      <c r="J55" s="11"/>
    </row>
    <row r="56" spans="1:10" ht="21" customHeight="1" x14ac:dyDescent="0.45">
      <c r="A56" s="17" t="s">
        <v>168</v>
      </c>
      <c r="B56" s="9"/>
      <c r="C56" s="42"/>
      <c r="D56" s="145">
        <v>0</v>
      </c>
      <c r="E56" s="13"/>
      <c r="F56" s="11">
        <v>2093</v>
      </c>
      <c r="G56" s="13"/>
      <c r="H56" s="145">
        <v>0</v>
      </c>
      <c r="I56" s="13"/>
      <c r="J56" s="11">
        <v>2093</v>
      </c>
    </row>
    <row r="57" spans="1:10" ht="21" customHeight="1" x14ac:dyDescent="0.45">
      <c r="A57" s="7" t="s">
        <v>148</v>
      </c>
      <c r="B57" s="9"/>
      <c r="C57" s="42"/>
      <c r="D57" s="153"/>
      <c r="E57" s="13"/>
      <c r="F57" s="93"/>
      <c r="G57" s="13"/>
      <c r="H57" s="153"/>
      <c r="I57" s="13"/>
      <c r="J57" s="93"/>
    </row>
    <row r="58" spans="1:10" ht="21" customHeight="1" x14ac:dyDescent="0.45">
      <c r="A58" s="7" t="s">
        <v>144</v>
      </c>
      <c r="B58" s="9"/>
      <c r="C58" s="42"/>
      <c r="D58" s="155">
        <f>SUM(D51:D57)</f>
        <v>0</v>
      </c>
      <c r="E58" s="13"/>
      <c r="F58" s="29">
        <f>SUM(F51:F57)</f>
        <v>-7897</v>
      </c>
      <c r="G58" s="13"/>
      <c r="H58" s="165">
        <f>SUM(H51:H57)</f>
        <v>0</v>
      </c>
      <c r="I58" s="13"/>
      <c r="J58" s="29">
        <f>SUM(J51:J57)</f>
        <v>-8374</v>
      </c>
    </row>
    <row r="59" spans="1:10" ht="21" customHeight="1" x14ac:dyDescent="0.45">
      <c r="A59" s="7" t="s">
        <v>124</v>
      </c>
      <c r="B59" s="9"/>
      <c r="C59" s="42"/>
      <c r="D59" s="185">
        <f>D47+D58</f>
        <v>36258</v>
      </c>
      <c r="E59" s="13"/>
      <c r="F59" s="26">
        <f>F47+F58</f>
        <v>-12421</v>
      </c>
      <c r="G59" s="13"/>
      <c r="H59" s="185">
        <f>H47+H58</f>
        <v>36258</v>
      </c>
      <c r="I59" s="13"/>
      <c r="J59" s="26">
        <f>J47+J58</f>
        <v>-12898</v>
      </c>
    </row>
    <row r="60" spans="1:10" ht="21" customHeight="1" thickBot="1" x14ac:dyDescent="0.5">
      <c r="A60" s="7" t="s">
        <v>170</v>
      </c>
      <c r="B60" s="9"/>
      <c r="C60" s="42"/>
      <c r="D60" s="156">
        <f>D30+D59</f>
        <v>29190</v>
      </c>
      <c r="E60" s="13"/>
      <c r="F60" s="27">
        <f>F30+F59</f>
        <v>-166134</v>
      </c>
      <c r="G60" s="13">
        <f>G30+G59</f>
        <v>0</v>
      </c>
      <c r="H60" s="156">
        <f>H30+H59</f>
        <v>-12488</v>
      </c>
      <c r="I60" s="13">
        <f>I30+I59</f>
        <v>0</v>
      </c>
      <c r="J60" s="27">
        <f>J30+J59</f>
        <v>-124562</v>
      </c>
    </row>
    <row r="61" spans="1:10" ht="12" customHeight="1" thickTop="1" x14ac:dyDescent="0.45">
      <c r="B61" s="9"/>
      <c r="C61" s="42"/>
      <c r="D61" s="151"/>
      <c r="E61" s="13"/>
      <c r="F61" s="13"/>
      <c r="G61" s="13"/>
      <c r="H61" s="151"/>
      <c r="I61" s="13"/>
      <c r="J61" s="13"/>
    </row>
    <row r="62" spans="1:10" ht="21" customHeight="1" x14ac:dyDescent="0.45">
      <c r="A62" s="7" t="s">
        <v>197</v>
      </c>
      <c r="B62" s="110"/>
      <c r="C62" s="25"/>
      <c r="D62" s="157"/>
      <c r="E62" s="110"/>
      <c r="F62" s="14"/>
      <c r="G62" s="110"/>
      <c r="H62" s="164"/>
      <c r="I62" s="110"/>
      <c r="J62" s="110"/>
    </row>
    <row r="63" spans="1:10" ht="21" customHeight="1" x14ac:dyDescent="0.45">
      <c r="A63" s="52" t="s">
        <v>72</v>
      </c>
      <c r="B63" s="110"/>
      <c r="C63" s="25"/>
      <c r="D63" s="186">
        <f>D30</f>
        <v>-7068</v>
      </c>
      <c r="E63" s="175"/>
      <c r="F63" s="32">
        <f>F30</f>
        <v>-153713</v>
      </c>
      <c r="G63" s="32">
        <f>G30</f>
        <v>0</v>
      </c>
      <c r="H63" s="186">
        <f>H30</f>
        <v>-48746</v>
      </c>
      <c r="I63" s="32">
        <f>I30</f>
        <v>0</v>
      </c>
      <c r="J63" s="32">
        <f>J30</f>
        <v>-111664</v>
      </c>
    </row>
    <row r="64" spans="1:10" ht="21" customHeight="1" x14ac:dyDescent="0.45">
      <c r="A64" s="52" t="s">
        <v>73</v>
      </c>
      <c r="B64" s="110"/>
      <c r="C64" s="25"/>
      <c r="D64" s="145">
        <v>0</v>
      </c>
      <c r="E64" s="175"/>
      <c r="F64" s="97">
        <v>0</v>
      </c>
      <c r="G64" s="175"/>
      <c r="H64" s="145">
        <v>0</v>
      </c>
      <c r="I64" s="175"/>
      <c r="J64" s="97">
        <v>0</v>
      </c>
    </row>
    <row r="65" spans="1:10" ht="21" customHeight="1" thickBot="1" x14ac:dyDescent="0.5">
      <c r="A65" s="10" t="s">
        <v>94</v>
      </c>
      <c r="B65" s="110"/>
      <c r="C65" s="25"/>
      <c r="D65" s="187">
        <f>SUM(D63:D64)</f>
        <v>-7068</v>
      </c>
      <c r="E65" s="177"/>
      <c r="F65" s="18">
        <f>SUM(F63:F64)</f>
        <v>-153713</v>
      </c>
      <c r="G65" s="53">
        <f>SUM(G63:G64)</f>
        <v>0</v>
      </c>
      <c r="H65" s="187">
        <f>SUM(H63:H64)</f>
        <v>-48746</v>
      </c>
      <c r="I65" s="53">
        <f>SUM(I63:I64)</f>
        <v>0</v>
      </c>
      <c r="J65" s="18">
        <f>SUM(J63:J64)</f>
        <v>-111664</v>
      </c>
    </row>
    <row r="66" spans="1:10" ht="12" customHeight="1" thickTop="1" x14ac:dyDescent="0.45">
      <c r="A66" s="7"/>
      <c r="B66" s="9"/>
      <c r="C66" s="42"/>
      <c r="D66" s="146"/>
      <c r="E66" s="12"/>
      <c r="F66" s="16"/>
      <c r="G66" s="13"/>
      <c r="H66" s="151"/>
      <c r="I66" s="13"/>
      <c r="J66" s="13"/>
    </row>
    <row r="67" spans="1:10" ht="21" customHeight="1" x14ac:dyDescent="0.45">
      <c r="A67" s="7" t="s">
        <v>169</v>
      </c>
      <c r="B67" s="110"/>
      <c r="C67" s="42"/>
      <c r="D67" s="146"/>
      <c r="E67" s="12"/>
      <c r="F67" s="16"/>
      <c r="G67" s="13"/>
      <c r="H67" s="151"/>
      <c r="I67" s="13"/>
      <c r="J67" s="13"/>
    </row>
    <row r="68" spans="1:10" ht="21" customHeight="1" x14ac:dyDescent="0.45">
      <c r="A68" s="52" t="s">
        <v>72</v>
      </c>
      <c r="B68" s="110"/>
      <c r="C68" s="25"/>
      <c r="D68" s="142">
        <f t="shared" ref="D68:I68" si="0">D60</f>
        <v>29190</v>
      </c>
      <c r="E68" s="21">
        <f t="shared" si="0"/>
        <v>0</v>
      </c>
      <c r="F68" s="21">
        <f t="shared" ref="F68" si="1">F60</f>
        <v>-166134</v>
      </c>
      <c r="G68" s="21">
        <f t="shared" si="0"/>
        <v>0</v>
      </c>
      <c r="H68" s="142">
        <f t="shared" si="0"/>
        <v>-12488</v>
      </c>
      <c r="I68" s="21">
        <f t="shared" si="0"/>
        <v>0</v>
      </c>
      <c r="J68" s="21">
        <f>J60</f>
        <v>-124562</v>
      </c>
    </row>
    <row r="69" spans="1:10" ht="21" customHeight="1" x14ac:dyDescent="0.45">
      <c r="A69" s="52" t="s">
        <v>73</v>
      </c>
      <c r="B69" s="110"/>
      <c r="C69" s="25"/>
      <c r="D69" s="145">
        <v>0</v>
      </c>
      <c r="E69" s="110"/>
      <c r="F69" s="97">
        <v>0</v>
      </c>
      <c r="G69" s="110"/>
      <c r="H69" s="145">
        <v>0</v>
      </c>
      <c r="I69" s="110"/>
      <c r="J69" s="97">
        <v>0</v>
      </c>
    </row>
    <row r="70" spans="1:10" ht="21" customHeight="1" thickBot="1" x14ac:dyDescent="0.5">
      <c r="A70" s="7" t="s">
        <v>170</v>
      </c>
      <c r="B70" s="9"/>
      <c r="C70" s="42"/>
      <c r="D70" s="149">
        <f t="shared" ref="D70:I70" si="2">SUM(D68:D69)</f>
        <v>29190</v>
      </c>
      <c r="E70" s="16">
        <f t="shared" si="2"/>
        <v>0</v>
      </c>
      <c r="F70" s="20">
        <f t="shared" ref="F70" si="3">SUM(F68:F69)</f>
        <v>-166134</v>
      </c>
      <c r="G70" s="16">
        <f t="shared" si="2"/>
        <v>0</v>
      </c>
      <c r="H70" s="149">
        <f t="shared" si="2"/>
        <v>-12488</v>
      </c>
      <c r="I70" s="16">
        <f t="shared" si="2"/>
        <v>0</v>
      </c>
      <c r="J70" s="20">
        <f t="shared" ref="J70" si="4">SUM(J68:J69)</f>
        <v>-124562</v>
      </c>
    </row>
    <row r="71" spans="1:10" ht="12" customHeight="1" thickTop="1" x14ac:dyDescent="0.45">
      <c r="A71" s="7"/>
      <c r="B71" s="9"/>
      <c r="C71" s="42"/>
      <c r="D71" s="158"/>
      <c r="E71" s="12"/>
      <c r="F71" s="22"/>
      <c r="G71" s="13"/>
      <c r="H71" s="151"/>
      <c r="I71" s="13"/>
      <c r="J71" s="13"/>
    </row>
    <row r="72" spans="1:10" ht="21" customHeight="1" thickBot="1" x14ac:dyDescent="0.5">
      <c r="A72" s="24" t="s">
        <v>214</v>
      </c>
      <c r="B72" s="110"/>
      <c r="C72" s="42"/>
      <c r="D72" s="159">
        <f>D65/21000</f>
        <v>-0.33657142857142858</v>
      </c>
      <c r="E72" s="19"/>
      <c r="F72" s="23">
        <f>F65/21000</f>
        <v>-7.3196666666666665</v>
      </c>
      <c r="G72" s="11"/>
      <c r="H72" s="159">
        <f>H65/21000</f>
        <v>-2.3212380952380953</v>
      </c>
      <c r="I72" s="11"/>
      <c r="J72" s="23">
        <f>J65/21000</f>
        <v>-5.317333333333333</v>
      </c>
    </row>
    <row r="73" spans="1:10" ht="21" customHeight="1" thickTop="1" x14ac:dyDescent="0.5">
      <c r="A73" s="1"/>
      <c r="B73" s="1"/>
      <c r="C73" s="1"/>
      <c r="D73" s="160"/>
      <c r="F73" s="34"/>
    </row>
    <row r="74" spans="1:10" ht="21" customHeight="1" x14ac:dyDescent="0.5">
      <c r="A74" s="1"/>
      <c r="D74" s="139"/>
      <c r="F74" s="34"/>
    </row>
    <row r="91" spans="9:9" ht="22.5" customHeight="1" x14ac:dyDescent="0.45">
      <c r="I91" s="34" t="s">
        <v>44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37:F37"/>
    <mergeCell ref="H37:J37"/>
    <mergeCell ref="D39:J39"/>
    <mergeCell ref="D8:J8"/>
    <mergeCell ref="A32:D32"/>
    <mergeCell ref="D35:F35"/>
    <mergeCell ref="H35:J35"/>
    <mergeCell ref="D36:F36"/>
    <mergeCell ref="H36:J36"/>
  </mergeCells>
  <pageMargins left="0.7" right="0.7" top="0.48" bottom="0.5" header="0.5" footer="0.35"/>
  <pageSetup paperSize="9" scale="90" firstPageNumber="5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1" max="16383" man="1"/>
  </rowBreaks>
  <ignoredErrors>
    <ignoredError sqref="D58:J5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1"/>
  <sheetViews>
    <sheetView view="pageBreakPreview" zoomScale="87" zoomScaleNormal="110" zoomScaleSheetLayoutView="87" workbookViewId="0">
      <selection activeCell="A75" sqref="A75:XFD90"/>
    </sheetView>
  </sheetViews>
  <sheetFormatPr defaultColWidth="9.140625" defaultRowHeight="22.5" customHeight="1" x14ac:dyDescent="0.45"/>
  <cols>
    <col min="1" max="1" width="48" style="17" customWidth="1"/>
    <col min="2" max="2" width="9.42578125" style="2" customWidth="1"/>
    <col min="3" max="3" width="1.7109375" style="34" customWidth="1"/>
    <col min="4" max="4" width="11.85546875" style="40" customWidth="1"/>
    <col min="5" max="5" width="1.7109375" style="34" customWidth="1"/>
    <col min="6" max="6" width="11.42578125" style="40" customWidth="1"/>
    <col min="7" max="7" width="1.7109375" style="34" customWidth="1"/>
    <col min="8" max="8" width="11.42578125" style="34" customWidth="1"/>
    <col min="9" max="9" width="1.7109375" style="34" customWidth="1"/>
    <col min="10" max="10" width="12.140625" style="34" customWidth="1"/>
    <col min="11" max="16384" width="9.140625" style="34"/>
  </cols>
  <sheetData>
    <row r="1" spans="1:10" ht="21" customHeight="1" x14ac:dyDescent="0.5">
      <c r="A1" s="226" t="s">
        <v>52</v>
      </c>
      <c r="B1" s="226"/>
      <c r="C1" s="226"/>
      <c r="D1" s="226"/>
      <c r="F1" s="34"/>
    </row>
    <row r="2" spans="1:10" ht="21" customHeight="1" x14ac:dyDescent="0.5">
      <c r="A2" s="1" t="s">
        <v>76</v>
      </c>
      <c r="D2" s="34"/>
      <c r="F2" s="34"/>
    </row>
    <row r="3" spans="1:10" ht="21" customHeight="1" x14ac:dyDescent="0.45">
      <c r="D3" s="116"/>
      <c r="F3" s="116"/>
    </row>
    <row r="4" spans="1:10" ht="21" customHeight="1" x14ac:dyDescent="0.45">
      <c r="D4" s="227" t="s">
        <v>53</v>
      </c>
      <c r="E4" s="227"/>
      <c r="F4" s="227"/>
      <c r="G4" s="3"/>
      <c r="H4" s="227" t="s">
        <v>29</v>
      </c>
      <c r="I4" s="227"/>
      <c r="J4" s="227"/>
    </row>
    <row r="5" spans="1:10" ht="23.1" customHeight="1" x14ac:dyDescent="0.45">
      <c r="D5" s="224" t="s">
        <v>208</v>
      </c>
      <c r="E5" s="224"/>
      <c r="F5" s="224"/>
      <c r="G5" s="3"/>
      <c r="H5" s="224" t="s">
        <v>208</v>
      </c>
      <c r="I5" s="224"/>
      <c r="J5" s="224"/>
    </row>
    <row r="6" spans="1:10" ht="23.1" customHeight="1" x14ac:dyDescent="0.45">
      <c r="D6" s="224" t="s">
        <v>206</v>
      </c>
      <c r="E6" s="224"/>
      <c r="F6" s="224"/>
      <c r="G6" s="3"/>
      <c r="H6" s="224" t="str">
        <f>D6</f>
        <v>สิ้นสุดวันที่ 30 มิถุนายน</v>
      </c>
      <c r="I6" s="224"/>
      <c r="J6" s="224"/>
    </row>
    <row r="7" spans="1:10" ht="21" customHeight="1" x14ac:dyDescent="0.45">
      <c r="B7" s="117" t="s">
        <v>1</v>
      </c>
      <c r="C7" s="25"/>
      <c r="D7" s="25">
        <v>2563</v>
      </c>
      <c r="E7" s="25"/>
      <c r="F7" s="25">
        <v>2562</v>
      </c>
      <c r="G7" s="25"/>
      <c r="H7" s="25">
        <v>2563</v>
      </c>
      <c r="I7" s="25"/>
      <c r="J7" s="25">
        <v>2562</v>
      </c>
    </row>
    <row r="8" spans="1:10" ht="18" customHeight="1" x14ac:dyDescent="0.45">
      <c r="A8" s="10"/>
      <c r="B8" s="117"/>
      <c r="C8" s="25"/>
      <c r="D8" s="225" t="s">
        <v>28</v>
      </c>
      <c r="E8" s="225"/>
      <c r="F8" s="225"/>
      <c r="G8" s="225"/>
      <c r="H8" s="225"/>
      <c r="I8" s="225"/>
      <c r="J8" s="225"/>
    </row>
    <row r="9" spans="1:10" ht="21" customHeight="1" x14ac:dyDescent="0.45">
      <c r="A9" s="4" t="s">
        <v>15</v>
      </c>
      <c r="B9" s="117"/>
      <c r="C9" s="42"/>
      <c r="D9" s="21"/>
      <c r="E9" s="31"/>
      <c r="F9" s="21"/>
    </row>
    <row r="10" spans="1:10" ht="21" customHeight="1" x14ac:dyDescent="0.45">
      <c r="A10" s="17" t="s">
        <v>35</v>
      </c>
      <c r="B10" s="175">
        <v>4</v>
      </c>
      <c r="C10" s="42"/>
      <c r="D10" s="45">
        <v>1514491</v>
      </c>
      <c r="E10" s="19"/>
      <c r="F10" s="45">
        <v>1520723</v>
      </c>
      <c r="G10" s="45"/>
      <c r="H10" s="11">
        <v>1504469</v>
      </c>
      <c r="I10" s="45"/>
      <c r="J10" s="11">
        <v>1520076</v>
      </c>
    </row>
    <row r="11" spans="1:10" ht="21" customHeight="1" x14ac:dyDescent="0.45">
      <c r="A11" s="17" t="s">
        <v>224</v>
      </c>
      <c r="B11" s="175">
        <v>4</v>
      </c>
      <c r="C11" s="42"/>
      <c r="D11" s="45">
        <v>6189</v>
      </c>
      <c r="E11" s="19"/>
      <c r="F11" s="45">
        <v>7953</v>
      </c>
      <c r="G11" s="45"/>
      <c r="H11" s="45">
        <v>33789</v>
      </c>
      <c r="I11" s="45"/>
      <c r="J11" s="11">
        <v>94753</v>
      </c>
    </row>
    <row r="12" spans="1:10" ht="21" customHeight="1" x14ac:dyDescent="0.45">
      <c r="A12" s="17" t="s">
        <v>178</v>
      </c>
      <c r="B12" s="175">
        <v>6</v>
      </c>
      <c r="C12" s="42"/>
      <c r="D12" s="45">
        <v>79857</v>
      </c>
      <c r="E12" s="46"/>
      <c r="F12" s="113">
        <v>13109</v>
      </c>
      <c r="G12" s="45"/>
      <c r="H12" s="11">
        <v>75817</v>
      </c>
      <c r="I12" s="45"/>
      <c r="J12" s="113">
        <v>13086</v>
      </c>
    </row>
    <row r="13" spans="1:10" ht="21.6" customHeight="1" x14ac:dyDescent="0.45">
      <c r="A13" s="17" t="s">
        <v>223</v>
      </c>
      <c r="B13" s="175">
        <v>4</v>
      </c>
      <c r="C13" s="42"/>
      <c r="D13" s="45">
        <v>1420</v>
      </c>
      <c r="E13" s="19"/>
      <c r="F13" s="45">
        <v>7398</v>
      </c>
      <c r="G13" s="45"/>
      <c r="H13" s="11">
        <v>4047</v>
      </c>
      <c r="I13" s="45"/>
      <c r="J13" s="11">
        <v>7903</v>
      </c>
    </row>
    <row r="14" spans="1:10" ht="21" customHeight="1" x14ac:dyDescent="0.45">
      <c r="A14" s="17" t="s">
        <v>16</v>
      </c>
      <c r="B14" s="175">
        <v>4</v>
      </c>
      <c r="C14" s="42"/>
      <c r="D14" s="45">
        <v>16906</v>
      </c>
      <c r="E14" s="19"/>
      <c r="F14" s="45">
        <v>14869</v>
      </c>
      <c r="G14" s="45"/>
      <c r="H14" s="45">
        <v>26620</v>
      </c>
      <c r="I14" s="37"/>
      <c r="J14" s="45">
        <v>24167</v>
      </c>
    </row>
    <row r="15" spans="1:10" ht="21" customHeight="1" x14ac:dyDescent="0.45">
      <c r="A15" s="7" t="s">
        <v>17</v>
      </c>
      <c r="B15" s="9"/>
      <c r="C15" s="42"/>
      <c r="D15" s="15">
        <f>SUM(D10:D14)</f>
        <v>1618863</v>
      </c>
      <c r="E15" s="16">
        <f>SUM(E10:E14)</f>
        <v>0</v>
      </c>
      <c r="F15" s="15">
        <f>SUM(F10:F14)</f>
        <v>1564052</v>
      </c>
      <c r="G15" s="16"/>
      <c r="H15" s="15">
        <f>SUM(H10:H14)</f>
        <v>1644742</v>
      </c>
      <c r="I15" s="16"/>
      <c r="J15" s="15">
        <f>SUM(J10:J14)</f>
        <v>1659985</v>
      </c>
    </row>
    <row r="16" spans="1:10" ht="18" customHeight="1" x14ac:dyDescent="0.45">
      <c r="A16" s="7"/>
      <c r="B16" s="9"/>
      <c r="C16" s="42"/>
      <c r="D16" s="21"/>
      <c r="E16" s="31"/>
      <c r="F16" s="21"/>
      <c r="H16" s="45"/>
      <c r="J16" s="45"/>
    </row>
    <row r="17" spans="1:10" ht="21" customHeight="1" x14ac:dyDescent="0.45">
      <c r="A17" s="4" t="s">
        <v>18</v>
      </c>
      <c r="B17" s="9"/>
      <c r="C17" s="42"/>
      <c r="D17" s="21"/>
      <c r="E17" s="31"/>
      <c r="F17" s="21"/>
      <c r="H17" s="31"/>
      <c r="J17" s="31"/>
    </row>
    <row r="18" spans="1:10" ht="21" customHeight="1" x14ac:dyDescent="0.45">
      <c r="A18" s="17" t="s">
        <v>36</v>
      </c>
      <c r="B18" s="117">
        <v>4</v>
      </c>
      <c r="C18" s="42"/>
      <c r="D18" s="45">
        <v>1671154</v>
      </c>
      <c r="E18" s="31"/>
      <c r="F18" s="45">
        <v>1657234</v>
      </c>
      <c r="H18" s="31">
        <v>1561635</v>
      </c>
      <c r="J18" s="31">
        <v>1606764</v>
      </c>
    </row>
    <row r="19" spans="1:10" ht="21" customHeight="1" x14ac:dyDescent="0.45">
      <c r="A19" s="17" t="s">
        <v>164</v>
      </c>
      <c r="B19" s="117"/>
      <c r="C19" s="42"/>
      <c r="D19" s="45">
        <v>52112</v>
      </c>
      <c r="E19" s="31"/>
      <c r="F19" s="45">
        <v>65816</v>
      </c>
      <c r="H19" s="31">
        <v>46620</v>
      </c>
      <c r="J19" s="31">
        <v>57883</v>
      </c>
    </row>
    <row r="20" spans="1:10" ht="21.75" x14ac:dyDescent="0.45">
      <c r="A20" s="17" t="s">
        <v>47</v>
      </c>
      <c r="B20" s="117">
        <v>4</v>
      </c>
      <c r="C20" s="42"/>
      <c r="D20" s="45">
        <v>79186</v>
      </c>
      <c r="E20" s="31"/>
      <c r="F20" s="45">
        <v>82797</v>
      </c>
      <c r="H20" s="31">
        <v>84867</v>
      </c>
      <c r="J20" s="31">
        <v>95505</v>
      </c>
    </row>
    <row r="21" spans="1:10" ht="21.75" x14ac:dyDescent="0.45">
      <c r="A21" s="17" t="s">
        <v>116</v>
      </c>
      <c r="B21" s="117"/>
      <c r="C21" s="42"/>
      <c r="D21" s="45">
        <v>76785</v>
      </c>
      <c r="E21" s="31"/>
      <c r="F21" s="45">
        <v>32204</v>
      </c>
      <c r="H21" s="21">
        <v>65346</v>
      </c>
      <c r="J21" s="21">
        <v>21997</v>
      </c>
    </row>
    <row r="22" spans="1:10" ht="21.75" x14ac:dyDescent="0.45">
      <c r="A22" s="17" t="s">
        <v>187</v>
      </c>
      <c r="B22" s="117">
        <v>8</v>
      </c>
      <c r="C22" s="42"/>
      <c r="D22" s="97">
        <v>0</v>
      </c>
      <c r="E22" s="31"/>
      <c r="F22" s="97">
        <v>0</v>
      </c>
      <c r="H22" s="21">
        <v>110000</v>
      </c>
      <c r="J22" s="97">
        <v>0</v>
      </c>
    </row>
    <row r="23" spans="1:10" ht="21.75" x14ac:dyDescent="0.45">
      <c r="A23" s="17" t="s">
        <v>48</v>
      </c>
      <c r="B23" s="117">
        <v>4</v>
      </c>
      <c r="C23" s="42"/>
      <c r="D23" s="45">
        <v>663</v>
      </c>
      <c r="E23" s="31"/>
      <c r="F23" s="45">
        <v>1172</v>
      </c>
      <c r="H23" s="31">
        <v>662</v>
      </c>
      <c r="J23" s="21">
        <v>1172</v>
      </c>
    </row>
    <row r="24" spans="1:10" ht="21" customHeight="1" x14ac:dyDescent="0.45">
      <c r="A24" s="7" t="s">
        <v>19</v>
      </c>
      <c r="B24" s="9"/>
      <c r="C24" s="42"/>
      <c r="D24" s="15">
        <f>SUM(D18:D23)</f>
        <v>1879900</v>
      </c>
      <c r="E24" s="8"/>
      <c r="F24" s="15">
        <f>SUM(F18:F23)</f>
        <v>1839223</v>
      </c>
      <c r="H24" s="15">
        <f>SUM(H18:H23)</f>
        <v>1869130</v>
      </c>
      <c r="J24" s="15">
        <f>SUM(J18:J23)</f>
        <v>1783321</v>
      </c>
    </row>
    <row r="25" spans="1:10" ht="18" customHeight="1" x14ac:dyDescent="0.45">
      <c r="A25" s="7"/>
      <c r="B25" s="9"/>
      <c r="C25" s="42"/>
      <c r="D25" s="16"/>
      <c r="E25" s="8"/>
      <c r="F25" s="16"/>
      <c r="H25" s="8"/>
      <c r="J25" s="8"/>
    </row>
    <row r="26" spans="1:10" ht="21" customHeight="1" x14ac:dyDescent="0.45">
      <c r="A26" s="17" t="s">
        <v>200</v>
      </c>
      <c r="B26" s="9"/>
      <c r="C26" s="42"/>
      <c r="D26" s="16"/>
      <c r="E26" s="8"/>
      <c r="F26" s="16"/>
      <c r="H26" s="8"/>
      <c r="J26" s="8"/>
    </row>
    <row r="27" spans="1:10" ht="21" customHeight="1" x14ac:dyDescent="0.45">
      <c r="A27" s="17" t="s">
        <v>121</v>
      </c>
      <c r="B27" s="117" t="s">
        <v>204</v>
      </c>
      <c r="C27" s="42"/>
      <c r="D27" s="48">
        <v>56952</v>
      </c>
      <c r="E27" s="31"/>
      <c r="F27" s="48">
        <v>64899</v>
      </c>
      <c r="H27" s="97">
        <v>0</v>
      </c>
      <c r="I27" s="38"/>
      <c r="J27" s="97">
        <v>0</v>
      </c>
    </row>
    <row r="28" spans="1:10" ht="21" customHeight="1" x14ac:dyDescent="0.45">
      <c r="A28" s="7" t="s">
        <v>193</v>
      </c>
      <c r="B28" s="117"/>
      <c r="C28" s="42"/>
      <c r="D28" s="49">
        <f>D15-D24+D27</f>
        <v>-204085</v>
      </c>
      <c r="E28" s="12"/>
      <c r="F28" s="49">
        <f>F15-F24+F27</f>
        <v>-210272</v>
      </c>
      <c r="G28" s="45"/>
      <c r="H28" s="49">
        <f>H15-H24+H27</f>
        <v>-224388</v>
      </c>
      <c r="I28" s="45"/>
      <c r="J28" s="49">
        <f>J15-J24+J27</f>
        <v>-123336</v>
      </c>
    </row>
    <row r="29" spans="1:10" ht="21" customHeight="1" x14ac:dyDescent="0.45">
      <c r="A29" s="17" t="s">
        <v>122</v>
      </c>
      <c r="B29" s="117">
        <v>11</v>
      </c>
      <c r="C29" s="42"/>
      <c r="D29" s="50">
        <v>21861</v>
      </c>
      <c r="E29" s="19"/>
      <c r="F29" s="50">
        <v>23041</v>
      </c>
      <c r="G29" s="51"/>
      <c r="H29" s="183">
        <v>23478</v>
      </c>
      <c r="I29" s="51"/>
      <c r="J29" s="183">
        <v>11052</v>
      </c>
    </row>
    <row r="30" spans="1:10" ht="22.5" customHeight="1" thickBot="1" x14ac:dyDescent="0.5">
      <c r="A30" s="7" t="s">
        <v>94</v>
      </c>
      <c r="B30" s="5"/>
      <c r="C30" s="6"/>
      <c r="D30" s="20">
        <f>D28-D29</f>
        <v>-225946</v>
      </c>
      <c r="E30" s="12"/>
      <c r="F30" s="20">
        <f>F28-F29</f>
        <v>-233313</v>
      </c>
      <c r="G30" s="13"/>
      <c r="H30" s="20">
        <f>H28-H29</f>
        <v>-247866</v>
      </c>
      <c r="I30" s="13"/>
      <c r="J30" s="20">
        <f>J28-J29</f>
        <v>-134388</v>
      </c>
    </row>
    <row r="31" spans="1:10" ht="22.5" customHeight="1" thickTop="1" x14ac:dyDescent="0.45">
      <c r="A31" s="7"/>
      <c r="B31" s="5"/>
      <c r="C31" s="6"/>
      <c r="D31" s="16"/>
      <c r="E31" s="12"/>
      <c r="F31" s="16"/>
      <c r="G31" s="13"/>
      <c r="H31" s="13"/>
      <c r="I31" s="13"/>
      <c r="J31" s="13"/>
    </row>
    <row r="32" spans="1:10" ht="21" customHeight="1" x14ac:dyDescent="0.5">
      <c r="A32" s="226" t="s">
        <v>52</v>
      </c>
      <c r="B32" s="226"/>
      <c r="C32" s="226"/>
      <c r="D32" s="226"/>
      <c r="E32" s="13"/>
      <c r="F32" s="13"/>
      <c r="G32" s="13"/>
      <c r="H32" s="13"/>
      <c r="I32" s="13"/>
      <c r="J32" s="13"/>
    </row>
    <row r="33" spans="1:10" ht="21" customHeight="1" x14ac:dyDescent="0.5">
      <c r="A33" s="1" t="s">
        <v>76</v>
      </c>
      <c r="D33" s="89"/>
      <c r="E33" s="13"/>
      <c r="F33" s="89"/>
      <c r="G33" s="13"/>
      <c r="H33" s="89"/>
      <c r="I33" s="13"/>
      <c r="J33" s="89"/>
    </row>
    <row r="34" spans="1:10" ht="15" customHeight="1" x14ac:dyDescent="0.45">
      <c r="D34" s="116"/>
      <c r="F34" s="116"/>
    </row>
    <row r="35" spans="1:10" ht="21" customHeight="1" x14ac:dyDescent="0.45">
      <c r="A35" s="7"/>
      <c r="B35" s="9"/>
      <c r="C35" s="42"/>
      <c r="D35" s="227" t="s">
        <v>53</v>
      </c>
      <c r="E35" s="227"/>
      <c r="F35" s="227"/>
      <c r="G35" s="3"/>
      <c r="H35" s="227" t="s">
        <v>29</v>
      </c>
      <c r="I35" s="227"/>
      <c r="J35" s="227"/>
    </row>
    <row r="36" spans="1:10" ht="21" customHeight="1" x14ac:dyDescent="0.45">
      <c r="A36" s="7"/>
      <c r="B36" s="9"/>
      <c r="C36" s="42"/>
      <c r="D36" s="224" t="str">
        <f>D5</f>
        <v>สำหรับงวดเก้าเดือน</v>
      </c>
      <c r="E36" s="224"/>
      <c r="F36" s="224"/>
      <c r="G36" s="3"/>
      <c r="H36" s="224" t="str">
        <f>H5</f>
        <v>สำหรับงวดเก้าเดือน</v>
      </c>
      <c r="I36" s="224"/>
      <c r="J36" s="224"/>
    </row>
    <row r="37" spans="1:10" ht="21" customHeight="1" x14ac:dyDescent="0.45">
      <c r="A37" s="7"/>
      <c r="B37" s="9"/>
      <c r="C37" s="42"/>
      <c r="D37" s="224" t="str">
        <f>D6</f>
        <v>สิ้นสุดวันที่ 30 มิถุนายน</v>
      </c>
      <c r="E37" s="224"/>
      <c r="F37" s="224"/>
      <c r="G37" s="3"/>
      <c r="H37" s="224" t="str">
        <f>H6</f>
        <v>สิ้นสุดวันที่ 30 มิถุนายน</v>
      </c>
      <c r="I37" s="224"/>
      <c r="J37" s="224"/>
    </row>
    <row r="38" spans="1:10" ht="21" customHeight="1" x14ac:dyDescent="0.45">
      <c r="A38" s="7"/>
      <c r="B38" s="117" t="s">
        <v>1</v>
      </c>
      <c r="C38" s="42"/>
      <c r="D38" s="25">
        <v>2563</v>
      </c>
      <c r="E38" s="25"/>
      <c r="F38" s="25">
        <v>2562</v>
      </c>
      <c r="G38" s="25"/>
      <c r="H38" s="25">
        <v>2563</v>
      </c>
      <c r="I38" s="25"/>
      <c r="J38" s="25">
        <v>2562</v>
      </c>
    </row>
    <row r="39" spans="1:10" ht="21" customHeight="1" x14ac:dyDescent="0.45">
      <c r="A39" s="7"/>
      <c r="B39" s="9"/>
      <c r="C39" s="42"/>
      <c r="D39" s="225" t="s">
        <v>28</v>
      </c>
      <c r="E39" s="225"/>
      <c r="F39" s="225"/>
      <c r="G39" s="225"/>
      <c r="H39" s="225"/>
      <c r="I39" s="225"/>
      <c r="J39" s="225"/>
    </row>
    <row r="40" spans="1:10" ht="21" customHeight="1" x14ac:dyDescent="0.45">
      <c r="A40" s="7" t="s">
        <v>165</v>
      </c>
      <c r="B40" s="7"/>
      <c r="C40" s="7"/>
      <c r="D40" s="7"/>
      <c r="E40" s="7"/>
      <c r="F40" s="7"/>
      <c r="G40" s="7"/>
      <c r="H40" s="7"/>
      <c r="I40" s="7"/>
      <c r="J40" s="7"/>
    </row>
    <row r="41" spans="1:10" ht="21" customHeight="1" x14ac:dyDescent="0.45">
      <c r="A41" s="4" t="s">
        <v>145</v>
      </c>
      <c r="B41" s="9"/>
      <c r="C41" s="42"/>
      <c r="D41" s="13"/>
      <c r="E41" s="13"/>
      <c r="F41" s="13"/>
      <c r="G41" s="13"/>
      <c r="H41" s="13"/>
      <c r="I41" s="13"/>
      <c r="J41" s="13"/>
    </row>
    <row r="42" spans="1:10" ht="21" customHeight="1" x14ac:dyDescent="0.45">
      <c r="A42" s="30" t="s">
        <v>134</v>
      </c>
      <c r="B42" s="9"/>
      <c r="C42" s="42"/>
      <c r="D42" s="13"/>
      <c r="E42" s="13"/>
      <c r="F42" s="13"/>
      <c r="G42" s="13"/>
      <c r="H42" s="13"/>
      <c r="I42" s="13"/>
      <c r="J42" s="13"/>
    </row>
    <row r="43" spans="1:10" ht="21" customHeight="1" x14ac:dyDescent="0.45">
      <c r="A43" s="17" t="s">
        <v>157</v>
      </c>
      <c r="B43" s="117"/>
      <c r="C43" s="42"/>
      <c r="D43" s="11">
        <v>-6399</v>
      </c>
      <c r="E43" s="13"/>
      <c r="F43" s="11">
        <v>-14219</v>
      </c>
      <c r="G43" s="13"/>
      <c r="H43" s="11">
        <v>-6399</v>
      </c>
      <c r="I43" s="13"/>
      <c r="J43" s="11">
        <v>-14219</v>
      </c>
    </row>
    <row r="44" spans="1:10" ht="21" customHeight="1" x14ac:dyDescent="0.45">
      <c r="A44" s="17" t="s">
        <v>146</v>
      </c>
      <c r="B44" s="117"/>
      <c r="C44" s="42"/>
      <c r="D44" s="11"/>
      <c r="E44" s="13"/>
      <c r="F44" s="11"/>
      <c r="G44" s="13"/>
      <c r="H44" s="11"/>
      <c r="I44" s="13"/>
      <c r="J44" s="11"/>
    </row>
    <row r="45" spans="1:10" ht="21" customHeight="1" x14ac:dyDescent="0.45">
      <c r="A45" s="17" t="s">
        <v>144</v>
      </c>
      <c r="B45" s="117"/>
      <c r="C45" s="42"/>
      <c r="D45" s="99">
        <v>0</v>
      </c>
      <c r="E45" s="13"/>
      <c r="F45" s="99">
        <v>0</v>
      </c>
      <c r="G45" s="13"/>
      <c r="H45" s="97">
        <v>0</v>
      </c>
      <c r="I45" s="13"/>
      <c r="J45" s="97">
        <v>0</v>
      </c>
    </row>
    <row r="46" spans="1:10" ht="21.6" customHeight="1" x14ac:dyDescent="0.45">
      <c r="A46" s="7" t="s">
        <v>147</v>
      </c>
      <c r="B46" s="117"/>
      <c r="C46" s="42"/>
      <c r="D46" s="11"/>
      <c r="E46" s="13"/>
      <c r="F46" s="11"/>
      <c r="G46" s="13"/>
      <c r="H46" s="94"/>
      <c r="I46" s="13"/>
      <c r="J46" s="94"/>
    </row>
    <row r="47" spans="1:10" ht="21" customHeight="1" x14ac:dyDescent="0.45">
      <c r="A47" s="7" t="s">
        <v>144</v>
      </c>
      <c r="B47" s="9"/>
      <c r="C47" s="42"/>
      <c r="D47" s="29">
        <f>SUM(D43:D45)</f>
        <v>-6399</v>
      </c>
      <c r="E47" s="13"/>
      <c r="F47" s="29">
        <f>SUM(F43:F45)</f>
        <v>-14219</v>
      </c>
      <c r="G47" s="13"/>
      <c r="H47" s="29">
        <f>SUM(H43:H45)</f>
        <v>-6399</v>
      </c>
      <c r="I47" s="13"/>
      <c r="J47" s="29">
        <f>SUM(J43:J45)</f>
        <v>-14219</v>
      </c>
    </row>
    <row r="48" spans="1:10" ht="12" customHeight="1" x14ac:dyDescent="0.45">
      <c r="A48" s="7"/>
      <c r="B48" s="9"/>
      <c r="C48" s="42"/>
      <c r="D48" s="13"/>
      <c r="E48" s="13"/>
      <c r="F48" s="13"/>
      <c r="G48" s="13"/>
      <c r="H48" s="13"/>
      <c r="I48" s="13"/>
      <c r="J48" s="13"/>
    </row>
    <row r="49" spans="1:10" ht="21" customHeight="1" x14ac:dyDescent="0.45">
      <c r="A49" s="4" t="s">
        <v>143</v>
      </c>
      <c r="B49" s="9"/>
      <c r="C49" s="42"/>
      <c r="D49" s="13"/>
      <c r="E49" s="13"/>
      <c r="F49" s="13"/>
      <c r="G49" s="13"/>
      <c r="H49" s="13"/>
      <c r="I49" s="13"/>
      <c r="J49" s="13"/>
    </row>
    <row r="50" spans="1:10" ht="21" customHeight="1" x14ac:dyDescent="0.45">
      <c r="A50" s="30" t="s">
        <v>134</v>
      </c>
      <c r="B50" s="9"/>
      <c r="C50" s="42"/>
      <c r="D50" s="13"/>
      <c r="E50" s="13"/>
      <c r="F50" s="13"/>
      <c r="G50" s="13"/>
      <c r="H50" s="13"/>
      <c r="I50" s="13"/>
      <c r="J50" s="13"/>
    </row>
    <row r="51" spans="1:10" ht="21" customHeight="1" x14ac:dyDescent="0.45">
      <c r="A51" s="17" t="s">
        <v>177</v>
      </c>
      <c r="B51" s="9"/>
      <c r="C51" s="42"/>
      <c r="D51" s="19"/>
      <c r="E51" s="13"/>
      <c r="F51" s="19"/>
      <c r="G51" s="13"/>
      <c r="H51" s="19"/>
      <c r="I51" s="13"/>
      <c r="J51" s="19"/>
    </row>
    <row r="52" spans="1:10" ht="21" customHeight="1" x14ac:dyDescent="0.45">
      <c r="A52" s="17" t="s">
        <v>166</v>
      </c>
      <c r="B52" s="117"/>
      <c r="C52" s="42"/>
      <c r="D52" s="11">
        <v>-825</v>
      </c>
      <c r="E52" s="13"/>
      <c r="F52" s="11">
        <v>-10321</v>
      </c>
      <c r="G52" s="13"/>
      <c r="H52" s="11">
        <v>-825</v>
      </c>
      <c r="I52" s="13"/>
      <c r="J52" s="11">
        <v>-10815</v>
      </c>
    </row>
    <row r="53" spans="1:10" ht="21" customHeight="1" x14ac:dyDescent="0.45">
      <c r="A53" s="17" t="s">
        <v>231</v>
      </c>
      <c r="B53" s="117"/>
      <c r="C53" s="42"/>
      <c r="D53" s="11"/>
      <c r="E53" s="13"/>
      <c r="F53" s="11"/>
      <c r="G53" s="13"/>
      <c r="H53" s="11"/>
      <c r="I53" s="13"/>
      <c r="J53" s="11"/>
    </row>
    <row r="54" spans="1:10" ht="21" customHeight="1" x14ac:dyDescent="0.45">
      <c r="A54" s="17" t="s">
        <v>230</v>
      </c>
      <c r="B54" s="117">
        <v>4</v>
      </c>
      <c r="C54" s="42"/>
      <c r="D54" s="11">
        <v>0</v>
      </c>
      <c r="E54" s="13"/>
      <c r="F54" s="11">
        <v>477</v>
      </c>
      <c r="G54" s="13"/>
      <c r="H54" s="11">
        <v>0</v>
      </c>
      <c r="I54" s="13"/>
      <c r="J54" s="11">
        <v>0</v>
      </c>
    </row>
    <row r="55" spans="1:10" ht="21" customHeight="1" x14ac:dyDescent="0.45">
      <c r="A55" s="17" t="s">
        <v>186</v>
      </c>
      <c r="B55" s="9"/>
      <c r="C55" s="42"/>
      <c r="D55" s="11"/>
      <c r="E55" s="13"/>
      <c r="F55" s="11"/>
      <c r="G55" s="13"/>
      <c r="H55" s="11"/>
      <c r="I55" s="13"/>
      <c r="J55" s="11"/>
    </row>
    <row r="56" spans="1:10" ht="21" customHeight="1" x14ac:dyDescent="0.45">
      <c r="A56" s="17" t="s">
        <v>144</v>
      </c>
      <c r="B56" s="9"/>
      <c r="C56" s="42"/>
      <c r="D56" s="11">
        <v>165</v>
      </c>
      <c r="E56" s="13"/>
      <c r="F56" s="11">
        <v>2064</v>
      </c>
      <c r="G56" s="13"/>
      <c r="H56" s="11">
        <v>165</v>
      </c>
      <c r="I56" s="13"/>
      <c r="J56" s="11">
        <v>2163</v>
      </c>
    </row>
    <row r="57" spans="1:10" ht="21" customHeight="1" x14ac:dyDescent="0.45">
      <c r="A57" s="7" t="s">
        <v>148</v>
      </c>
      <c r="B57" s="9"/>
      <c r="C57" s="42"/>
      <c r="D57" s="93"/>
      <c r="E57" s="13"/>
      <c r="F57" s="93"/>
      <c r="G57" s="13"/>
      <c r="H57" s="93"/>
      <c r="I57" s="13"/>
      <c r="J57" s="93"/>
    </row>
    <row r="58" spans="1:10" ht="21" customHeight="1" x14ac:dyDescent="0.45">
      <c r="A58" s="7" t="s">
        <v>144</v>
      </c>
      <c r="B58" s="9"/>
      <c r="C58" s="42"/>
      <c r="D58" s="29">
        <f>SUM(D51:D57)</f>
        <v>-660</v>
      </c>
      <c r="E58" s="13"/>
      <c r="F58" s="29">
        <f>SUM(F51:F57)</f>
        <v>-7780</v>
      </c>
      <c r="G58" s="13"/>
      <c r="H58" s="29">
        <f>SUM(H51:H57)</f>
        <v>-660</v>
      </c>
      <c r="I58" s="13"/>
      <c r="J58" s="29">
        <f>SUM(J51:J57)</f>
        <v>-8652</v>
      </c>
    </row>
    <row r="59" spans="1:10" ht="21" customHeight="1" x14ac:dyDescent="0.45">
      <c r="A59" s="7" t="s">
        <v>124</v>
      </c>
      <c r="B59" s="9"/>
      <c r="C59" s="42"/>
      <c r="D59" s="26">
        <f>D47+D58</f>
        <v>-7059</v>
      </c>
      <c r="E59" s="13"/>
      <c r="F59" s="26">
        <f>F47+F58</f>
        <v>-21999</v>
      </c>
      <c r="G59" s="13"/>
      <c r="H59" s="26">
        <f>H47+H58</f>
        <v>-7059</v>
      </c>
      <c r="I59" s="13"/>
      <c r="J59" s="26">
        <f>J47+J58</f>
        <v>-22871</v>
      </c>
    </row>
    <row r="60" spans="1:10" ht="21" customHeight="1" thickBot="1" x14ac:dyDescent="0.5">
      <c r="A60" s="7" t="s">
        <v>170</v>
      </c>
      <c r="B60" s="9"/>
      <c r="C60" s="42"/>
      <c r="D60" s="27">
        <f>D30+D59</f>
        <v>-233005</v>
      </c>
      <c r="E60" s="13"/>
      <c r="F60" s="27">
        <f>F30+F59</f>
        <v>-255312</v>
      </c>
      <c r="G60" s="13">
        <f>G30+G59</f>
        <v>0</v>
      </c>
      <c r="H60" s="27">
        <f>H30+H59</f>
        <v>-254925</v>
      </c>
      <c r="I60" s="13">
        <f>I30+I59</f>
        <v>0</v>
      </c>
      <c r="J60" s="27">
        <f>J30+J59</f>
        <v>-157259</v>
      </c>
    </row>
    <row r="61" spans="1:10" ht="12" customHeight="1" thickTop="1" x14ac:dyDescent="0.45">
      <c r="B61" s="9"/>
      <c r="C61" s="42"/>
      <c r="D61" s="13"/>
      <c r="E61" s="13"/>
      <c r="F61" s="13"/>
      <c r="G61" s="13"/>
      <c r="H61" s="13"/>
      <c r="I61" s="13"/>
      <c r="J61" s="13"/>
    </row>
    <row r="62" spans="1:10" ht="21" customHeight="1" x14ac:dyDescent="0.45">
      <c r="A62" s="7" t="s">
        <v>197</v>
      </c>
      <c r="B62" s="117"/>
      <c r="C62" s="25"/>
      <c r="D62" s="14"/>
      <c r="E62" s="117"/>
      <c r="F62" s="14"/>
      <c r="G62" s="117"/>
      <c r="H62" s="175"/>
      <c r="I62" s="117"/>
      <c r="J62" s="117"/>
    </row>
    <row r="63" spans="1:10" ht="21" customHeight="1" x14ac:dyDescent="0.45">
      <c r="A63" s="52" t="s">
        <v>72</v>
      </c>
      <c r="B63" s="117"/>
      <c r="C63" s="25"/>
      <c r="D63" s="113">
        <f>D30</f>
        <v>-225946</v>
      </c>
      <c r="E63" s="117"/>
      <c r="F63" s="32">
        <f>F30</f>
        <v>-233313</v>
      </c>
      <c r="G63" s="32">
        <f>G30</f>
        <v>0</v>
      </c>
      <c r="H63" s="113">
        <f>H30</f>
        <v>-247866</v>
      </c>
      <c r="I63" s="32">
        <f>I30</f>
        <v>0</v>
      </c>
      <c r="J63" s="32">
        <f>J30</f>
        <v>-134388</v>
      </c>
    </row>
    <row r="64" spans="1:10" ht="21" customHeight="1" x14ac:dyDescent="0.45">
      <c r="A64" s="52" t="s">
        <v>73</v>
      </c>
      <c r="B64" s="117"/>
      <c r="C64" s="25"/>
      <c r="D64" s="97">
        <v>0</v>
      </c>
      <c r="E64" s="117"/>
      <c r="F64" s="97">
        <v>0</v>
      </c>
      <c r="G64" s="117"/>
      <c r="H64" s="97">
        <v>0</v>
      </c>
      <c r="I64" s="117"/>
      <c r="J64" s="97">
        <v>0</v>
      </c>
    </row>
    <row r="65" spans="1:10" ht="21" customHeight="1" thickBot="1" x14ac:dyDescent="0.5">
      <c r="A65" s="10" t="s">
        <v>94</v>
      </c>
      <c r="B65" s="117"/>
      <c r="C65" s="25"/>
      <c r="D65" s="18">
        <f>SUM(D63:D64)</f>
        <v>-225946</v>
      </c>
      <c r="E65" s="116"/>
      <c r="F65" s="18">
        <f>SUM(F63:F64)</f>
        <v>-233313</v>
      </c>
      <c r="G65" s="53">
        <f>SUM(G63:G64)</f>
        <v>0</v>
      </c>
      <c r="H65" s="18">
        <f>SUM(H63:H64)</f>
        <v>-247866</v>
      </c>
      <c r="I65" s="53">
        <f>SUM(I63:I64)</f>
        <v>0</v>
      </c>
      <c r="J65" s="18">
        <f>SUM(J63:J64)</f>
        <v>-134388</v>
      </c>
    </row>
    <row r="66" spans="1:10" ht="12" customHeight="1" thickTop="1" x14ac:dyDescent="0.45">
      <c r="A66" s="7"/>
      <c r="B66" s="9"/>
      <c r="C66" s="42"/>
      <c r="D66" s="16"/>
      <c r="E66" s="12"/>
      <c r="F66" s="16"/>
      <c r="G66" s="13"/>
      <c r="H66" s="13"/>
      <c r="I66" s="13"/>
      <c r="J66" s="13"/>
    </row>
    <row r="67" spans="1:10" ht="21" customHeight="1" x14ac:dyDescent="0.45">
      <c r="A67" s="7" t="s">
        <v>169</v>
      </c>
      <c r="B67" s="117"/>
      <c r="C67" s="42"/>
      <c r="D67" s="16"/>
      <c r="E67" s="12"/>
      <c r="F67" s="16"/>
      <c r="G67" s="13"/>
      <c r="H67" s="13"/>
      <c r="I67" s="13"/>
      <c r="J67" s="13"/>
    </row>
    <row r="68" spans="1:10" ht="21" customHeight="1" x14ac:dyDescent="0.45">
      <c r="A68" s="52" t="s">
        <v>72</v>
      </c>
      <c r="B68" s="117"/>
      <c r="C68" s="25"/>
      <c r="D68" s="21">
        <f>D60</f>
        <v>-233005</v>
      </c>
      <c r="E68" s="21">
        <f t="shared" ref="E68:I68" si="0">E60</f>
        <v>0</v>
      </c>
      <c r="F68" s="21">
        <f>F60</f>
        <v>-255312</v>
      </c>
      <c r="G68" s="21">
        <f t="shared" si="0"/>
        <v>0</v>
      </c>
      <c r="H68" s="21">
        <f>H60</f>
        <v>-254925</v>
      </c>
      <c r="I68" s="21">
        <f t="shared" si="0"/>
        <v>0</v>
      </c>
      <c r="J68" s="21">
        <f t="shared" ref="J68" si="1">J60</f>
        <v>-157259</v>
      </c>
    </row>
    <row r="69" spans="1:10" ht="21" customHeight="1" x14ac:dyDescent="0.45">
      <c r="A69" s="52" t="s">
        <v>73</v>
      </c>
      <c r="B69" s="117"/>
      <c r="C69" s="25"/>
      <c r="D69" s="97">
        <v>0</v>
      </c>
      <c r="E69" s="117"/>
      <c r="F69" s="97">
        <v>0</v>
      </c>
      <c r="G69" s="117"/>
      <c r="H69" s="97">
        <v>0</v>
      </c>
      <c r="I69" s="117"/>
      <c r="J69" s="97">
        <v>0</v>
      </c>
    </row>
    <row r="70" spans="1:10" ht="21" customHeight="1" thickBot="1" x14ac:dyDescent="0.5">
      <c r="A70" s="7" t="s">
        <v>170</v>
      </c>
      <c r="B70" s="9"/>
      <c r="C70" s="42"/>
      <c r="D70" s="20">
        <f t="shared" ref="D70:I70" si="2">SUM(D68:D69)</f>
        <v>-233005</v>
      </c>
      <c r="E70" s="16">
        <f t="shared" si="2"/>
        <v>0</v>
      </c>
      <c r="F70" s="20">
        <f t="shared" ref="F70" si="3">SUM(F68:F69)</f>
        <v>-255312</v>
      </c>
      <c r="G70" s="16">
        <f t="shared" si="2"/>
        <v>0</v>
      </c>
      <c r="H70" s="20">
        <f t="shared" si="2"/>
        <v>-254925</v>
      </c>
      <c r="I70" s="16">
        <f t="shared" si="2"/>
        <v>0</v>
      </c>
      <c r="J70" s="20">
        <f t="shared" ref="J70" si="4">SUM(J68:J69)</f>
        <v>-157259</v>
      </c>
    </row>
    <row r="71" spans="1:10" ht="12" customHeight="1" thickTop="1" x14ac:dyDescent="0.45">
      <c r="A71" s="7"/>
      <c r="B71" s="9"/>
      <c r="C71" s="42"/>
      <c r="D71" s="22"/>
      <c r="E71" s="12"/>
      <c r="F71" s="22"/>
      <c r="G71" s="13"/>
      <c r="H71" s="13"/>
      <c r="I71" s="13"/>
      <c r="J71" s="13"/>
    </row>
    <row r="72" spans="1:10" ht="21" customHeight="1" thickBot="1" x14ac:dyDescent="0.5">
      <c r="A72" s="24" t="s">
        <v>198</v>
      </c>
      <c r="B72" s="117"/>
      <c r="C72" s="42"/>
      <c r="D72" s="23">
        <f>D65/21000</f>
        <v>-10.759333333333334</v>
      </c>
      <c r="E72" s="19"/>
      <c r="F72" s="23">
        <f>F65/21000</f>
        <v>-11.110142857142858</v>
      </c>
      <c r="G72" s="11"/>
      <c r="H72" s="23">
        <f>H65/21000</f>
        <v>-11.803142857142857</v>
      </c>
      <c r="I72" s="11"/>
      <c r="J72" s="23">
        <f>J65/21000</f>
        <v>-6.3994285714285715</v>
      </c>
    </row>
    <row r="73" spans="1:10" ht="21" customHeight="1" thickTop="1" x14ac:dyDescent="0.5">
      <c r="A73" s="1"/>
      <c r="B73" s="1"/>
      <c r="C73" s="1"/>
      <c r="D73" s="1"/>
      <c r="F73" s="34"/>
    </row>
    <row r="74" spans="1:10" ht="21" customHeight="1" x14ac:dyDescent="0.5">
      <c r="A74" s="1"/>
      <c r="D74" s="34"/>
      <c r="F74" s="34"/>
    </row>
    <row r="91" spans="9:9" ht="22.5" customHeight="1" x14ac:dyDescent="0.45">
      <c r="I91" s="34" t="s">
        <v>44</v>
      </c>
    </row>
  </sheetData>
  <mergeCells count="16">
    <mergeCell ref="D37:F37"/>
    <mergeCell ref="H37:J37"/>
    <mergeCell ref="D39:J39"/>
    <mergeCell ref="D8:J8"/>
    <mergeCell ref="A32:D32"/>
    <mergeCell ref="D35:F35"/>
    <mergeCell ref="H35:J35"/>
    <mergeCell ref="D36:F36"/>
    <mergeCell ref="H36:J36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35"/>
  <pageSetup paperSize="9" scale="90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1" max="16383" man="1"/>
  </rowBreaks>
  <ignoredErrors>
    <ignoredError sqref="D58:J5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75" x14ac:dyDescent="0.45"/>
  <cols>
    <col min="1" max="1" width="47.5703125" style="17" customWidth="1"/>
    <col min="2" max="2" width="2.7109375" style="34" customWidth="1"/>
    <col min="3" max="3" width="16.85546875" style="37" customWidth="1"/>
    <col min="5" max="5" width="16.85546875" style="37" customWidth="1"/>
    <col min="7" max="7" width="16.85546875" style="37" customWidth="1"/>
  </cols>
  <sheetData>
    <row r="1" spans="1:9" ht="23.25" x14ac:dyDescent="0.5">
      <c r="A1" s="84" t="s">
        <v>52</v>
      </c>
    </row>
    <row r="2" spans="1:9" ht="23.25" x14ac:dyDescent="0.5">
      <c r="A2" s="1" t="s">
        <v>76</v>
      </c>
    </row>
    <row r="5" spans="1:9" ht="21.75" customHeight="1" x14ac:dyDescent="0.45">
      <c r="C5" s="87" t="s">
        <v>140</v>
      </c>
      <c r="E5" s="87" t="s">
        <v>139</v>
      </c>
      <c r="G5" s="87" t="s">
        <v>139</v>
      </c>
    </row>
    <row r="6" spans="1:9" ht="21.75" customHeight="1" x14ac:dyDescent="0.45">
      <c r="C6" s="87" t="s">
        <v>137</v>
      </c>
      <c r="D6" s="88"/>
      <c r="E6" s="87" t="s">
        <v>138</v>
      </c>
      <c r="F6" s="88"/>
      <c r="G6" s="87" t="s">
        <v>137</v>
      </c>
      <c r="H6" s="88"/>
      <c r="I6" s="88"/>
    </row>
    <row r="7" spans="1:9" x14ac:dyDescent="0.45">
      <c r="C7" s="87" t="s">
        <v>115</v>
      </c>
      <c r="D7" s="88"/>
      <c r="E7" s="87" t="s">
        <v>115</v>
      </c>
      <c r="F7" s="88"/>
      <c r="G7" s="87" t="s">
        <v>115</v>
      </c>
      <c r="H7" s="88"/>
      <c r="I7" s="88"/>
    </row>
    <row r="8" spans="1:9" x14ac:dyDescent="0.45">
      <c r="A8" s="7"/>
      <c r="D8" s="88"/>
      <c r="F8" s="88"/>
      <c r="H8" s="88"/>
      <c r="I8" s="88"/>
    </row>
    <row r="9" spans="1:9" x14ac:dyDescent="0.45">
      <c r="A9" s="10"/>
      <c r="D9" s="88"/>
      <c r="F9" s="88"/>
      <c r="H9" s="88"/>
      <c r="I9" s="88"/>
    </row>
    <row r="10" spans="1:9" x14ac:dyDescent="0.45">
      <c r="A10" s="4" t="s">
        <v>15</v>
      </c>
    </row>
    <row r="11" spans="1:9" x14ac:dyDescent="0.45">
      <c r="A11" s="17" t="s">
        <v>35</v>
      </c>
      <c r="C11" s="37">
        <v>1780310358.3800001</v>
      </c>
      <c r="E11" s="37">
        <v>684416792.63</v>
      </c>
      <c r="G11" s="37">
        <f>C11-E11</f>
        <v>1095893565.75</v>
      </c>
    </row>
    <row r="12" spans="1:9" x14ac:dyDescent="0.45">
      <c r="A12" s="17" t="s">
        <v>74</v>
      </c>
      <c r="C12" s="37">
        <v>10732621.169999957</v>
      </c>
      <c r="E12" s="37">
        <v>8326156.9999999404</v>
      </c>
      <c r="G12" s="37">
        <f t="shared" ref="G12:G13" si="0">C12-E12</f>
        <v>2406464.1700000167</v>
      </c>
    </row>
    <row r="13" spans="1:9" x14ac:dyDescent="0.45">
      <c r="A13" s="17" t="s">
        <v>49</v>
      </c>
      <c r="C13" s="37">
        <v>6859667.04</v>
      </c>
      <c r="E13" s="37">
        <v>2431628.7699999996</v>
      </c>
      <c r="G13" s="37">
        <f t="shared" si="0"/>
        <v>4428038.2700000005</v>
      </c>
    </row>
    <row r="14" spans="1:9" x14ac:dyDescent="0.45">
      <c r="A14" s="17" t="s">
        <v>123</v>
      </c>
    </row>
    <row r="15" spans="1:9" x14ac:dyDescent="0.45">
      <c r="A15" s="17" t="s">
        <v>105</v>
      </c>
      <c r="C15" s="37">
        <v>18081957.371052951</v>
      </c>
      <c r="E15" s="37">
        <v>20649613.239958424</v>
      </c>
      <c r="G15" s="37">
        <f>C15-E15</f>
        <v>-2567655.8689054735</v>
      </c>
    </row>
    <row r="16" spans="1:9" x14ac:dyDescent="0.45">
      <c r="A16" s="17" t="s">
        <v>131</v>
      </c>
    </row>
    <row r="17" spans="1:7" x14ac:dyDescent="0.45">
      <c r="A17" s="17" t="s">
        <v>130</v>
      </c>
      <c r="C17" s="37">
        <v>0</v>
      </c>
      <c r="E17" s="37">
        <v>0</v>
      </c>
      <c r="G17" s="37">
        <f>C17-E17</f>
        <v>0</v>
      </c>
    </row>
    <row r="18" spans="1:7" x14ac:dyDescent="0.45">
      <c r="A18" s="17" t="s">
        <v>16</v>
      </c>
      <c r="B18" s="45"/>
      <c r="C18" s="37">
        <v>17089771.830000002</v>
      </c>
      <c r="E18" s="37">
        <v>8460572.5299999993</v>
      </c>
      <c r="G18" s="37">
        <f>C18-E18</f>
        <v>8629199.3000000026</v>
      </c>
    </row>
    <row r="19" spans="1:7" x14ac:dyDescent="0.45">
      <c r="A19" s="7" t="s">
        <v>17</v>
      </c>
    </row>
    <row r="20" spans="1:7" x14ac:dyDescent="0.45">
      <c r="A20" s="7"/>
    </row>
    <row r="21" spans="1:7" x14ac:dyDescent="0.45">
      <c r="A21" s="4" t="s">
        <v>18</v>
      </c>
    </row>
    <row r="22" spans="1:7" x14ac:dyDescent="0.45">
      <c r="A22" s="17" t="s">
        <v>36</v>
      </c>
      <c r="C22" s="37">
        <v>1572515176.8971012</v>
      </c>
      <c r="E22" s="37">
        <v>634896189.71967542</v>
      </c>
      <c r="G22" s="37">
        <f t="shared" ref="G22:G25" si="1">C22-E22</f>
        <v>937618987.17742574</v>
      </c>
    </row>
    <row r="23" spans="1:7" x14ac:dyDescent="0.45">
      <c r="A23" s="17" t="s">
        <v>46</v>
      </c>
      <c r="C23" s="37">
        <v>46498081.759999983</v>
      </c>
      <c r="E23" s="37">
        <v>18190818.739999998</v>
      </c>
      <c r="G23" s="37">
        <f t="shared" si="1"/>
        <v>28307263.019999985</v>
      </c>
    </row>
    <row r="24" spans="1:7" x14ac:dyDescent="0.45">
      <c r="A24" s="17" t="s">
        <v>47</v>
      </c>
      <c r="C24" s="37">
        <v>48579213.919999987</v>
      </c>
      <c r="E24" s="37">
        <v>24454418.279999997</v>
      </c>
      <c r="G24" s="37">
        <f t="shared" si="1"/>
        <v>24124795.639999989</v>
      </c>
    </row>
    <row r="25" spans="1:7" x14ac:dyDescent="0.45">
      <c r="A25" s="17" t="s">
        <v>116</v>
      </c>
      <c r="C25" s="37">
        <v>26135766.32</v>
      </c>
      <c r="E25" s="37">
        <v>20387357.18</v>
      </c>
      <c r="G25" s="37">
        <f t="shared" si="1"/>
        <v>5748409.1400000006</v>
      </c>
    </row>
    <row r="26" spans="1:7" x14ac:dyDescent="0.45">
      <c r="A26" s="17" t="s">
        <v>81</v>
      </c>
    </row>
    <row r="27" spans="1:7" x14ac:dyDescent="0.45">
      <c r="A27" s="17" t="s">
        <v>136</v>
      </c>
    </row>
    <row r="28" spans="1:7" x14ac:dyDescent="0.45">
      <c r="A28" s="17" t="s">
        <v>105</v>
      </c>
      <c r="C28" s="37">
        <v>0</v>
      </c>
      <c r="E28" s="37">
        <v>0</v>
      </c>
      <c r="G28" s="37">
        <f t="shared" ref="G28:G29" si="2">C28-E28</f>
        <v>0</v>
      </c>
    </row>
    <row r="29" spans="1:7" x14ac:dyDescent="0.45">
      <c r="A29" s="17" t="s">
        <v>48</v>
      </c>
      <c r="C29" s="37">
        <v>45468.55</v>
      </c>
      <c r="E29" s="37">
        <v>24696.979999999701</v>
      </c>
      <c r="G29" s="37">
        <f t="shared" si="2"/>
        <v>20771.570000000302</v>
      </c>
    </row>
    <row r="30" spans="1:7" x14ac:dyDescent="0.45">
      <c r="A30" s="7" t="s">
        <v>19</v>
      </c>
    </row>
    <row r="31" spans="1:7" x14ac:dyDescent="0.45">
      <c r="A31" s="7"/>
    </row>
    <row r="32" spans="1:7" x14ac:dyDescent="0.45">
      <c r="A32" s="17" t="s">
        <v>135</v>
      </c>
    </row>
    <row r="33" spans="1:7" x14ac:dyDescent="0.45">
      <c r="A33" s="17" t="s">
        <v>121</v>
      </c>
      <c r="C33" s="37">
        <v>153539743.92399999</v>
      </c>
      <c r="E33" s="37">
        <v>148706320</v>
      </c>
      <c r="G33" s="37">
        <f>C33-E33</f>
        <v>4833423.923999995</v>
      </c>
    </row>
    <row r="34" spans="1:7" x14ac:dyDescent="0.45">
      <c r="A34" s="7" t="s">
        <v>117</v>
      </c>
    </row>
    <row r="35" spans="1:7" x14ac:dyDescent="0.45">
      <c r="A35" s="17" t="s">
        <v>122</v>
      </c>
      <c r="C35" s="37">
        <v>-26662912.128424048</v>
      </c>
      <c r="E35" s="37">
        <v>-5920422.8380565709</v>
      </c>
      <c r="G35" s="37">
        <f>C35-E35</f>
        <v>-20742489.290367477</v>
      </c>
    </row>
    <row r="36" spans="1:7" x14ac:dyDescent="0.45">
      <c r="A36" s="7" t="s">
        <v>118</v>
      </c>
    </row>
    <row r="37" spans="1:7" x14ac:dyDescent="0.45">
      <c r="A37" s="7"/>
    </row>
    <row r="38" spans="1:7" ht="23.25" x14ac:dyDescent="0.5">
      <c r="A38" s="84" t="s">
        <v>52</v>
      </c>
    </row>
    <row r="39" spans="1:7" ht="23.25" x14ac:dyDescent="0.5">
      <c r="A39" s="1" t="s">
        <v>76</v>
      </c>
    </row>
    <row r="40" spans="1:7" x14ac:dyDescent="0.45">
      <c r="A40" s="7"/>
    </row>
    <row r="41" spans="1:7" ht="21.75" customHeight="1" x14ac:dyDescent="0.45">
      <c r="A41" s="7"/>
    </row>
    <row r="42" spans="1:7" ht="21.75" customHeight="1" x14ac:dyDescent="0.45">
      <c r="A42" s="7"/>
    </row>
    <row r="43" spans="1:7" x14ac:dyDescent="0.45">
      <c r="A43" s="7"/>
    </row>
    <row r="44" spans="1:7" x14ac:dyDescent="0.45">
      <c r="A44" s="7"/>
    </row>
    <row r="45" spans="1:7" x14ac:dyDescent="0.45">
      <c r="A45" s="7"/>
    </row>
    <row r="46" spans="1:7" x14ac:dyDescent="0.45">
      <c r="A46" s="7" t="s">
        <v>94</v>
      </c>
    </row>
    <row r="47" spans="1:7" x14ac:dyDescent="0.45">
      <c r="A47" s="7" t="s">
        <v>127</v>
      </c>
      <c r="B47" s="7"/>
      <c r="C47" s="43"/>
      <c r="E47" s="43"/>
      <c r="G47" s="43"/>
    </row>
    <row r="48" spans="1:7" x14ac:dyDescent="0.45">
      <c r="A48" s="4" t="s">
        <v>87</v>
      </c>
    </row>
    <row r="49" spans="1:7" x14ac:dyDescent="0.45">
      <c r="A49" s="30" t="s">
        <v>88</v>
      </c>
    </row>
    <row r="50" spans="1:7" x14ac:dyDescent="0.45">
      <c r="A50" s="17" t="s">
        <v>99</v>
      </c>
    </row>
    <row r="51" spans="1:7" x14ac:dyDescent="0.45">
      <c r="A51" s="52" t="s">
        <v>98</v>
      </c>
      <c r="E51" s="37">
        <v>-70002.987499998417</v>
      </c>
      <c r="G51" s="37">
        <f>C51-E51</f>
        <v>70002.987499998417</v>
      </c>
    </row>
    <row r="52" spans="1:7" x14ac:dyDescent="0.45">
      <c r="A52" s="17" t="s">
        <v>100</v>
      </c>
      <c r="C52" s="37">
        <v>-140005.99999999977</v>
      </c>
    </row>
    <row r="53" spans="1:7" x14ac:dyDescent="0.45">
      <c r="A53" s="17" t="s">
        <v>101</v>
      </c>
      <c r="E53" s="37">
        <v>14000.597499999683</v>
      </c>
      <c r="G53" s="37">
        <f t="shared" ref="G53:G54" si="3">C53-E53</f>
        <v>-14000.597499999683</v>
      </c>
    </row>
    <row r="54" spans="1:7" x14ac:dyDescent="0.45">
      <c r="C54" s="37">
        <v>28001.199999999953</v>
      </c>
      <c r="E54" s="37">
        <f>SUM(E51:E53)</f>
        <v>-56002.389999998733</v>
      </c>
      <c r="G54" s="37">
        <f t="shared" si="3"/>
        <v>84003.589999998687</v>
      </c>
    </row>
    <row r="55" spans="1:7" x14ac:dyDescent="0.45">
      <c r="A55" s="4" t="s">
        <v>89</v>
      </c>
      <c r="C55" s="37">
        <v>-112004.79999999981</v>
      </c>
    </row>
    <row r="56" spans="1:7" x14ac:dyDescent="0.45">
      <c r="A56" s="30" t="s">
        <v>134</v>
      </c>
    </row>
    <row r="57" spans="1:7" x14ac:dyDescent="0.45">
      <c r="A57" s="17" t="s">
        <v>90</v>
      </c>
    </row>
    <row r="58" spans="1:7" x14ac:dyDescent="0.45">
      <c r="A58" s="17" t="s">
        <v>102</v>
      </c>
    </row>
    <row r="59" spans="1:7" x14ac:dyDescent="0.45">
      <c r="A59" s="17" t="s">
        <v>103</v>
      </c>
      <c r="E59" s="37">
        <v>-24237000</v>
      </c>
      <c r="G59" s="37">
        <f>C59-E59</f>
        <v>24237000</v>
      </c>
    </row>
    <row r="60" spans="1:7" x14ac:dyDescent="0.45">
      <c r="A60" s="17" t="s">
        <v>100</v>
      </c>
      <c r="C60" s="37">
        <v>-48474000</v>
      </c>
    </row>
    <row r="61" spans="1:7" x14ac:dyDescent="0.45">
      <c r="A61" s="17" t="s">
        <v>101</v>
      </c>
      <c r="E61" s="37">
        <v>0</v>
      </c>
      <c r="G61" s="37">
        <f>C61-E61</f>
        <v>0</v>
      </c>
    </row>
    <row r="62" spans="1:7" x14ac:dyDescent="0.45">
      <c r="C62" s="37">
        <v>0</v>
      </c>
    </row>
    <row r="63" spans="1:7" x14ac:dyDescent="0.45">
      <c r="A63" s="7" t="s">
        <v>124</v>
      </c>
    </row>
    <row r="64" spans="1:7" x14ac:dyDescent="0.45">
      <c r="A64" s="7" t="s">
        <v>128</v>
      </c>
    </row>
    <row r="66" spans="1:1" x14ac:dyDescent="0.45">
      <c r="A66" s="7" t="s">
        <v>120</v>
      </c>
    </row>
    <row r="67" spans="1:1" x14ac:dyDescent="0.45">
      <c r="A67" s="52" t="s">
        <v>72</v>
      </c>
    </row>
    <row r="68" spans="1:1" x14ac:dyDescent="0.45">
      <c r="A68" s="52" t="s">
        <v>73</v>
      </c>
    </row>
    <row r="69" spans="1:1" x14ac:dyDescent="0.45">
      <c r="A69" s="10" t="s">
        <v>118</v>
      </c>
    </row>
    <row r="70" spans="1:1" x14ac:dyDescent="0.45">
      <c r="A70" s="7"/>
    </row>
    <row r="71" spans="1:1" x14ac:dyDescent="0.45">
      <c r="A71" s="7" t="s">
        <v>129</v>
      </c>
    </row>
    <row r="72" spans="1:1" x14ac:dyDescent="0.45">
      <c r="A72" s="52" t="s">
        <v>72</v>
      </c>
    </row>
    <row r="73" spans="1:1" x14ac:dyDescent="0.45">
      <c r="A73" s="52" t="s">
        <v>73</v>
      </c>
    </row>
    <row r="74" spans="1:1" x14ac:dyDescent="0.45">
      <c r="A74" s="7" t="s">
        <v>128</v>
      </c>
    </row>
    <row r="75" spans="1:1" x14ac:dyDescent="0.45">
      <c r="A75" s="7"/>
    </row>
    <row r="76" spans="1:1" x14ac:dyDescent="0.45">
      <c r="A76" s="24" t="s">
        <v>119</v>
      </c>
    </row>
    <row r="77" spans="1:1" ht="23.25" x14ac:dyDescent="0.5">
      <c r="A77" s="1"/>
    </row>
    <row r="78" spans="1:1" ht="23.25" x14ac:dyDescent="0.5">
      <c r="A78" s="1"/>
    </row>
    <row r="94" spans="1:1" x14ac:dyDescent="0.45">
      <c r="A94" s="17" t="s">
        <v>133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view="pageBreakPreview" zoomScale="85" zoomScaleNormal="100" zoomScaleSheetLayoutView="85" workbookViewId="0">
      <selection activeCell="A26" sqref="A26:XFD91"/>
    </sheetView>
  </sheetViews>
  <sheetFormatPr defaultColWidth="9.140625" defaultRowHeight="22.5" customHeight="1" x14ac:dyDescent="0.45"/>
  <cols>
    <col min="1" max="1" width="50.42578125" style="57" customWidth="1"/>
    <col min="2" max="2" width="14.85546875" style="57" customWidth="1"/>
    <col min="3" max="3" width="12.7109375" style="55" customWidth="1"/>
    <col min="4" max="4" width="1.42578125" style="34" customWidth="1"/>
    <col min="5" max="5" width="12.85546875" style="55" bestFit="1" customWidth="1"/>
    <col min="6" max="6" width="1" style="34" customWidth="1"/>
    <col min="7" max="7" width="11.5703125" style="55" customWidth="1"/>
    <col min="8" max="8" width="1.42578125" style="34" customWidth="1"/>
    <col min="9" max="9" width="12.42578125" style="55" customWidth="1"/>
    <col min="10" max="10" width="1.42578125" style="34" customWidth="1"/>
    <col min="11" max="11" width="17.5703125" style="55" customWidth="1"/>
    <col min="12" max="12" width="1.42578125" style="34" customWidth="1"/>
    <col min="13" max="13" width="16.85546875" style="55" customWidth="1"/>
    <col min="14" max="14" width="1.42578125" style="34" customWidth="1"/>
    <col min="15" max="15" width="13" style="55" customWidth="1"/>
    <col min="16" max="16" width="1.42578125" style="34" customWidth="1"/>
    <col min="17" max="17" width="12.42578125" style="55" customWidth="1"/>
    <col min="18" max="18" width="1.42578125" style="55" customWidth="1"/>
    <col min="19" max="16384" width="9.140625" style="55"/>
  </cols>
  <sheetData>
    <row r="1" spans="1:18" ht="21.75" x14ac:dyDescent="0.45">
      <c r="A1" s="228" t="s">
        <v>52</v>
      </c>
      <c r="B1" s="228"/>
      <c r="C1" s="228"/>
      <c r="D1" s="228"/>
      <c r="E1" s="228"/>
      <c r="F1" s="228"/>
      <c r="G1" s="228"/>
      <c r="H1" s="228"/>
      <c r="I1" s="228"/>
      <c r="Q1" s="25"/>
    </row>
    <row r="2" spans="1:18" ht="21.75" x14ac:dyDescent="0.45">
      <c r="A2" s="56" t="s">
        <v>77</v>
      </c>
      <c r="B2" s="56"/>
    </row>
    <row r="3" spans="1:18" ht="21.75" x14ac:dyDescent="0.45">
      <c r="A3" s="56"/>
      <c r="B3" s="56"/>
    </row>
    <row r="4" spans="1:18" ht="21.75" x14ac:dyDescent="0.45">
      <c r="C4" s="227" t="s">
        <v>75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3"/>
    </row>
    <row r="5" spans="1:18" ht="21.75" x14ac:dyDescent="0.45">
      <c r="D5" s="91"/>
      <c r="E5" s="25"/>
      <c r="F5" s="25"/>
      <c r="G5" s="25"/>
      <c r="H5" s="25"/>
      <c r="I5" s="25"/>
      <c r="J5" s="25"/>
      <c r="K5" s="25" t="s">
        <v>58</v>
      </c>
      <c r="L5" s="90"/>
      <c r="M5" s="90"/>
      <c r="N5" s="91"/>
      <c r="Q5" s="58"/>
      <c r="R5" s="58"/>
    </row>
    <row r="6" spans="1:18" ht="21.75" x14ac:dyDescent="0.45">
      <c r="E6" s="59"/>
      <c r="F6" s="25"/>
      <c r="G6" s="229" t="s">
        <v>43</v>
      </c>
      <c r="H6" s="229"/>
      <c r="I6" s="229"/>
      <c r="K6" s="98" t="s">
        <v>85</v>
      </c>
      <c r="M6" s="59"/>
      <c r="N6" s="25"/>
      <c r="P6" s="25"/>
      <c r="R6" s="59"/>
    </row>
    <row r="7" spans="1:18" ht="21.75" x14ac:dyDescent="0.45">
      <c r="C7" s="59" t="s">
        <v>0</v>
      </c>
      <c r="E7" s="59"/>
      <c r="F7" s="25"/>
      <c r="G7" s="25"/>
      <c r="H7" s="25"/>
      <c r="I7" s="25"/>
      <c r="K7" s="25" t="s">
        <v>149</v>
      </c>
      <c r="M7" s="59" t="s">
        <v>59</v>
      </c>
      <c r="N7" s="25"/>
      <c r="O7" s="59" t="s">
        <v>60</v>
      </c>
      <c r="P7" s="25"/>
      <c r="R7" s="59"/>
    </row>
    <row r="8" spans="1:18" ht="21.75" x14ac:dyDescent="0.45">
      <c r="C8" s="59" t="s">
        <v>25</v>
      </c>
      <c r="E8" s="59" t="s">
        <v>125</v>
      </c>
      <c r="F8" s="25"/>
      <c r="G8" s="59" t="s">
        <v>50</v>
      </c>
      <c r="H8" s="25"/>
      <c r="I8" s="59" t="s">
        <v>57</v>
      </c>
      <c r="J8" s="25"/>
      <c r="K8" s="25" t="s">
        <v>150</v>
      </c>
      <c r="M8" s="59" t="s">
        <v>179</v>
      </c>
      <c r="N8" s="25"/>
      <c r="O8" s="59" t="s">
        <v>63</v>
      </c>
      <c r="P8" s="25"/>
      <c r="Q8" s="59" t="s">
        <v>59</v>
      </c>
      <c r="R8" s="59"/>
    </row>
    <row r="9" spans="1:18" ht="21.75" x14ac:dyDescent="0.45">
      <c r="B9" s="92" t="s">
        <v>1</v>
      </c>
      <c r="C9" s="59" t="s">
        <v>26</v>
      </c>
      <c r="E9" s="59" t="s">
        <v>126</v>
      </c>
      <c r="F9" s="25"/>
      <c r="G9" s="59" t="s">
        <v>51</v>
      </c>
      <c r="H9" s="25"/>
      <c r="I9" s="59" t="s">
        <v>61</v>
      </c>
      <c r="J9" s="25"/>
      <c r="K9" s="25" t="s">
        <v>86</v>
      </c>
      <c r="M9" s="59" t="s">
        <v>158</v>
      </c>
      <c r="N9" s="25"/>
      <c r="O9" s="59" t="s">
        <v>64</v>
      </c>
      <c r="P9" s="25"/>
      <c r="Q9" s="59" t="s">
        <v>62</v>
      </c>
      <c r="R9" s="59"/>
    </row>
    <row r="10" spans="1:18" ht="21.75" x14ac:dyDescent="0.45">
      <c r="C10" s="220" t="s">
        <v>28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61"/>
    </row>
    <row r="11" spans="1:18" ht="21.75" x14ac:dyDescent="0.45">
      <c r="A11" s="56" t="s">
        <v>210</v>
      </c>
      <c r="B11" s="56"/>
      <c r="C11" s="34"/>
      <c r="E11" s="34"/>
      <c r="G11" s="34"/>
      <c r="I11" s="34"/>
      <c r="K11" s="34"/>
      <c r="M11" s="34"/>
      <c r="O11" s="34"/>
      <c r="Q11" s="34"/>
    </row>
    <row r="12" spans="1:18" s="64" customFormat="1" ht="21.75" x14ac:dyDescent="0.45">
      <c r="A12" s="56" t="s">
        <v>172</v>
      </c>
      <c r="B12" s="56"/>
      <c r="C12" s="62">
        <v>210000</v>
      </c>
      <c r="D12" s="62"/>
      <c r="E12" s="62">
        <v>360812</v>
      </c>
      <c r="F12" s="62"/>
      <c r="G12" s="62">
        <v>30000</v>
      </c>
      <c r="H12" s="62"/>
      <c r="I12" s="62">
        <v>1922868</v>
      </c>
      <c r="J12" s="62"/>
      <c r="K12" s="16">
        <v>-143806</v>
      </c>
      <c r="L12" s="62"/>
      <c r="M12" s="16">
        <f>SUM(C12:L12)</f>
        <v>2379874</v>
      </c>
      <c r="N12" s="62"/>
      <c r="O12" s="100">
        <v>0</v>
      </c>
      <c r="P12" s="44"/>
      <c r="Q12" s="16">
        <f>SUM(M12:O12)</f>
        <v>2379874</v>
      </c>
      <c r="R12" s="63"/>
    </row>
    <row r="13" spans="1:18" s="64" customFormat="1" ht="21.75" x14ac:dyDescent="0.45">
      <c r="A13" s="56"/>
      <c r="B13" s="56"/>
      <c r="C13" s="62"/>
      <c r="D13" s="62"/>
      <c r="E13" s="62"/>
      <c r="F13" s="62"/>
      <c r="G13" s="62"/>
      <c r="H13" s="62"/>
      <c r="I13" s="62"/>
      <c r="J13" s="62"/>
      <c r="K13" s="16"/>
      <c r="L13" s="62"/>
      <c r="M13" s="62"/>
      <c r="N13" s="62"/>
      <c r="O13" s="16"/>
      <c r="P13" s="44"/>
      <c r="Q13" s="62"/>
      <c r="R13" s="63"/>
    </row>
    <row r="14" spans="1:18" s="64" customFormat="1" ht="21.75" x14ac:dyDescent="0.45">
      <c r="A14" s="56" t="s">
        <v>132</v>
      </c>
      <c r="B14" s="56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21"/>
      <c r="N14" s="62"/>
      <c r="O14" s="21"/>
      <c r="P14" s="44"/>
      <c r="Q14" s="21"/>
      <c r="R14" s="63"/>
    </row>
    <row r="15" spans="1:18" s="64" customFormat="1" ht="21.75" x14ac:dyDescent="0.45">
      <c r="A15" s="57" t="s">
        <v>141</v>
      </c>
      <c r="B15" s="96">
        <v>12</v>
      </c>
      <c r="C15" s="101">
        <v>0</v>
      </c>
      <c r="D15" s="41"/>
      <c r="E15" s="101">
        <v>0</v>
      </c>
      <c r="F15" s="41"/>
      <c r="G15" s="101">
        <v>0</v>
      </c>
      <c r="H15" s="62"/>
      <c r="I15" s="50">
        <v>-168000</v>
      </c>
      <c r="J15" s="16"/>
      <c r="K15" s="101">
        <v>0</v>
      </c>
      <c r="L15" s="62"/>
      <c r="M15" s="50">
        <f>SUM(I15:K15)</f>
        <v>-168000</v>
      </c>
      <c r="N15" s="62"/>
      <c r="O15" s="101">
        <v>0</v>
      </c>
      <c r="P15" s="44"/>
      <c r="Q15" s="50">
        <f>SUM(M15:O15)</f>
        <v>-168000</v>
      </c>
      <c r="R15" s="63"/>
    </row>
    <row r="16" spans="1:18" s="64" customFormat="1" ht="21.75" x14ac:dyDescent="0.45">
      <c r="A16" s="56" t="s">
        <v>142</v>
      </c>
      <c r="B16" s="56"/>
      <c r="C16" s="102">
        <v>0</v>
      </c>
      <c r="D16" s="62"/>
      <c r="E16" s="102">
        <v>0</v>
      </c>
      <c r="F16" s="62"/>
      <c r="G16" s="102">
        <v>0</v>
      </c>
      <c r="H16" s="62"/>
      <c r="I16" s="28">
        <f>SUM(I15)</f>
        <v>-168000</v>
      </c>
      <c r="J16" s="16"/>
      <c r="K16" s="102">
        <v>0</v>
      </c>
      <c r="L16" s="62"/>
      <c r="M16" s="28">
        <f>SUM(M15)</f>
        <v>-168000</v>
      </c>
      <c r="N16" s="62"/>
      <c r="O16" s="102">
        <v>0</v>
      </c>
      <c r="P16" s="62"/>
      <c r="Q16" s="15">
        <f>SUM(M16:O16)</f>
        <v>-168000</v>
      </c>
      <c r="R16" s="63"/>
    </row>
    <row r="17" spans="1:18" s="64" customFormat="1" ht="21.75" x14ac:dyDescent="0.45">
      <c r="A17" s="56"/>
      <c r="B17" s="56"/>
      <c r="C17" s="16"/>
      <c r="D17" s="62"/>
      <c r="E17" s="16"/>
      <c r="F17" s="62"/>
      <c r="G17" s="16"/>
      <c r="H17" s="62"/>
      <c r="I17" s="16"/>
      <c r="J17" s="16"/>
      <c r="K17" s="16"/>
      <c r="L17" s="62"/>
      <c r="M17" s="16"/>
      <c r="N17" s="62"/>
      <c r="O17" s="16"/>
      <c r="P17" s="62"/>
      <c r="Q17" s="16"/>
      <c r="R17" s="63"/>
    </row>
    <row r="18" spans="1:18" s="64" customFormat="1" ht="21.75" x14ac:dyDescent="0.45">
      <c r="A18" s="56" t="s">
        <v>92</v>
      </c>
      <c r="B18" s="56"/>
      <c r="C18" s="62"/>
      <c r="D18" s="62"/>
      <c r="E18" s="62"/>
      <c r="F18" s="62"/>
      <c r="G18" s="62"/>
      <c r="H18" s="62"/>
      <c r="I18" s="62"/>
      <c r="J18" s="62"/>
      <c r="K18" s="41"/>
      <c r="L18" s="62"/>
      <c r="M18" s="62"/>
      <c r="N18" s="62"/>
      <c r="O18" s="62"/>
      <c r="P18" s="62"/>
      <c r="Q18" s="62"/>
      <c r="R18" s="63"/>
    </row>
    <row r="19" spans="1:18" s="64" customFormat="1" ht="21.75" x14ac:dyDescent="0.45">
      <c r="A19" s="67" t="s">
        <v>173</v>
      </c>
      <c r="B19" s="96"/>
      <c r="C19" s="101">
        <v>0</v>
      </c>
      <c r="D19" s="41"/>
      <c r="E19" s="101">
        <v>0</v>
      </c>
      <c r="F19" s="41"/>
      <c r="G19" s="101">
        <v>0</v>
      </c>
      <c r="H19" s="44"/>
      <c r="I19" s="21">
        <f>'PL7-8 (9 months)'!F30</f>
        <v>-233313</v>
      </c>
      <c r="J19" s="21"/>
      <c r="K19" s="101">
        <v>0</v>
      </c>
      <c r="L19" s="21"/>
      <c r="M19" s="21">
        <f>SUM(I19:K19)</f>
        <v>-233313</v>
      </c>
      <c r="N19" s="21"/>
      <c r="O19" s="101">
        <v>0</v>
      </c>
      <c r="P19" s="21"/>
      <c r="Q19" s="21">
        <f>SUM(M19:O19)</f>
        <v>-233313</v>
      </c>
      <c r="R19" s="63"/>
    </row>
    <row r="20" spans="1:18" s="64" customFormat="1" ht="21.75" x14ac:dyDescent="0.45">
      <c r="A20" s="57" t="s">
        <v>91</v>
      </c>
      <c r="B20" s="96"/>
      <c r="C20" s="101">
        <v>0</v>
      </c>
      <c r="D20" s="41"/>
      <c r="E20" s="101">
        <v>0</v>
      </c>
      <c r="F20" s="41"/>
      <c r="G20" s="101">
        <v>0</v>
      </c>
      <c r="H20" s="62"/>
      <c r="I20" s="50">
        <f>'PL7-8 (9 months)'!F58</f>
        <v>-7780</v>
      </c>
      <c r="J20" s="16"/>
      <c r="K20" s="50">
        <f>'PL7-8 (9 months)'!F43</f>
        <v>-14219</v>
      </c>
      <c r="L20" s="16"/>
      <c r="M20" s="50">
        <f>SUM(I20:K20)</f>
        <v>-21999</v>
      </c>
      <c r="N20" s="16"/>
      <c r="O20" s="101">
        <v>0</v>
      </c>
      <c r="P20" s="16"/>
      <c r="Q20" s="21">
        <f>SUM(M20:O20)</f>
        <v>-21999</v>
      </c>
      <c r="R20" s="63"/>
    </row>
    <row r="21" spans="1:18" ht="21.75" x14ac:dyDescent="0.45">
      <c r="A21" s="56" t="s">
        <v>93</v>
      </c>
      <c r="C21" s="102">
        <f>SUM(C19:C20)</f>
        <v>0</v>
      </c>
      <c r="D21" s="62">
        <v>80402</v>
      </c>
      <c r="E21" s="102">
        <f>SUM(E19:E20)</f>
        <v>0</v>
      </c>
      <c r="F21" s="62"/>
      <c r="G21" s="102">
        <f>SUM(G19:G20)</f>
        <v>0</v>
      </c>
      <c r="H21" s="62"/>
      <c r="I21" s="15">
        <f>SUM(I19:I20)</f>
        <v>-241093</v>
      </c>
      <c r="J21" s="13"/>
      <c r="K21" s="15">
        <f>SUM(K19:K20)</f>
        <v>-14219</v>
      </c>
      <c r="L21" s="13"/>
      <c r="M21" s="15">
        <f>SUM(M19:M20)</f>
        <v>-255312</v>
      </c>
      <c r="N21" s="12"/>
      <c r="O21" s="102">
        <f>SUM(O19:O20)</f>
        <v>0</v>
      </c>
      <c r="P21" s="12"/>
      <c r="Q21" s="15">
        <f>SUM(Q19:Q20)</f>
        <v>-255312</v>
      </c>
      <c r="R21" s="63"/>
    </row>
    <row r="22" spans="1:18" s="34" customFormat="1" ht="21.75" x14ac:dyDescent="0.45">
      <c r="A22" s="69"/>
      <c r="B22" s="69"/>
      <c r="C22" s="16"/>
      <c r="D22" s="62">
        <v>90261</v>
      </c>
      <c r="E22" s="16"/>
      <c r="F22" s="62"/>
      <c r="G22" s="16"/>
      <c r="H22" s="62"/>
      <c r="I22" s="16"/>
      <c r="J22" s="13"/>
      <c r="K22" s="16"/>
      <c r="L22" s="13"/>
      <c r="M22" s="16"/>
      <c r="N22" s="12"/>
      <c r="O22" s="16"/>
      <c r="P22" s="12"/>
      <c r="Q22" s="16"/>
      <c r="R22" s="62"/>
    </row>
    <row r="23" spans="1:18" thickBot="1" x14ac:dyDescent="0.5">
      <c r="A23" s="56" t="s">
        <v>209</v>
      </c>
      <c r="B23" s="56"/>
      <c r="C23" s="65">
        <f>C12+C16+C21</f>
        <v>210000</v>
      </c>
      <c r="D23" s="41"/>
      <c r="E23" s="65">
        <f>E12+E16+E21</f>
        <v>360812</v>
      </c>
      <c r="F23" s="41"/>
      <c r="G23" s="65">
        <f>G12+G16+G21</f>
        <v>30000</v>
      </c>
      <c r="H23" s="44"/>
      <c r="I23" s="65">
        <f>I12+I16+I21</f>
        <v>1513775</v>
      </c>
      <c r="J23" s="44"/>
      <c r="K23" s="65">
        <f>K12+K16+K21</f>
        <v>-158025</v>
      </c>
      <c r="L23" s="44"/>
      <c r="M23" s="65">
        <f>M12+M16+M21</f>
        <v>1956562</v>
      </c>
      <c r="N23" s="44"/>
      <c r="O23" s="103">
        <f>SUM(O21,O16,O12)</f>
        <v>0</v>
      </c>
      <c r="P23" s="44"/>
      <c r="Q23" s="65">
        <f>Q12+Q16+Q21</f>
        <v>1956562</v>
      </c>
      <c r="R23" s="70"/>
    </row>
    <row r="24" spans="1:18" thickTop="1" x14ac:dyDescent="0.45">
      <c r="A24" s="56"/>
      <c r="B24" s="56"/>
      <c r="C24" s="62"/>
      <c r="D24" s="44"/>
      <c r="E24" s="62"/>
      <c r="F24" s="44"/>
      <c r="G24" s="62"/>
      <c r="H24" s="44"/>
      <c r="I24" s="62"/>
      <c r="J24" s="44"/>
      <c r="K24" s="62"/>
      <c r="L24" s="44"/>
      <c r="M24" s="62"/>
      <c r="N24" s="44"/>
      <c r="O24" s="62"/>
      <c r="P24" s="44"/>
      <c r="Q24" s="62"/>
      <c r="R24" s="70"/>
    </row>
    <row r="25" spans="1:18" ht="21.75" x14ac:dyDescent="0.45">
      <c r="I25" s="71"/>
      <c r="P25" s="55"/>
      <c r="Q25" s="66"/>
    </row>
    <row r="40" spans="9:9" ht="22.5" customHeight="1" x14ac:dyDescent="0.45">
      <c r="I40" s="55" t="s">
        <v>44</v>
      </c>
    </row>
  </sheetData>
  <mergeCells count="4">
    <mergeCell ref="A1:I1"/>
    <mergeCell ref="C4:Q4"/>
    <mergeCell ref="G6:I6"/>
    <mergeCell ref="C10:Q10"/>
  </mergeCells>
  <pageMargins left="0.7" right="0.53" top="0.48" bottom="0.5" header="0.5" footer="0.35"/>
  <pageSetup paperSize="9" scale="82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102"/>
  <sheetViews>
    <sheetView view="pageBreakPreview" zoomScale="85" zoomScaleNormal="70" zoomScaleSheetLayoutView="85" workbookViewId="0">
      <selection activeCell="I30" sqref="I30"/>
    </sheetView>
  </sheetViews>
  <sheetFormatPr defaultColWidth="9.140625" defaultRowHeight="22.5" customHeight="1" x14ac:dyDescent="0.45"/>
  <cols>
    <col min="1" max="1" width="41.85546875" style="57" customWidth="1"/>
    <col min="2" max="2" width="6.42578125" style="57" customWidth="1"/>
    <col min="3" max="3" width="12.5703125" style="55" customWidth="1"/>
    <col min="4" max="4" width="1.42578125" style="34" customWidth="1"/>
    <col min="5" max="5" width="12.85546875" style="55" bestFit="1" customWidth="1"/>
    <col min="6" max="6" width="1" style="34" customWidth="1"/>
    <col min="7" max="7" width="12.140625" style="55" customWidth="1"/>
    <col min="8" max="8" width="1.42578125" style="34" customWidth="1"/>
    <col min="9" max="9" width="12.5703125" style="55" customWidth="1"/>
    <col min="10" max="10" width="1.42578125" style="34" customWidth="1"/>
    <col min="11" max="11" width="17.140625" style="55" customWidth="1"/>
    <col min="12" max="12" width="1.42578125" style="34" customWidth="1"/>
    <col min="13" max="13" width="14.5703125" style="55" customWidth="1"/>
    <col min="14" max="14" width="1.42578125" style="34" customWidth="1"/>
    <col min="15" max="15" width="13.140625" style="55" customWidth="1"/>
    <col min="16" max="16" width="1.42578125" style="34" customWidth="1"/>
    <col min="17" max="17" width="13.7109375" style="55" customWidth="1"/>
    <col min="18" max="18" width="1.42578125" style="55" customWidth="1"/>
    <col min="19" max="19" width="14.140625" style="55" bestFit="1" customWidth="1"/>
    <col min="20" max="16384" width="9.140625" style="55"/>
  </cols>
  <sheetData>
    <row r="1" spans="1:19" ht="21.75" x14ac:dyDescent="0.45">
      <c r="A1" s="228" t="s">
        <v>52</v>
      </c>
      <c r="B1" s="228"/>
      <c r="C1" s="228"/>
      <c r="D1" s="228"/>
      <c r="E1" s="228"/>
      <c r="F1" s="228"/>
      <c r="G1" s="228"/>
      <c r="H1" s="228"/>
      <c r="I1" s="228"/>
      <c r="Q1" s="25"/>
    </row>
    <row r="2" spans="1:19" ht="21.75" x14ac:dyDescent="0.45">
      <c r="A2" s="56" t="s">
        <v>77</v>
      </c>
      <c r="B2" s="56"/>
    </row>
    <row r="3" spans="1:19" ht="21.75" x14ac:dyDescent="0.45">
      <c r="A3" s="56"/>
      <c r="B3" s="56"/>
    </row>
    <row r="4" spans="1:19" ht="21.75" x14ac:dyDescent="0.45">
      <c r="C4" s="227" t="s">
        <v>75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3"/>
    </row>
    <row r="5" spans="1:19" ht="21.75" x14ac:dyDescent="0.45">
      <c r="D5" s="109"/>
      <c r="E5" s="25"/>
      <c r="F5" s="25"/>
      <c r="G5" s="25"/>
      <c r="H5" s="25"/>
      <c r="I5" s="25"/>
      <c r="J5" s="25"/>
      <c r="K5" s="25" t="s">
        <v>58</v>
      </c>
      <c r="L5" s="110"/>
      <c r="M5" s="110"/>
      <c r="N5" s="109"/>
      <c r="Q5" s="58"/>
      <c r="R5" s="58"/>
      <c r="S5" s="58"/>
    </row>
    <row r="6" spans="1:19" ht="21.75" x14ac:dyDescent="0.45">
      <c r="E6" s="59"/>
      <c r="F6" s="25"/>
      <c r="G6" s="229" t="s">
        <v>43</v>
      </c>
      <c r="H6" s="229"/>
      <c r="I6" s="229"/>
      <c r="K6" s="111" t="s">
        <v>85</v>
      </c>
      <c r="M6" s="59"/>
      <c r="N6" s="25"/>
      <c r="P6" s="25"/>
      <c r="R6" s="59"/>
      <c r="S6" s="59"/>
    </row>
    <row r="7" spans="1:19" ht="21.75" x14ac:dyDescent="0.45">
      <c r="C7" s="59" t="s">
        <v>0</v>
      </c>
      <c r="E7" s="59"/>
      <c r="F7" s="25"/>
      <c r="G7" s="25"/>
      <c r="H7" s="25"/>
      <c r="I7" s="25"/>
      <c r="K7" s="25" t="s">
        <v>149</v>
      </c>
      <c r="M7" s="59" t="s">
        <v>59</v>
      </c>
      <c r="N7" s="25"/>
      <c r="O7" s="59" t="s">
        <v>60</v>
      </c>
      <c r="P7" s="25"/>
      <c r="R7" s="59"/>
      <c r="S7" s="59"/>
    </row>
    <row r="8" spans="1:19" ht="21.75" x14ac:dyDescent="0.45">
      <c r="C8" s="59" t="s">
        <v>25</v>
      </c>
      <c r="E8" s="59" t="s">
        <v>125</v>
      </c>
      <c r="F8" s="25"/>
      <c r="G8" s="59" t="s">
        <v>50</v>
      </c>
      <c r="H8" s="25"/>
      <c r="I8" s="59" t="s">
        <v>57</v>
      </c>
      <c r="J8" s="25"/>
      <c r="K8" s="25" t="s">
        <v>150</v>
      </c>
      <c r="M8" s="59" t="s">
        <v>179</v>
      </c>
      <c r="N8" s="25"/>
      <c r="O8" s="59" t="s">
        <v>63</v>
      </c>
      <c r="P8" s="25"/>
      <c r="Q8" s="59" t="s">
        <v>59</v>
      </c>
      <c r="R8" s="59"/>
      <c r="S8" s="59"/>
    </row>
    <row r="9" spans="1:19" ht="21.75" x14ac:dyDescent="0.45">
      <c r="B9" s="112"/>
      <c r="C9" s="59" t="s">
        <v>26</v>
      </c>
      <c r="E9" s="59" t="s">
        <v>126</v>
      </c>
      <c r="F9" s="25"/>
      <c r="G9" s="59" t="s">
        <v>51</v>
      </c>
      <c r="H9" s="25"/>
      <c r="I9" s="59" t="s">
        <v>61</v>
      </c>
      <c r="J9" s="25"/>
      <c r="K9" s="25" t="s">
        <v>86</v>
      </c>
      <c r="M9" s="59" t="s">
        <v>158</v>
      </c>
      <c r="N9" s="25"/>
      <c r="O9" s="59" t="s">
        <v>64</v>
      </c>
      <c r="P9" s="25"/>
      <c r="Q9" s="59" t="s">
        <v>62</v>
      </c>
      <c r="R9" s="59"/>
      <c r="S9" s="59"/>
    </row>
    <row r="10" spans="1:19" ht="21.75" x14ac:dyDescent="0.45">
      <c r="C10" s="220" t="s">
        <v>28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61"/>
      <c r="S10" s="59"/>
    </row>
    <row r="11" spans="1:19" ht="21.75" x14ac:dyDescent="0.45">
      <c r="A11" s="56" t="s">
        <v>215</v>
      </c>
      <c r="B11" s="56"/>
      <c r="C11" s="34"/>
      <c r="E11" s="34"/>
      <c r="G11" s="34"/>
      <c r="I11" s="34"/>
      <c r="K11" s="34"/>
      <c r="M11" s="34"/>
      <c r="O11" s="34"/>
      <c r="Q11" s="34"/>
    </row>
    <row r="12" spans="1:19" s="64" customFormat="1" ht="21.75" x14ac:dyDescent="0.45">
      <c r="A12" s="56" t="s">
        <v>185</v>
      </c>
      <c r="B12" s="56"/>
      <c r="C12" s="62">
        <v>210000</v>
      </c>
      <c r="D12" s="62"/>
      <c r="E12" s="62">
        <v>360812</v>
      </c>
      <c r="F12" s="62"/>
      <c r="G12" s="62">
        <v>30000</v>
      </c>
      <c r="H12" s="62"/>
      <c r="I12" s="62">
        <v>1280028</v>
      </c>
      <c r="J12" s="62"/>
      <c r="K12" s="16">
        <v>-158671</v>
      </c>
      <c r="L12" s="62"/>
      <c r="M12" s="16">
        <f>SUM(C12:K12)</f>
        <v>1722169</v>
      </c>
      <c r="N12" s="62"/>
      <c r="O12" s="100">
        <v>0</v>
      </c>
      <c r="P12" s="62"/>
      <c r="Q12" s="16">
        <f>SUM(M12:O12)</f>
        <v>1722169</v>
      </c>
      <c r="R12" s="63"/>
    </row>
    <row r="13" spans="1:19" s="64" customFormat="1" ht="21.75" x14ac:dyDescent="0.45">
      <c r="A13" s="56"/>
      <c r="B13" s="56"/>
      <c r="C13" s="62"/>
      <c r="D13" s="62"/>
      <c r="E13" s="62"/>
      <c r="F13" s="62"/>
      <c r="G13" s="62"/>
      <c r="H13" s="62"/>
      <c r="I13" s="62"/>
      <c r="J13" s="62"/>
      <c r="K13" s="16"/>
      <c r="L13" s="62"/>
      <c r="M13" s="62"/>
      <c r="N13" s="62"/>
      <c r="O13" s="16"/>
      <c r="P13" s="44"/>
      <c r="Q13" s="62"/>
      <c r="R13" s="63"/>
    </row>
    <row r="14" spans="1:19" s="64" customFormat="1" ht="21.75" x14ac:dyDescent="0.45">
      <c r="A14" s="56" t="s">
        <v>92</v>
      </c>
      <c r="B14" s="56"/>
      <c r="C14" s="62"/>
      <c r="D14" s="62"/>
      <c r="E14" s="62"/>
      <c r="F14" s="62"/>
      <c r="G14" s="62"/>
      <c r="H14" s="62"/>
      <c r="I14" s="62"/>
      <c r="J14" s="62"/>
      <c r="K14" s="41"/>
      <c r="L14" s="62"/>
      <c r="M14" s="62"/>
      <c r="N14" s="62"/>
      <c r="O14" s="62"/>
      <c r="P14" s="62"/>
      <c r="Q14" s="62"/>
      <c r="R14" s="63"/>
    </row>
    <row r="15" spans="1:19" s="64" customFormat="1" ht="21.75" x14ac:dyDescent="0.45">
      <c r="A15" s="67" t="s">
        <v>173</v>
      </c>
      <c r="B15" s="112"/>
      <c r="C15" s="101">
        <v>0</v>
      </c>
      <c r="D15" s="41"/>
      <c r="E15" s="101">
        <v>0</v>
      </c>
      <c r="F15" s="41"/>
      <c r="G15" s="97">
        <v>0</v>
      </c>
      <c r="H15" s="44"/>
      <c r="I15" s="104">
        <f>'PL7-8 (9 months)'!D63</f>
        <v>-225946</v>
      </c>
      <c r="J15" s="105"/>
      <c r="K15" s="104">
        <v>0</v>
      </c>
      <c r="L15" s="105"/>
      <c r="M15" s="104">
        <f>SUM(C15:K15)</f>
        <v>-225946</v>
      </c>
      <c r="N15" s="21"/>
      <c r="O15" s="101">
        <v>0</v>
      </c>
      <c r="P15" s="21"/>
      <c r="Q15" s="219">
        <f t="shared" ref="Q15:Q19" si="0">SUM(M15:O15)</f>
        <v>-225946</v>
      </c>
      <c r="R15" s="63"/>
    </row>
    <row r="16" spans="1:19" s="64" customFormat="1" ht="21.75" x14ac:dyDescent="0.45">
      <c r="A16" s="57" t="s">
        <v>91</v>
      </c>
      <c r="B16" s="112"/>
      <c r="C16" s="101">
        <v>0</v>
      </c>
      <c r="D16" s="41"/>
      <c r="E16" s="101">
        <v>0</v>
      </c>
      <c r="F16" s="41"/>
      <c r="G16" s="101">
        <v>0</v>
      </c>
      <c r="H16" s="62"/>
      <c r="I16" s="104">
        <f>'PL7-8 (9 months)'!D58</f>
        <v>-660</v>
      </c>
      <c r="J16" s="106"/>
      <c r="K16" s="104">
        <f>'PL7-8 (9 months)'!D47</f>
        <v>-6399</v>
      </c>
      <c r="L16" s="106"/>
      <c r="M16" s="104">
        <f>SUM(C16:L16)</f>
        <v>-7059</v>
      </c>
      <c r="N16" s="16"/>
      <c r="O16" s="101">
        <v>0</v>
      </c>
      <c r="P16" s="16"/>
      <c r="Q16" s="219">
        <f t="shared" si="0"/>
        <v>-7059</v>
      </c>
      <c r="R16" s="63"/>
      <c r="S16" s="68"/>
    </row>
    <row r="17" spans="1:19" ht="21.75" x14ac:dyDescent="0.45">
      <c r="A17" s="56" t="s">
        <v>93</v>
      </c>
      <c r="C17" s="102">
        <f>SUM(C15:C16)</f>
        <v>0</v>
      </c>
      <c r="D17" s="62">
        <v>80402</v>
      </c>
      <c r="E17" s="102">
        <f>SUM(E15:E16)</f>
        <v>0</v>
      </c>
      <c r="F17" s="62"/>
      <c r="G17" s="102">
        <f>SUM(G15:G16)</f>
        <v>0</v>
      </c>
      <c r="H17" s="62"/>
      <c r="I17" s="107">
        <f>SUM(I15:I16)</f>
        <v>-226606</v>
      </c>
      <c r="J17" s="108"/>
      <c r="K17" s="107">
        <f>SUM(K15:K16)</f>
        <v>-6399</v>
      </c>
      <c r="L17" s="108"/>
      <c r="M17" s="107">
        <f>SUM(M15:M16)</f>
        <v>-233005</v>
      </c>
      <c r="N17" s="12"/>
      <c r="O17" s="102">
        <f>SUM(O15:O16)</f>
        <v>0</v>
      </c>
      <c r="P17" s="12"/>
      <c r="Q17" s="15">
        <f t="shared" si="0"/>
        <v>-233005</v>
      </c>
      <c r="R17" s="63"/>
    </row>
    <row r="18" spans="1:19" s="34" customFormat="1" ht="21.75" x14ac:dyDescent="0.45">
      <c r="A18" s="69"/>
      <c r="B18" s="69"/>
      <c r="C18" s="16"/>
      <c r="D18" s="62">
        <v>90261</v>
      </c>
      <c r="E18" s="16"/>
      <c r="F18" s="62"/>
      <c r="G18" s="16"/>
      <c r="H18" s="62"/>
      <c r="I18" s="16"/>
      <c r="J18" s="13"/>
      <c r="K18" s="16"/>
      <c r="L18" s="13"/>
      <c r="M18" s="16"/>
      <c r="N18" s="12"/>
      <c r="O18" s="16"/>
      <c r="P18" s="12"/>
      <c r="Q18" s="16"/>
      <c r="R18" s="62"/>
    </row>
    <row r="19" spans="1:19" thickBot="1" x14ac:dyDescent="0.5">
      <c r="A19" s="56" t="s">
        <v>216</v>
      </c>
      <c r="B19" s="56"/>
      <c r="C19" s="65">
        <f>C12+C17</f>
        <v>210000</v>
      </c>
      <c r="D19" s="41"/>
      <c r="E19" s="65">
        <f>E12+E17</f>
        <v>360812</v>
      </c>
      <c r="F19" s="41"/>
      <c r="G19" s="65">
        <f>G12+G17</f>
        <v>30000</v>
      </c>
      <c r="H19" s="44"/>
      <c r="I19" s="65">
        <f>I12+I17</f>
        <v>1053422</v>
      </c>
      <c r="J19" s="44"/>
      <c r="K19" s="65">
        <f>K12+K17</f>
        <v>-165070</v>
      </c>
      <c r="L19" s="44"/>
      <c r="M19" s="65">
        <f>M12+M17</f>
        <v>1489164</v>
      </c>
      <c r="N19" s="44"/>
      <c r="O19" s="103">
        <f>SUM(O17,O12)</f>
        <v>0</v>
      </c>
      <c r="P19" s="44"/>
      <c r="Q19" s="65">
        <f t="shared" si="0"/>
        <v>1489164</v>
      </c>
      <c r="R19" s="70"/>
      <c r="S19" s="71">
        <f>Q19-'BS-3-4'!D71</f>
        <v>0</v>
      </c>
    </row>
    <row r="20" spans="1:19" thickTop="1" x14ac:dyDescent="0.45">
      <c r="A20" s="56"/>
      <c r="B20" s="56"/>
      <c r="C20" s="62"/>
      <c r="D20" s="44"/>
      <c r="E20" s="62"/>
      <c r="F20" s="44"/>
      <c r="G20" s="62"/>
      <c r="H20" s="44"/>
      <c r="I20" s="62"/>
      <c r="J20" s="44"/>
      <c r="K20" s="62"/>
      <c r="L20" s="44"/>
      <c r="M20" s="62"/>
      <c r="N20" s="44"/>
      <c r="O20" s="62"/>
      <c r="P20" s="44"/>
      <c r="Q20" s="62"/>
      <c r="R20" s="70"/>
    </row>
    <row r="21" spans="1:19" ht="21.75" x14ac:dyDescent="0.45">
      <c r="I21" s="71"/>
      <c r="P21" s="55"/>
      <c r="Q21" s="66"/>
    </row>
    <row r="22" spans="1:19" ht="21.75" x14ac:dyDescent="0.45">
      <c r="P22" s="55"/>
    </row>
    <row r="23" spans="1:19" ht="21.75" x14ac:dyDescent="0.45"/>
    <row r="24" spans="1:19" ht="21.75" x14ac:dyDescent="0.45">
      <c r="H24" s="34">
        <v>130177</v>
      </c>
      <c r="J24" s="37"/>
      <c r="K24" s="72"/>
      <c r="L24" s="37"/>
      <c r="M24" s="72"/>
    </row>
    <row r="25" spans="1:19" ht="7.5" customHeight="1" x14ac:dyDescent="0.45">
      <c r="I25" s="72"/>
      <c r="J25" s="37"/>
      <c r="K25" s="72"/>
      <c r="L25" s="37"/>
      <c r="M25" s="72"/>
    </row>
    <row r="26" spans="1:19" ht="20.100000000000001" customHeight="1" x14ac:dyDescent="0.45">
      <c r="H26" s="34">
        <v>129398</v>
      </c>
      <c r="I26" s="72"/>
      <c r="J26" s="37"/>
      <c r="K26" s="72"/>
      <c r="L26" s="37"/>
      <c r="M26" s="72"/>
    </row>
    <row r="27" spans="1:19" ht="20.100000000000001" customHeight="1" x14ac:dyDescent="0.45">
      <c r="H27" s="34">
        <v>6710</v>
      </c>
      <c r="J27" s="37"/>
      <c r="K27" s="72"/>
      <c r="L27" s="37"/>
      <c r="M27" s="72"/>
    </row>
    <row r="28" spans="1:19" ht="20.100000000000001" customHeight="1" x14ac:dyDescent="0.45"/>
    <row r="29" spans="1:19" s="57" customFormat="1" ht="21.6" customHeight="1" x14ac:dyDescent="0.45">
      <c r="C29" s="55"/>
      <c r="D29" s="34"/>
      <c r="E29" s="55"/>
      <c r="F29" s="34"/>
      <c r="G29" s="55"/>
      <c r="H29" s="34"/>
      <c r="I29" s="55"/>
      <c r="J29" s="34"/>
      <c r="K29" s="72"/>
      <c r="L29" s="34"/>
      <c r="M29" s="55"/>
      <c r="N29" s="34"/>
      <c r="O29" s="55"/>
      <c r="P29" s="34"/>
      <c r="Q29" s="55"/>
      <c r="R29" s="55"/>
      <c r="S29" s="55"/>
    </row>
    <row r="30" spans="1:19" s="57" customFormat="1" ht="21.75" customHeight="1" x14ac:dyDescent="0.45">
      <c r="C30" s="55"/>
      <c r="D30" s="34"/>
      <c r="E30" s="55"/>
      <c r="F30" s="34"/>
      <c r="G30" s="55"/>
      <c r="H30" s="34"/>
      <c r="I30" s="55"/>
      <c r="J30" s="34"/>
      <c r="K30" s="55"/>
      <c r="L30" s="34"/>
      <c r="M30" s="55"/>
      <c r="N30" s="34"/>
      <c r="O30" s="55"/>
      <c r="P30" s="34"/>
      <c r="Q30" s="55"/>
      <c r="R30" s="55"/>
      <c r="S30" s="55"/>
    </row>
    <row r="49" spans="8:8" ht="22.5" customHeight="1" x14ac:dyDescent="0.45">
      <c r="H49" s="34">
        <v>1350</v>
      </c>
    </row>
    <row r="77" spans="8:8" ht="22.5" customHeight="1" x14ac:dyDescent="0.45">
      <c r="H77" s="34">
        <v>1758138</v>
      </c>
    </row>
    <row r="84" spans="1:8" ht="22.5" customHeight="1" x14ac:dyDescent="0.45">
      <c r="H84" s="34">
        <f>H30-H83</f>
        <v>0</v>
      </c>
    </row>
    <row r="87" spans="1:8" ht="22.5" customHeight="1" x14ac:dyDescent="0.45">
      <c r="A87" s="57" t="s">
        <v>133</v>
      </c>
    </row>
    <row r="102" spans="9:9" ht="22.5" customHeight="1" x14ac:dyDescent="0.45">
      <c r="I102" s="55" t="s">
        <v>44</v>
      </c>
    </row>
  </sheetData>
  <mergeCells count="4">
    <mergeCell ref="A1:I1"/>
    <mergeCell ref="C4:Q4"/>
    <mergeCell ref="G6:I6"/>
    <mergeCell ref="C10:Q10"/>
  </mergeCells>
  <pageMargins left="0.7" right="0.53" top="0.48" bottom="0.5" header="0.5" footer="0.35"/>
  <pageSetup paperSize="9" scale="90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41"/>
  <sheetViews>
    <sheetView view="pageBreakPreview" zoomScale="80" zoomScaleNormal="100" zoomScaleSheetLayoutView="80" workbookViewId="0">
      <selection activeCell="J25" sqref="J25"/>
    </sheetView>
  </sheetViews>
  <sheetFormatPr defaultColWidth="9.140625" defaultRowHeight="23.25" customHeight="1" x14ac:dyDescent="0.45"/>
  <cols>
    <col min="1" max="1" width="51.42578125" style="57" customWidth="1"/>
    <col min="2" max="2" width="9.7109375" style="57" customWidth="1"/>
    <col min="3" max="3" width="1.7109375" style="34" customWidth="1"/>
    <col min="4" max="4" width="13.7109375" style="55" customWidth="1"/>
    <col min="5" max="5" width="1.42578125" style="34" customWidth="1"/>
    <col min="6" max="6" width="13.7109375" style="55" customWidth="1"/>
    <col min="7" max="7" width="1" style="34" customWidth="1"/>
    <col min="8" max="8" width="13.7109375" style="55" customWidth="1"/>
    <col min="9" max="9" width="1.42578125" style="34" customWidth="1"/>
    <col min="10" max="10" width="13.7109375" style="55" customWidth="1"/>
    <col min="11" max="11" width="1.42578125" style="34" customWidth="1"/>
    <col min="12" max="12" width="18.140625" style="55" customWidth="1"/>
    <col min="13" max="13" width="1.42578125" style="34" customWidth="1"/>
    <col min="14" max="14" width="14.42578125" style="55" customWidth="1"/>
    <col min="15" max="15" width="1.42578125" style="55" customWidth="1"/>
    <col min="16" max="16384" width="9.140625" style="55"/>
  </cols>
  <sheetData>
    <row r="1" spans="1:15" ht="21.75" x14ac:dyDescent="0.45">
      <c r="A1" s="228" t="s">
        <v>52</v>
      </c>
      <c r="B1" s="228"/>
      <c r="C1" s="228"/>
      <c r="D1" s="228"/>
      <c r="E1" s="228"/>
      <c r="F1" s="228"/>
      <c r="G1" s="228"/>
      <c r="H1" s="228"/>
      <c r="I1" s="228"/>
      <c r="J1" s="228"/>
      <c r="N1" s="25"/>
    </row>
    <row r="2" spans="1:15" ht="21.75" x14ac:dyDescent="0.45">
      <c r="A2" s="56" t="s">
        <v>77</v>
      </c>
      <c r="B2" s="56"/>
    </row>
    <row r="3" spans="1:15" ht="21.75" x14ac:dyDescent="0.45">
      <c r="A3" s="56"/>
      <c r="B3" s="56"/>
    </row>
    <row r="4" spans="1:15" ht="21.75" x14ac:dyDescent="0.45">
      <c r="D4" s="227" t="s">
        <v>65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3"/>
    </row>
    <row r="5" spans="1:15" ht="21.75" x14ac:dyDescent="0.45">
      <c r="D5" s="91"/>
      <c r="E5" s="91"/>
      <c r="F5" s="91"/>
      <c r="G5" s="91"/>
      <c r="H5" s="91"/>
      <c r="I5" s="91"/>
      <c r="J5" s="91"/>
      <c r="K5" s="91"/>
      <c r="L5" s="25" t="s">
        <v>58</v>
      </c>
      <c r="M5" s="91"/>
      <c r="N5" s="91"/>
      <c r="O5" s="3"/>
    </row>
    <row r="6" spans="1:15" ht="21.75" x14ac:dyDescent="0.45">
      <c r="C6" s="90"/>
      <c r="F6" s="59"/>
      <c r="G6" s="25"/>
      <c r="H6" s="229" t="s">
        <v>43</v>
      </c>
      <c r="I6" s="229"/>
      <c r="J6" s="229"/>
      <c r="K6" s="25"/>
      <c r="L6" s="60" t="s">
        <v>85</v>
      </c>
      <c r="N6" s="59"/>
      <c r="O6" s="59"/>
    </row>
    <row r="7" spans="1:15" ht="21.75" x14ac:dyDescent="0.45">
      <c r="C7" s="90"/>
      <c r="D7" s="59" t="s">
        <v>0</v>
      </c>
      <c r="F7" s="59"/>
      <c r="G7" s="25"/>
      <c r="H7" s="25"/>
      <c r="I7" s="25"/>
      <c r="J7" s="25"/>
      <c r="K7" s="25"/>
      <c r="L7" s="25" t="s">
        <v>149</v>
      </c>
      <c r="N7" s="59"/>
      <c r="O7" s="59"/>
    </row>
    <row r="8" spans="1:15" ht="21.75" x14ac:dyDescent="0.45">
      <c r="C8" s="90"/>
      <c r="D8" s="59" t="s">
        <v>25</v>
      </c>
      <c r="F8" s="59" t="s">
        <v>125</v>
      </c>
      <c r="G8" s="25"/>
      <c r="H8" s="59" t="s">
        <v>50</v>
      </c>
      <c r="I8" s="25"/>
      <c r="J8" s="59" t="s">
        <v>57</v>
      </c>
      <c r="K8" s="25"/>
      <c r="L8" s="25" t="s">
        <v>150</v>
      </c>
      <c r="N8" s="59" t="s">
        <v>59</v>
      </c>
      <c r="O8" s="59"/>
    </row>
    <row r="9" spans="1:15" ht="21.75" x14ac:dyDescent="0.45">
      <c r="B9" s="92" t="s">
        <v>1</v>
      </c>
      <c r="C9" s="90"/>
      <c r="D9" s="59" t="s">
        <v>26</v>
      </c>
      <c r="F9" s="59" t="s">
        <v>126</v>
      </c>
      <c r="G9" s="25"/>
      <c r="H9" s="59" t="s">
        <v>51</v>
      </c>
      <c r="I9" s="25"/>
      <c r="J9" s="59" t="s">
        <v>61</v>
      </c>
      <c r="K9" s="25"/>
      <c r="L9" s="25" t="s">
        <v>86</v>
      </c>
      <c r="N9" s="59" t="s">
        <v>62</v>
      </c>
      <c r="O9" s="59"/>
    </row>
    <row r="10" spans="1:15" ht="21.75" x14ac:dyDescent="0.45">
      <c r="D10" s="220" t="s">
        <v>28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61"/>
    </row>
    <row r="11" spans="1:15" ht="21.75" x14ac:dyDescent="0.45">
      <c r="A11" s="56" t="s">
        <v>210</v>
      </c>
      <c r="B11" s="56"/>
      <c r="C11" s="25"/>
      <c r="D11" s="62"/>
      <c r="E11" s="44"/>
      <c r="F11" s="62"/>
      <c r="G11" s="44"/>
      <c r="H11" s="62"/>
      <c r="I11" s="44"/>
      <c r="J11" s="62"/>
      <c r="K11" s="44"/>
      <c r="L11" s="62"/>
      <c r="M11" s="44"/>
      <c r="N11" s="62"/>
      <c r="O11" s="70"/>
    </row>
    <row r="12" spans="1:15" ht="21.75" x14ac:dyDescent="0.45">
      <c r="A12" s="56" t="s">
        <v>172</v>
      </c>
      <c r="B12" s="56"/>
      <c r="C12" s="95"/>
      <c r="D12" s="62">
        <v>210000</v>
      </c>
      <c r="E12" s="62"/>
      <c r="F12" s="62">
        <v>360812</v>
      </c>
      <c r="G12" s="62"/>
      <c r="H12" s="62">
        <v>30000</v>
      </c>
      <c r="I12" s="62"/>
      <c r="J12" s="62">
        <v>1943127</v>
      </c>
      <c r="K12" s="62"/>
      <c r="L12" s="62">
        <v>-143806</v>
      </c>
      <c r="M12" s="62"/>
      <c r="N12" s="16">
        <f>SUM(D12:M12)</f>
        <v>2400133</v>
      </c>
    </row>
    <row r="13" spans="1:15" ht="21.75" x14ac:dyDescent="0.45">
      <c r="A13" s="56"/>
      <c r="B13" s="56"/>
      <c r="C13" s="95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5" s="64" customFormat="1" ht="21.75" x14ac:dyDescent="0.45">
      <c r="A14" s="56" t="s">
        <v>132</v>
      </c>
      <c r="B14" s="56"/>
      <c r="C14" s="56"/>
      <c r="D14" s="62"/>
      <c r="E14" s="62"/>
      <c r="F14" s="62"/>
      <c r="G14" s="62"/>
      <c r="H14" s="62"/>
      <c r="I14" s="62"/>
      <c r="J14" s="62"/>
      <c r="K14" s="62"/>
      <c r="L14" s="62"/>
      <c r="M14" s="21"/>
      <c r="N14" s="62"/>
      <c r="O14" s="21"/>
    </row>
    <row r="15" spans="1:15" s="64" customFormat="1" ht="21.75" x14ac:dyDescent="0.45">
      <c r="A15" s="57" t="s">
        <v>141</v>
      </c>
      <c r="B15" s="96">
        <v>12</v>
      </c>
      <c r="C15" s="96">
        <v>15</v>
      </c>
      <c r="D15" s="101">
        <v>0</v>
      </c>
      <c r="E15" s="62"/>
      <c r="F15" s="101">
        <v>0</v>
      </c>
      <c r="G15" s="62"/>
      <c r="H15" s="101">
        <v>0</v>
      </c>
      <c r="I15" s="62"/>
      <c r="J15" s="50">
        <v>-168000</v>
      </c>
      <c r="K15" s="62"/>
      <c r="L15" s="101">
        <v>0</v>
      </c>
      <c r="M15" s="62"/>
      <c r="N15" s="50">
        <f>SUM(J15:L15)</f>
        <v>-168000</v>
      </c>
      <c r="O15" s="62"/>
    </row>
    <row r="16" spans="1:15" s="64" customFormat="1" ht="21.75" x14ac:dyDescent="0.45">
      <c r="A16" s="56" t="s">
        <v>142</v>
      </c>
      <c r="B16" s="56"/>
      <c r="C16" s="62"/>
      <c r="D16" s="102">
        <f>SUM(D15)</f>
        <v>0</v>
      </c>
      <c r="E16" s="62"/>
      <c r="F16" s="102">
        <f>SUM(F15)</f>
        <v>0</v>
      </c>
      <c r="G16" s="62"/>
      <c r="H16" s="102">
        <f>SUM(H15)</f>
        <v>0</v>
      </c>
      <c r="I16" s="62"/>
      <c r="J16" s="15">
        <f>SUM(J15)</f>
        <v>-168000</v>
      </c>
      <c r="K16" s="62"/>
      <c r="L16" s="102">
        <f>SUM(L15)</f>
        <v>0</v>
      </c>
      <c r="M16" s="62"/>
      <c r="N16" s="15">
        <f>SUM(D16:M16)</f>
        <v>-168000</v>
      </c>
      <c r="O16" s="62"/>
    </row>
    <row r="17" spans="1:14" ht="21.75" x14ac:dyDescent="0.45">
      <c r="A17" s="73"/>
      <c r="B17" s="56"/>
      <c r="C17" s="95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 ht="21.75" x14ac:dyDescent="0.45">
      <c r="A18" s="56" t="s">
        <v>92</v>
      </c>
      <c r="B18" s="56"/>
      <c r="C18" s="95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54"/>
    </row>
    <row r="19" spans="1:14" ht="21.75" x14ac:dyDescent="0.45">
      <c r="A19" s="67" t="s">
        <v>173</v>
      </c>
      <c r="B19" s="96"/>
      <c r="C19" s="95"/>
      <c r="D19" s="101">
        <v>0</v>
      </c>
      <c r="E19" s="44"/>
      <c r="F19" s="101">
        <v>0</v>
      </c>
      <c r="G19" s="44"/>
      <c r="H19" s="101">
        <v>0</v>
      </c>
      <c r="I19" s="62"/>
      <c r="J19" s="21">
        <f>'PL7-8 (9 months)'!J30</f>
        <v>-134388</v>
      </c>
      <c r="K19" s="62"/>
      <c r="L19" s="101">
        <v>0</v>
      </c>
      <c r="M19" s="44"/>
      <c r="N19" s="21">
        <f>SUM(J19:L19)</f>
        <v>-134388</v>
      </c>
    </row>
    <row r="20" spans="1:14" ht="21.75" x14ac:dyDescent="0.45">
      <c r="A20" s="57" t="s">
        <v>91</v>
      </c>
      <c r="B20" s="96"/>
      <c r="C20" s="95"/>
      <c r="D20" s="101">
        <v>0</v>
      </c>
      <c r="E20" s="44"/>
      <c r="F20" s="101">
        <v>0</v>
      </c>
      <c r="G20" s="44"/>
      <c r="H20" s="101">
        <v>0</v>
      </c>
      <c r="I20" s="62"/>
      <c r="J20" s="50">
        <f>'PL7-8 (9 months)'!J58</f>
        <v>-8652</v>
      </c>
      <c r="K20" s="62"/>
      <c r="L20" s="50">
        <f>'PL7-8 (9 months)'!J47</f>
        <v>-14219</v>
      </c>
      <c r="M20" s="44"/>
      <c r="N20" s="21">
        <f>SUM(J20:L20)</f>
        <v>-22871</v>
      </c>
    </row>
    <row r="21" spans="1:14" ht="21.75" x14ac:dyDescent="0.45">
      <c r="A21" s="56" t="s">
        <v>93</v>
      </c>
      <c r="C21" s="95"/>
      <c r="D21" s="102">
        <f>SUM(D20)</f>
        <v>0</v>
      </c>
      <c r="E21" s="44"/>
      <c r="F21" s="102">
        <f>SUM(F20)</f>
        <v>0</v>
      </c>
      <c r="G21" s="44"/>
      <c r="H21" s="102">
        <f>SUM(H20)</f>
        <v>0</v>
      </c>
      <c r="I21" s="62"/>
      <c r="J21" s="15">
        <f>J19+J20</f>
        <v>-143040</v>
      </c>
      <c r="K21" s="62"/>
      <c r="L21" s="15">
        <f>L19+L20</f>
        <v>-14219</v>
      </c>
      <c r="M21" s="44"/>
      <c r="N21" s="15">
        <f>N19+N20</f>
        <v>-157259</v>
      </c>
    </row>
    <row r="22" spans="1:14" s="34" customFormat="1" ht="21.75" x14ac:dyDescent="0.45">
      <c r="A22" s="73"/>
      <c r="B22" s="69"/>
      <c r="C22" s="95"/>
      <c r="D22" s="16"/>
      <c r="E22" s="44"/>
      <c r="F22" s="16"/>
      <c r="G22" s="44"/>
      <c r="H22" s="16"/>
      <c r="I22" s="62"/>
      <c r="J22" s="16"/>
      <c r="K22" s="62"/>
      <c r="L22" s="16"/>
      <c r="M22" s="44"/>
      <c r="N22" s="16"/>
    </row>
    <row r="23" spans="1:14" ht="22.5" thickBot="1" x14ac:dyDescent="0.5">
      <c r="A23" s="56" t="s">
        <v>209</v>
      </c>
      <c r="B23" s="56"/>
      <c r="C23" s="25"/>
      <c r="D23" s="74">
        <f>D12++D16+D21</f>
        <v>210000</v>
      </c>
      <c r="E23" s="44"/>
      <c r="F23" s="74">
        <f>F12++F16+F21</f>
        <v>360812</v>
      </c>
      <c r="G23" s="44"/>
      <c r="H23" s="74">
        <f>H12++H16+H21</f>
        <v>30000</v>
      </c>
      <c r="I23" s="44"/>
      <c r="J23" s="74">
        <f>J12++J16+J21</f>
        <v>1632087</v>
      </c>
      <c r="K23" s="62"/>
      <c r="L23" s="74">
        <f>L12++L16+L21</f>
        <v>-158025</v>
      </c>
      <c r="M23" s="44"/>
      <c r="N23" s="74">
        <f>N12++N16+N21</f>
        <v>2074874</v>
      </c>
    </row>
    <row r="24" spans="1:14" ht="22.5" thickTop="1" x14ac:dyDescent="0.45"/>
    <row r="41" spans="9:9" ht="23.25" customHeight="1" x14ac:dyDescent="0.45">
      <c r="I41" s="34" t="s">
        <v>44</v>
      </c>
    </row>
  </sheetData>
  <mergeCells count="4">
    <mergeCell ref="A1:J1"/>
    <mergeCell ref="D4:N4"/>
    <mergeCell ref="H6:J6"/>
    <mergeCell ref="D10:N10"/>
  </mergeCells>
  <pageMargins left="0.7" right="0.53" top="0.48" bottom="0.5" header="0.5" footer="0.35"/>
  <pageSetup paperSize="9" scale="97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P20"/>
  <sheetViews>
    <sheetView view="pageBreakPreview" zoomScale="85" zoomScaleNormal="100" zoomScaleSheetLayoutView="85" workbookViewId="0">
      <selection activeCell="A22" sqref="A22:XFD1048576"/>
    </sheetView>
  </sheetViews>
  <sheetFormatPr defaultColWidth="9.140625" defaultRowHeight="23.25" customHeight="1" x14ac:dyDescent="0.45"/>
  <cols>
    <col min="1" max="1" width="51.140625" style="57" customWidth="1"/>
    <col min="2" max="2" width="12.140625" style="57" customWidth="1"/>
    <col min="3" max="3" width="1.42578125" style="34" customWidth="1"/>
    <col min="4" max="4" width="13.7109375" style="55" customWidth="1"/>
    <col min="5" max="5" width="1.42578125" style="34" customWidth="1"/>
    <col min="6" max="6" width="13.7109375" style="55" customWidth="1"/>
    <col min="7" max="7" width="1" style="34" customWidth="1"/>
    <col min="8" max="8" width="13.7109375" style="55" customWidth="1"/>
    <col min="9" max="9" width="1.42578125" style="34" customWidth="1"/>
    <col min="10" max="10" width="13.7109375" style="55" customWidth="1"/>
    <col min="11" max="11" width="1.42578125" style="34" customWidth="1"/>
    <col min="12" max="12" width="18" style="55" customWidth="1"/>
    <col min="13" max="13" width="1.42578125" style="34" customWidth="1"/>
    <col min="14" max="14" width="13.7109375" style="55" customWidth="1"/>
    <col min="15" max="15" width="1.42578125" style="55" customWidth="1"/>
    <col min="16" max="16384" width="9.140625" style="55"/>
  </cols>
  <sheetData>
    <row r="1" spans="1:16" ht="21.75" x14ac:dyDescent="0.45">
      <c r="A1" s="228" t="s">
        <v>52</v>
      </c>
      <c r="B1" s="228"/>
      <c r="C1" s="228"/>
      <c r="D1" s="228"/>
      <c r="E1" s="228"/>
      <c r="F1" s="228"/>
      <c r="G1" s="228"/>
      <c r="H1" s="228"/>
      <c r="I1" s="228"/>
      <c r="J1" s="228"/>
      <c r="N1" s="25"/>
      <c r="P1" s="55" t="s">
        <v>232</v>
      </c>
    </row>
    <row r="2" spans="1:16" ht="21.75" x14ac:dyDescent="0.45">
      <c r="A2" s="56" t="s">
        <v>77</v>
      </c>
      <c r="B2" s="56"/>
    </row>
    <row r="3" spans="1:16" ht="21.75" x14ac:dyDescent="0.45">
      <c r="A3" s="56"/>
      <c r="B3" s="56"/>
    </row>
    <row r="4" spans="1:16" ht="21.75" x14ac:dyDescent="0.45">
      <c r="D4" s="227" t="s">
        <v>65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3"/>
    </row>
    <row r="5" spans="1:16" ht="21.75" x14ac:dyDescent="0.45">
      <c r="D5" s="109"/>
      <c r="E5" s="109"/>
      <c r="F5" s="109"/>
      <c r="G5" s="109"/>
      <c r="H5" s="177"/>
      <c r="I5" s="177"/>
      <c r="J5" s="177"/>
      <c r="K5" s="177"/>
      <c r="L5" s="25" t="s">
        <v>58</v>
      </c>
      <c r="M5" s="177"/>
      <c r="N5" s="177"/>
      <c r="O5" s="3"/>
    </row>
    <row r="6" spans="1:16" ht="21.75" x14ac:dyDescent="0.45">
      <c r="C6" s="110"/>
      <c r="F6" s="59"/>
      <c r="G6" s="25"/>
      <c r="H6" s="229" t="s">
        <v>43</v>
      </c>
      <c r="I6" s="229"/>
      <c r="J6" s="229"/>
      <c r="K6" s="25"/>
      <c r="L6" s="60" t="s">
        <v>85</v>
      </c>
      <c r="N6" s="59"/>
      <c r="O6" s="59"/>
    </row>
    <row r="7" spans="1:16" ht="21.75" x14ac:dyDescent="0.45">
      <c r="C7" s="110"/>
      <c r="D7" s="59" t="s">
        <v>0</v>
      </c>
      <c r="F7" s="59"/>
      <c r="G7" s="25"/>
      <c r="H7" s="25"/>
      <c r="I7" s="25"/>
      <c r="J7" s="25"/>
      <c r="K7" s="25"/>
      <c r="L7" s="25" t="s">
        <v>149</v>
      </c>
      <c r="N7" s="59"/>
      <c r="O7" s="59"/>
    </row>
    <row r="8" spans="1:16" ht="21.75" x14ac:dyDescent="0.45">
      <c r="C8" s="110"/>
      <c r="D8" s="59" t="s">
        <v>25</v>
      </c>
      <c r="F8" s="59" t="s">
        <v>125</v>
      </c>
      <c r="G8" s="25"/>
      <c r="H8" s="59" t="s">
        <v>50</v>
      </c>
      <c r="I8" s="25"/>
      <c r="J8" s="59" t="s">
        <v>57</v>
      </c>
      <c r="K8" s="25"/>
      <c r="L8" s="25" t="s">
        <v>150</v>
      </c>
      <c r="N8" s="59" t="s">
        <v>59</v>
      </c>
      <c r="O8" s="59"/>
    </row>
    <row r="9" spans="1:16" ht="21.75" x14ac:dyDescent="0.45">
      <c r="B9" s="112"/>
      <c r="C9" s="110"/>
      <c r="D9" s="59" t="s">
        <v>26</v>
      </c>
      <c r="F9" s="59" t="s">
        <v>126</v>
      </c>
      <c r="G9" s="25"/>
      <c r="H9" s="59" t="s">
        <v>51</v>
      </c>
      <c r="I9" s="25"/>
      <c r="J9" s="59" t="s">
        <v>61</v>
      </c>
      <c r="K9" s="25"/>
      <c r="L9" s="25" t="s">
        <v>86</v>
      </c>
      <c r="N9" s="59" t="s">
        <v>62</v>
      </c>
      <c r="O9" s="59"/>
    </row>
    <row r="10" spans="1:16" ht="21.75" x14ac:dyDescent="0.45">
      <c r="D10" s="220" t="s">
        <v>28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61"/>
    </row>
    <row r="11" spans="1:16" ht="21.75" x14ac:dyDescent="0.45">
      <c r="A11" s="56" t="str">
        <f>'SH ConCY 10'!A11</f>
        <v>สำหรับงวดเก้าเดือนสิ้นสุดวันที่ 30 มิถุนายน 2563</v>
      </c>
      <c r="B11" s="56"/>
      <c r="C11" s="25"/>
      <c r="D11" s="62"/>
      <c r="E11" s="44"/>
      <c r="F11" s="62"/>
      <c r="G11" s="44"/>
      <c r="H11" s="62"/>
      <c r="I11" s="44"/>
      <c r="J11" s="62"/>
      <c r="K11" s="44"/>
      <c r="L11" s="62"/>
      <c r="M11" s="44"/>
      <c r="N11" s="62"/>
      <c r="O11" s="70"/>
    </row>
    <row r="12" spans="1:16" ht="21.75" x14ac:dyDescent="0.45">
      <c r="A12" s="56" t="str">
        <f>'SH ConCY 10'!A12</f>
        <v>ยอดคงเหลือ ณ วันที่ 1 ตุลาคม 2562</v>
      </c>
      <c r="B12" s="56"/>
      <c r="C12" s="109"/>
      <c r="D12" s="62">
        <v>210000</v>
      </c>
      <c r="E12" s="62"/>
      <c r="F12" s="62">
        <v>360812</v>
      </c>
      <c r="G12" s="62"/>
      <c r="H12" s="62">
        <v>30000</v>
      </c>
      <c r="I12" s="62"/>
      <c r="J12" s="62">
        <v>1446073</v>
      </c>
      <c r="K12" s="62"/>
      <c r="L12" s="62">
        <v>-158671</v>
      </c>
      <c r="M12" s="62"/>
      <c r="N12" s="16">
        <f>SUM(D12:M12)</f>
        <v>1888214</v>
      </c>
    </row>
    <row r="13" spans="1:16" ht="21.75" x14ac:dyDescent="0.45">
      <c r="A13" s="56"/>
      <c r="B13" s="56"/>
      <c r="C13" s="109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6" ht="21.75" x14ac:dyDescent="0.45">
      <c r="A14" s="56" t="s">
        <v>92</v>
      </c>
      <c r="B14" s="56"/>
      <c r="C14" s="109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54"/>
    </row>
    <row r="15" spans="1:16" ht="21.75" x14ac:dyDescent="0.45">
      <c r="A15" s="67" t="s">
        <v>173</v>
      </c>
      <c r="B15" s="112"/>
      <c r="C15" s="109"/>
      <c r="D15" s="101">
        <v>0</v>
      </c>
      <c r="E15" s="44"/>
      <c r="F15" s="101">
        <v>0</v>
      </c>
      <c r="G15" s="44"/>
      <c r="H15" s="101">
        <v>0</v>
      </c>
      <c r="I15" s="62"/>
      <c r="J15" s="21">
        <f>'PL7-8 (9 months)'!H63</f>
        <v>-247866</v>
      </c>
      <c r="K15" s="62"/>
      <c r="L15" s="101">
        <v>0</v>
      </c>
      <c r="M15" s="44"/>
      <c r="N15" s="21">
        <f>SUM(D15:M15)</f>
        <v>-247866</v>
      </c>
    </row>
    <row r="16" spans="1:16" ht="21.75" x14ac:dyDescent="0.45">
      <c r="A16" s="57" t="s">
        <v>91</v>
      </c>
      <c r="B16" s="112"/>
      <c r="C16" s="109"/>
      <c r="D16" s="101">
        <v>0</v>
      </c>
      <c r="E16" s="44"/>
      <c r="F16" s="101">
        <v>0</v>
      </c>
      <c r="G16" s="44"/>
      <c r="H16" s="101">
        <v>0</v>
      </c>
      <c r="I16" s="62"/>
      <c r="J16" s="104">
        <f>'PL7-8 (9 months)'!H58</f>
        <v>-660</v>
      </c>
      <c r="K16" s="62"/>
      <c r="L16" s="50">
        <f>'PL7-8 (9 months)'!H47</f>
        <v>-6399</v>
      </c>
      <c r="M16" s="44"/>
      <c r="N16" s="21">
        <f>SUM(D16:M16)</f>
        <v>-7059</v>
      </c>
    </row>
    <row r="17" spans="1:14" ht="21.75" x14ac:dyDescent="0.45">
      <c r="A17" s="56" t="s">
        <v>93</v>
      </c>
      <c r="C17" s="109"/>
      <c r="D17" s="102">
        <f>SUM(D15:D16)</f>
        <v>0</v>
      </c>
      <c r="E17" s="44"/>
      <c r="F17" s="102">
        <f>SUM(F15:F16)</f>
        <v>0</v>
      </c>
      <c r="G17" s="44"/>
      <c r="H17" s="102">
        <f>SUM(H15:H16)</f>
        <v>0</v>
      </c>
      <c r="I17" s="62"/>
      <c r="J17" s="15">
        <f>J15+J16</f>
        <v>-248526</v>
      </c>
      <c r="K17" s="62"/>
      <c r="L17" s="15">
        <f>L15+L16</f>
        <v>-6399</v>
      </c>
      <c r="M17" s="44"/>
      <c r="N17" s="15">
        <f>N15+N16</f>
        <v>-254925</v>
      </c>
    </row>
    <row r="18" spans="1:14" s="34" customFormat="1" ht="21.75" x14ac:dyDescent="0.45">
      <c r="A18" s="73"/>
      <c r="B18" s="69"/>
      <c r="C18" s="109"/>
      <c r="D18" s="16"/>
      <c r="E18" s="44"/>
      <c r="F18" s="16"/>
      <c r="G18" s="44"/>
      <c r="H18" s="16"/>
      <c r="I18" s="62"/>
      <c r="J18" s="16"/>
      <c r="K18" s="62"/>
      <c r="L18" s="16"/>
      <c r="M18" s="44"/>
      <c r="N18" s="16"/>
    </row>
    <row r="19" spans="1:14" ht="22.5" thickBot="1" x14ac:dyDescent="0.5">
      <c r="A19" s="56" t="str">
        <f>'SH ConCY 10'!A19</f>
        <v>ยอดคงเหลือ ณ วันที่ 30 มิถุนายน 2563</v>
      </c>
      <c r="B19" s="56"/>
      <c r="C19" s="25"/>
      <c r="D19" s="74">
        <f>D12+D17</f>
        <v>210000</v>
      </c>
      <c r="E19" s="44"/>
      <c r="F19" s="74">
        <f>F12+F17</f>
        <v>360812</v>
      </c>
      <c r="G19" s="44"/>
      <c r="H19" s="74">
        <f>H12+H17</f>
        <v>30000</v>
      </c>
      <c r="I19" s="44"/>
      <c r="J19" s="74">
        <f>J12+J17</f>
        <v>1197547</v>
      </c>
      <c r="K19" s="62"/>
      <c r="L19" s="74">
        <f>L12+L17</f>
        <v>-165070</v>
      </c>
      <c r="M19" s="44"/>
      <c r="N19" s="74">
        <f>N12+N17</f>
        <v>1633289</v>
      </c>
    </row>
    <row r="20" spans="1:14" ht="22.5" thickTop="1" x14ac:dyDescent="0.45"/>
  </sheetData>
  <mergeCells count="4">
    <mergeCell ref="A1:J1"/>
    <mergeCell ref="D4:N4"/>
    <mergeCell ref="H6:J6"/>
    <mergeCell ref="D10:N10"/>
  </mergeCells>
  <pageMargins left="0.7" right="0.7" top="0.48" bottom="0.5" header="0.5" footer="0.35"/>
  <pageSetup paperSize="9" scale="95" firstPageNumber="13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&amp;C12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J83"/>
  <sheetViews>
    <sheetView view="pageBreakPreview" zoomScale="94" zoomScaleNormal="90" zoomScaleSheetLayoutView="94" workbookViewId="0">
      <selection activeCell="A84" sqref="A84:XFD1048576"/>
    </sheetView>
  </sheetViews>
  <sheetFormatPr defaultRowHeight="22.5" customHeight="1" x14ac:dyDescent="0.45"/>
  <cols>
    <col min="1" max="1" width="58.42578125" style="17" customWidth="1"/>
    <col min="2" max="2" width="8.7109375" style="17" customWidth="1"/>
    <col min="3" max="3" width="11.42578125" style="34" customWidth="1"/>
    <col min="4" max="4" width="1.140625" style="34" customWidth="1"/>
    <col min="5" max="5" width="11.42578125" style="34" customWidth="1"/>
    <col min="6" max="6" width="1.140625" style="34" customWidth="1"/>
    <col min="7" max="7" width="11.42578125" style="34" customWidth="1"/>
    <col min="8" max="8" width="1.140625" style="34" customWidth="1"/>
    <col min="9" max="9" width="11.42578125" style="34" customWidth="1"/>
    <col min="10" max="10" width="8.85546875" style="34" customWidth="1"/>
    <col min="11" max="16384" width="9.140625" style="34"/>
  </cols>
  <sheetData>
    <row r="1" spans="1:9" ht="20.45" customHeight="1" x14ac:dyDescent="0.5">
      <c r="A1" s="226" t="s">
        <v>52</v>
      </c>
      <c r="B1" s="226"/>
      <c r="C1" s="226"/>
      <c r="D1" s="36"/>
      <c r="E1" s="36"/>
      <c r="F1" s="36"/>
      <c r="G1" s="36"/>
      <c r="H1" s="36"/>
      <c r="I1" s="36"/>
    </row>
    <row r="2" spans="1:9" ht="21.75" customHeight="1" x14ac:dyDescent="0.5">
      <c r="A2" s="1" t="s">
        <v>78</v>
      </c>
      <c r="B2" s="1"/>
    </row>
    <row r="3" spans="1:9" ht="11.45" customHeight="1" x14ac:dyDescent="0.5">
      <c r="A3" s="1"/>
      <c r="B3" s="1"/>
      <c r="C3" s="177"/>
      <c r="E3" s="177"/>
    </row>
    <row r="4" spans="1:9" ht="20.25" customHeight="1" x14ac:dyDescent="0.5">
      <c r="A4" s="1"/>
      <c r="B4" s="1"/>
      <c r="C4" s="227" t="s">
        <v>53</v>
      </c>
      <c r="D4" s="227"/>
      <c r="E4" s="227"/>
      <c r="F4" s="3"/>
      <c r="G4" s="227" t="s">
        <v>29</v>
      </c>
      <c r="H4" s="227"/>
      <c r="I4" s="227"/>
    </row>
    <row r="5" spans="1:9" ht="20.25" customHeight="1" x14ac:dyDescent="0.5">
      <c r="A5" s="1"/>
      <c r="B5" s="1"/>
      <c r="C5" s="224" t="s">
        <v>208</v>
      </c>
      <c r="D5" s="224"/>
      <c r="E5" s="224"/>
      <c r="F5" s="3"/>
      <c r="G5" s="224" t="str">
        <f>C5</f>
        <v>สำหรับงวดเก้าเดือน</v>
      </c>
      <c r="H5" s="224"/>
      <c r="I5" s="224"/>
    </row>
    <row r="6" spans="1:9" ht="23.25" customHeight="1" x14ac:dyDescent="0.5">
      <c r="A6" s="1"/>
      <c r="B6" s="1"/>
      <c r="C6" s="224" t="s">
        <v>206</v>
      </c>
      <c r="D6" s="224"/>
      <c r="E6" s="224"/>
      <c r="F6" s="3"/>
      <c r="G6" s="224" t="str">
        <f>C6</f>
        <v>สิ้นสุดวันที่ 30 มิถุนายน</v>
      </c>
      <c r="H6" s="224"/>
      <c r="I6" s="224"/>
    </row>
    <row r="7" spans="1:9" ht="23.25" x14ac:dyDescent="0.5">
      <c r="A7" s="176"/>
      <c r="B7" s="175" t="s">
        <v>1</v>
      </c>
      <c r="C7" s="25">
        <v>2563</v>
      </c>
      <c r="D7" s="25"/>
      <c r="E7" s="25">
        <v>2562</v>
      </c>
      <c r="F7" s="25"/>
      <c r="G7" s="25">
        <v>2563</v>
      </c>
      <c r="H7" s="25"/>
      <c r="I7" s="25">
        <v>2562</v>
      </c>
    </row>
    <row r="8" spans="1:9" ht="20.100000000000001" customHeight="1" x14ac:dyDescent="0.45">
      <c r="A8" s="39"/>
      <c r="B8" s="39"/>
      <c r="C8" s="225" t="s">
        <v>28</v>
      </c>
      <c r="D8" s="225"/>
      <c r="E8" s="225"/>
      <c r="F8" s="225"/>
      <c r="G8" s="225"/>
      <c r="H8" s="225"/>
      <c r="I8" s="225"/>
    </row>
    <row r="9" spans="1:9" ht="21.75" x14ac:dyDescent="0.45">
      <c r="A9" s="4" t="s">
        <v>37</v>
      </c>
      <c r="B9" s="4"/>
      <c r="C9" s="35"/>
      <c r="D9" s="35"/>
      <c r="E9" s="35"/>
      <c r="F9" s="35"/>
      <c r="G9" s="35"/>
      <c r="H9" s="35"/>
      <c r="I9" s="35"/>
    </row>
    <row r="10" spans="1:9" ht="19.350000000000001" customHeight="1" x14ac:dyDescent="0.45">
      <c r="A10" s="17" t="s">
        <v>94</v>
      </c>
      <c r="C10" s="40">
        <f>'PL7-8 (9 months)'!D30</f>
        <v>-225946</v>
      </c>
      <c r="D10" s="40"/>
      <c r="E10" s="40">
        <v>-233313</v>
      </c>
      <c r="F10" s="37"/>
      <c r="G10" s="40">
        <f>'PL7-8 (9 months)'!H30</f>
        <v>-247866</v>
      </c>
      <c r="H10" s="37"/>
      <c r="I10" s="40">
        <v>-134388</v>
      </c>
    </row>
    <row r="11" spans="1:9" ht="20.25" customHeight="1" x14ac:dyDescent="0.45">
      <c r="A11" s="75" t="s">
        <v>199</v>
      </c>
      <c r="B11" s="75"/>
      <c r="C11" s="37"/>
      <c r="D11" s="37"/>
      <c r="E11" s="37"/>
      <c r="F11" s="37"/>
      <c r="G11" s="40"/>
      <c r="H11" s="37"/>
      <c r="I11" s="40"/>
    </row>
    <row r="12" spans="1:9" ht="19.350000000000001" customHeight="1" x14ac:dyDescent="0.45">
      <c r="A12" s="17" t="s">
        <v>213</v>
      </c>
      <c r="B12" s="217" t="s">
        <v>225</v>
      </c>
      <c r="C12" s="40">
        <v>21861</v>
      </c>
      <c r="D12" s="35"/>
      <c r="E12" s="40">
        <v>23041</v>
      </c>
      <c r="F12" s="35"/>
      <c r="G12" s="40">
        <v>23478</v>
      </c>
      <c r="H12" s="35"/>
      <c r="I12" s="40">
        <v>11052</v>
      </c>
    </row>
    <row r="13" spans="1:9" ht="19.350000000000001" customHeight="1" x14ac:dyDescent="0.45">
      <c r="A13" s="17" t="s">
        <v>48</v>
      </c>
      <c r="B13" s="175"/>
      <c r="C13" s="35">
        <v>663</v>
      </c>
      <c r="D13" s="31"/>
      <c r="E13" s="35">
        <v>1172</v>
      </c>
      <c r="F13" s="37"/>
      <c r="G13" s="40">
        <v>662</v>
      </c>
      <c r="H13" s="37"/>
      <c r="I13" s="40">
        <v>1172</v>
      </c>
    </row>
    <row r="14" spans="1:9" ht="20.25" customHeight="1" x14ac:dyDescent="0.45">
      <c r="A14" s="17" t="s">
        <v>38</v>
      </c>
      <c r="B14" s="78"/>
      <c r="C14" s="35">
        <v>37808</v>
      </c>
      <c r="D14" s="35"/>
      <c r="E14" s="35">
        <v>44725</v>
      </c>
      <c r="F14" s="37"/>
      <c r="G14" s="40">
        <v>35764</v>
      </c>
      <c r="H14" s="37"/>
      <c r="I14" s="40">
        <v>41444</v>
      </c>
    </row>
    <row r="15" spans="1:9" ht="19.350000000000001" customHeight="1" x14ac:dyDescent="0.45">
      <c r="A15" s="17" t="s">
        <v>187</v>
      </c>
      <c r="B15" s="79">
        <v>8</v>
      </c>
      <c r="C15" s="97">
        <v>0</v>
      </c>
      <c r="D15" s="35"/>
      <c r="E15" s="97">
        <v>0</v>
      </c>
      <c r="F15" s="37"/>
      <c r="G15" s="40">
        <v>110000</v>
      </c>
      <c r="H15" s="37"/>
      <c r="I15" s="97">
        <v>0</v>
      </c>
    </row>
    <row r="16" spans="1:9" ht="21.6" customHeight="1" x14ac:dyDescent="0.45">
      <c r="A16" s="17" t="s">
        <v>222</v>
      </c>
      <c r="B16" s="175"/>
      <c r="C16" s="45">
        <v>3412</v>
      </c>
      <c r="D16" s="35"/>
      <c r="E16" s="40">
        <v>3515</v>
      </c>
      <c r="F16" s="35"/>
      <c r="G16" s="45">
        <v>3412</v>
      </c>
      <c r="H16" s="35"/>
      <c r="I16" s="45">
        <v>3515</v>
      </c>
    </row>
    <row r="17" spans="1:10" ht="20.25" customHeight="1" x14ac:dyDescent="0.45">
      <c r="A17" s="17" t="s">
        <v>178</v>
      </c>
      <c r="B17" s="79">
        <v>6</v>
      </c>
      <c r="C17" s="35">
        <v>-79857</v>
      </c>
      <c r="D17" s="167"/>
      <c r="E17" s="35">
        <v>-13109</v>
      </c>
      <c r="F17" s="32"/>
      <c r="G17" s="32">
        <v>-75817</v>
      </c>
      <c r="H17" s="167"/>
      <c r="I17" s="32">
        <v>-13086</v>
      </c>
    </row>
    <row r="18" spans="1:10" ht="20.25" customHeight="1" x14ac:dyDescent="0.45">
      <c r="A18" s="17" t="s">
        <v>201</v>
      </c>
      <c r="B18" s="79" t="s">
        <v>204</v>
      </c>
      <c r="C18" s="32">
        <v>-56952</v>
      </c>
      <c r="D18" s="35"/>
      <c r="E18" s="32">
        <v>-64899</v>
      </c>
      <c r="F18" s="40"/>
      <c r="G18" s="97">
        <v>0</v>
      </c>
      <c r="H18" s="35"/>
      <c r="I18" s="32">
        <v>0</v>
      </c>
    </row>
    <row r="19" spans="1:10" ht="20.100000000000001" customHeight="1" x14ac:dyDescent="0.45">
      <c r="A19" s="17" t="s">
        <v>188</v>
      </c>
      <c r="C19" s="40">
        <v>-34085</v>
      </c>
      <c r="D19" s="35"/>
      <c r="E19" s="40">
        <v>53823</v>
      </c>
      <c r="F19" s="37"/>
      <c r="G19" s="40">
        <v>-44427</v>
      </c>
      <c r="H19" s="37"/>
      <c r="I19" s="40">
        <v>35035</v>
      </c>
    </row>
    <row r="20" spans="1:10" ht="20.25" customHeight="1" x14ac:dyDescent="0.45">
      <c r="A20" s="17" t="s">
        <v>107</v>
      </c>
      <c r="B20" s="175">
        <v>6</v>
      </c>
      <c r="C20" s="40">
        <v>139213</v>
      </c>
      <c r="D20" s="35"/>
      <c r="E20" s="40">
        <v>104709</v>
      </c>
      <c r="F20" s="37"/>
      <c r="G20" s="40">
        <v>130820</v>
      </c>
      <c r="H20" s="37"/>
      <c r="I20" s="40">
        <v>103582</v>
      </c>
    </row>
    <row r="21" spans="1:10" ht="20.25" customHeight="1" x14ac:dyDescent="0.45">
      <c r="A21" s="17" t="s">
        <v>211</v>
      </c>
      <c r="C21" s="35">
        <v>-91</v>
      </c>
      <c r="D21" s="35"/>
      <c r="E21" s="35">
        <v>457</v>
      </c>
      <c r="F21" s="35"/>
      <c r="G21" s="40">
        <v>-90</v>
      </c>
      <c r="H21" s="35"/>
      <c r="I21" s="40">
        <v>379</v>
      </c>
    </row>
    <row r="22" spans="1:10" ht="21.6" customHeight="1" x14ac:dyDescent="0.45">
      <c r="A22" s="17" t="s">
        <v>189</v>
      </c>
      <c r="C22" s="40">
        <v>201</v>
      </c>
      <c r="D22" s="35"/>
      <c r="E22" s="40">
        <v>-81</v>
      </c>
      <c r="F22" s="35"/>
      <c r="G22" s="40">
        <v>204</v>
      </c>
      <c r="H22" s="35"/>
      <c r="I22" s="40">
        <v>-90</v>
      </c>
    </row>
    <row r="23" spans="1:10" ht="20.25" customHeight="1" x14ac:dyDescent="0.45">
      <c r="A23" s="17" t="s">
        <v>113</v>
      </c>
      <c r="B23" s="175"/>
      <c r="C23" s="35">
        <v>3585</v>
      </c>
      <c r="D23" s="35"/>
      <c r="E23" s="35">
        <v>20767</v>
      </c>
      <c r="F23" s="35"/>
      <c r="G23" s="45">
        <v>2942</v>
      </c>
      <c r="H23" s="35"/>
      <c r="I23" s="45">
        <v>20185</v>
      </c>
    </row>
    <row r="24" spans="1:10" ht="20.25" customHeight="1" x14ac:dyDescent="0.45">
      <c r="A24" s="17" t="s">
        <v>151</v>
      </c>
      <c r="B24" s="175"/>
      <c r="C24" s="31">
        <v>-6189</v>
      </c>
      <c r="D24" s="35"/>
      <c r="E24" s="31">
        <v>-7953</v>
      </c>
      <c r="F24" s="37"/>
      <c r="G24" s="40">
        <v>-33789</v>
      </c>
      <c r="H24" s="37"/>
      <c r="I24" s="40">
        <v>-94753</v>
      </c>
    </row>
    <row r="25" spans="1:10" ht="22.5" customHeight="1" x14ac:dyDescent="0.45">
      <c r="A25" s="17" t="s">
        <v>71</v>
      </c>
      <c r="B25" s="175"/>
      <c r="C25" s="168">
        <v>-1420</v>
      </c>
      <c r="D25" s="35"/>
      <c r="E25" s="168">
        <v>-7398</v>
      </c>
      <c r="F25" s="37"/>
      <c r="G25" s="50">
        <v>-4047</v>
      </c>
      <c r="H25" s="37"/>
      <c r="I25" s="50">
        <v>-7903</v>
      </c>
    </row>
    <row r="26" spans="1:10" ht="18.600000000000001" customHeight="1" x14ac:dyDescent="0.45">
      <c r="C26" s="40">
        <f>SUM(C10:C25)</f>
        <v>-197797</v>
      </c>
      <c r="D26" s="40"/>
      <c r="E26" s="40">
        <f>SUM(E10:E25)</f>
        <v>-74544</v>
      </c>
      <c r="F26" s="40"/>
      <c r="G26" s="40">
        <f>SUM(G10:G25)</f>
        <v>-98754</v>
      </c>
      <c r="H26" s="40"/>
      <c r="I26" s="40">
        <f>SUM(I10:I25)</f>
        <v>-33856</v>
      </c>
    </row>
    <row r="27" spans="1:10" ht="21.6" customHeight="1" x14ac:dyDescent="0.45">
      <c r="A27" s="75" t="s">
        <v>39</v>
      </c>
      <c r="B27" s="75"/>
      <c r="C27" s="35"/>
      <c r="D27" s="35"/>
      <c r="E27" s="35"/>
      <c r="F27" s="35"/>
      <c r="G27" s="35"/>
      <c r="H27" s="35"/>
      <c r="I27" s="35"/>
    </row>
    <row r="28" spans="1:10" ht="22.5" customHeight="1" x14ac:dyDescent="0.45">
      <c r="A28" s="17" t="s">
        <v>31</v>
      </c>
      <c r="C28" s="169">
        <v>-77992</v>
      </c>
      <c r="D28" s="169"/>
      <c r="E28" s="169">
        <v>-42797</v>
      </c>
      <c r="F28" s="35"/>
      <c r="G28" s="35">
        <v>-76793</v>
      </c>
      <c r="H28" s="35"/>
      <c r="I28" s="35">
        <v>-42289</v>
      </c>
    </row>
    <row r="29" spans="1:10" ht="22.5" customHeight="1" x14ac:dyDescent="0.45">
      <c r="A29" s="17" t="s">
        <v>95</v>
      </c>
      <c r="C29" s="40">
        <v>-2394</v>
      </c>
      <c r="D29" s="35"/>
      <c r="E29" s="40">
        <v>-2958</v>
      </c>
      <c r="F29" s="35"/>
      <c r="G29" s="35">
        <v>-13249</v>
      </c>
      <c r="H29" s="35"/>
      <c r="I29" s="35">
        <v>-8231</v>
      </c>
    </row>
    <row r="30" spans="1:10" ht="20.100000000000001" customHeight="1" x14ac:dyDescent="0.45">
      <c r="A30" s="17" t="s">
        <v>32</v>
      </c>
      <c r="C30" s="35">
        <v>-57310</v>
      </c>
      <c r="D30" s="35"/>
      <c r="E30" s="35">
        <v>-247946</v>
      </c>
      <c r="F30" s="35"/>
      <c r="G30" s="35">
        <v>-5112</v>
      </c>
      <c r="H30" s="35"/>
      <c r="I30" s="35">
        <v>-161456</v>
      </c>
      <c r="J30" s="35"/>
    </row>
    <row r="31" spans="1:10" ht="20.25" customHeight="1" x14ac:dyDescent="0.45">
      <c r="A31" s="17" t="s">
        <v>4</v>
      </c>
      <c r="C31" s="35">
        <v>3280</v>
      </c>
      <c r="D31" s="35"/>
      <c r="E31" s="35">
        <v>17059</v>
      </c>
      <c r="F31" s="35"/>
      <c r="G31" s="35">
        <v>3082</v>
      </c>
      <c r="H31" s="35"/>
      <c r="I31" s="35">
        <v>17531</v>
      </c>
      <c r="J31" s="35"/>
    </row>
    <row r="32" spans="1:10" ht="20.25" customHeight="1" x14ac:dyDescent="0.45">
      <c r="A32" s="17" t="s">
        <v>7</v>
      </c>
      <c r="C32" s="35">
        <v>2528</v>
      </c>
      <c r="D32" s="35"/>
      <c r="E32" s="35">
        <v>606</v>
      </c>
      <c r="F32" s="35"/>
      <c r="G32" s="35">
        <v>2507</v>
      </c>
      <c r="H32" s="35"/>
      <c r="I32" s="35">
        <v>587</v>
      </c>
    </row>
    <row r="33" spans="1:10" ht="22.5" customHeight="1" x14ac:dyDescent="0.45">
      <c r="A33" s="17" t="s">
        <v>11</v>
      </c>
      <c r="C33" s="35">
        <v>25432</v>
      </c>
      <c r="D33" s="35"/>
      <c r="E33" s="35">
        <v>60101</v>
      </c>
      <c r="F33" s="35"/>
      <c r="G33" s="170">
        <v>11981</v>
      </c>
      <c r="H33" s="35"/>
      <c r="I33" s="170">
        <v>33315</v>
      </c>
    </row>
    <row r="34" spans="1:10" ht="22.5" customHeight="1" x14ac:dyDescent="0.45">
      <c r="A34" s="17" t="s">
        <v>96</v>
      </c>
      <c r="C34" s="35">
        <v>16076</v>
      </c>
      <c r="D34" s="35"/>
      <c r="E34" s="35">
        <v>6285</v>
      </c>
      <c r="F34" s="35"/>
      <c r="G34" s="35">
        <v>7020</v>
      </c>
      <c r="H34" s="35"/>
      <c r="I34" s="35">
        <v>-628</v>
      </c>
    </row>
    <row r="35" spans="1:10" ht="20.100000000000001" customHeight="1" x14ac:dyDescent="0.45">
      <c r="A35" s="17" t="s">
        <v>97</v>
      </c>
      <c r="C35" s="35">
        <v>3569</v>
      </c>
      <c r="D35" s="35"/>
      <c r="E35" s="35">
        <v>-917</v>
      </c>
      <c r="F35" s="35"/>
      <c r="G35" s="35">
        <v>3568</v>
      </c>
      <c r="H35" s="35"/>
      <c r="I35" s="35">
        <v>-925</v>
      </c>
    </row>
    <row r="36" spans="1:10" ht="22.5" customHeight="1" x14ac:dyDescent="0.45">
      <c r="A36" s="17" t="s">
        <v>12</v>
      </c>
      <c r="C36" s="169">
        <v>476</v>
      </c>
      <c r="D36" s="169"/>
      <c r="E36" s="35">
        <v>-11722</v>
      </c>
      <c r="F36" s="35"/>
      <c r="G36" s="35">
        <v>465</v>
      </c>
      <c r="H36" s="35"/>
      <c r="I36" s="35">
        <v>-41</v>
      </c>
      <c r="J36" s="35"/>
    </row>
    <row r="37" spans="1:10" ht="22.5" customHeight="1" x14ac:dyDescent="0.45">
      <c r="A37" s="17" t="s">
        <v>67</v>
      </c>
      <c r="C37" s="40">
        <v>-96</v>
      </c>
      <c r="D37" s="169"/>
      <c r="E37" s="40">
        <v>1419</v>
      </c>
      <c r="G37" s="40">
        <v>-97</v>
      </c>
      <c r="I37" s="40">
        <v>1309</v>
      </c>
    </row>
    <row r="38" spans="1:10" ht="20.100000000000001" customHeight="1" x14ac:dyDescent="0.45">
      <c r="A38" s="17" t="s">
        <v>114</v>
      </c>
      <c r="C38" s="40">
        <v>-10540</v>
      </c>
      <c r="D38" s="37"/>
      <c r="E38" s="40">
        <v>-10507</v>
      </c>
      <c r="F38" s="40"/>
      <c r="G38" s="40">
        <v>-10185</v>
      </c>
      <c r="H38" s="40"/>
      <c r="I38" s="40">
        <v>-10507</v>
      </c>
    </row>
    <row r="39" spans="1:10" ht="20.100000000000001" customHeight="1" x14ac:dyDescent="0.45">
      <c r="A39" s="17" t="s">
        <v>180</v>
      </c>
      <c r="C39" s="171">
        <f>SUM(C26:C38)</f>
        <v>-294768</v>
      </c>
      <c r="D39" s="37"/>
      <c r="E39" s="171">
        <f>SUM(E26:E38)</f>
        <v>-305921</v>
      </c>
      <c r="F39" s="40"/>
      <c r="G39" s="171">
        <f>SUM(G26:G38)</f>
        <v>-175567</v>
      </c>
      <c r="H39" s="40"/>
      <c r="I39" s="171">
        <f>SUM(I26:I38)</f>
        <v>-205191</v>
      </c>
    </row>
    <row r="40" spans="1:10" ht="20.100000000000001" customHeight="1" x14ac:dyDescent="0.45">
      <c r="A40" s="17" t="s">
        <v>194</v>
      </c>
      <c r="C40" s="40">
        <v>-536</v>
      </c>
      <c r="D40" s="37"/>
      <c r="E40" s="40">
        <v>-223</v>
      </c>
      <c r="F40" s="40"/>
      <c r="G40" s="40">
        <v>-532</v>
      </c>
      <c r="H40" s="40"/>
      <c r="I40" s="40">
        <v>-223</v>
      </c>
    </row>
    <row r="41" spans="1:10" s="3" customFormat="1" ht="20.100000000000001" customHeight="1" x14ac:dyDescent="0.45">
      <c r="A41" s="7" t="s">
        <v>174</v>
      </c>
      <c r="B41" s="7"/>
      <c r="C41" s="85">
        <f>SUM(C39:C40)</f>
        <v>-295304</v>
      </c>
      <c r="D41" s="43"/>
      <c r="E41" s="85">
        <f>SUM(E39:E40)</f>
        <v>-306144</v>
      </c>
      <c r="F41" s="86"/>
      <c r="G41" s="85">
        <f>SUM(G39:G40)</f>
        <v>-176099</v>
      </c>
      <c r="H41" s="86"/>
      <c r="I41" s="85">
        <f>SUM(I39:I40)</f>
        <v>-205414</v>
      </c>
    </row>
    <row r="42" spans="1:10" s="3" customFormat="1" ht="18.95" customHeight="1" x14ac:dyDescent="0.5">
      <c r="A42" s="226" t="s">
        <v>52</v>
      </c>
      <c r="B42" s="226"/>
      <c r="C42" s="226"/>
      <c r="D42" s="43"/>
      <c r="E42" s="43"/>
      <c r="F42" s="43"/>
      <c r="G42" s="43"/>
      <c r="H42" s="43"/>
      <c r="I42" s="43"/>
    </row>
    <row r="43" spans="1:10" s="3" customFormat="1" ht="18.95" customHeight="1" x14ac:dyDescent="0.5">
      <c r="A43" s="1" t="s">
        <v>78</v>
      </c>
      <c r="B43" s="1"/>
      <c r="C43" s="34"/>
      <c r="D43" s="43"/>
      <c r="E43" s="43"/>
      <c r="F43" s="43"/>
      <c r="G43" s="43"/>
      <c r="H43" s="43"/>
      <c r="I43" s="43"/>
    </row>
    <row r="44" spans="1:10" ht="18.600000000000001" customHeight="1" x14ac:dyDescent="0.5">
      <c r="A44" s="1"/>
      <c r="B44" s="1"/>
      <c r="C44" s="227" t="s">
        <v>53</v>
      </c>
      <c r="D44" s="227"/>
      <c r="E44" s="227"/>
      <c r="F44" s="3"/>
      <c r="G44" s="227" t="s">
        <v>29</v>
      </c>
      <c r="H44" s="227"/>
      <c r="I44" s="227"/>
    </row>
    <row r="45" spans="1:10" ht="19.350000000000001" customHeight="1" x14ac:dyDescent="0.5">
      <c r="A45" s="1"/>
      <c r="B45" s="1"/>
      <c r="C45" s="224" t="str">
        <f>C5</f>
        <v>สำหรับงวดเก้าเดือน</v>
      </c>
      <c r="D45" s="224"/>
      <c r="E45" s="224"/>
      <c r="F45" s="3"/>
      <c r="G45" s="224" t="str">
        <f>G5</f>
        <v>สำหรับงวดเก้าเดือน</v>
      </c>
      <c r="H45" s="224"/>
      <c r="I45" s="224"/>
    </row>
    <row r="46" spans="1:10" ht="21.6" customHeight="1" x14ac:dyDescent="0.5">
      <c r="A46" s="1"/>
      <c r="B46" s="1"/>
      <c r="C46" s="224" t="str">
        <f>C6</f>
        <v>สิ้นสุดวันที่ 30 มิถุนายน</v>
      </c>
      <c r="D46" s="224"/>
      <c r="E46" s="224"/>
      <c r="F46" s="3"/>
      <c r="G46" s="224" t="str">
        <f>G6</f>
        <v>สิ้นสุดวันที่ 30 มิถุนายน</v>
      </c>
      <c r="H46" s="224"/>
      <c r="I46" s="224"/>
    </row>
    <row r="47" spans="1:10" ht="18.95" customHeight="1" x14ac:dyDescent="0.5">
      <c r="A47" s="176"/>
      <c r="B47" s="175" t="s">
        <v>1</v>
      </c>
      <c r="C47" s="25">
        <v>2563</v>
      </c>
      <c r="D47" s="25"/>
      <c r="E47" s="25">
        <v>2562</v>
      </c>
      <c r="F47" s="25"/>
      <c r="G47" s="25">
        <v>2563</v>
      </c>
      <c r="H47" s="25"/>
      <c r="I47" s="25">
        <v>2562</v>
      </c>
    </row>
    <row r="48" spans="1:10" ht="17.100000000000001" customHeight="1" x14ac:dyDescent="0.45">
      <c r="A48" s="39"/>
      <c r="B48" s="39"/>
      <c r="C48" s="225" t="s">
        <v>28</v>
      </c>
      <c r="D48" s="225"/>
      <c r="E48" s="225"/>
      <c r="F48" s="225"/>
      <c r="G48" s="225"/>
      <c r="H48" s="225"/>
      <c r="I48" s="225"/>
    </row>
    <row r="49" spans="1:9" ht="19.5" customHeight="1" x14ac:dyDescent="0.45">
      <c r="A49" s="77" t="s">
        <v>40</v>
      </c>
      <c r="B49" s="77"/>
      <c r="C49" s="37"/>
      <c r="D49" s="37"/>
      <c r="E49" s="37"/>
      <c r="F49" s="37"/>
      <c r="G49" s="37"/>
      <c r="H49" s="37"/>
      <c r="I49" s="37"/>
    </row>
    <row r="50" spans="1:9" ht="21.6" customHeight="1" x14ac:dyDescent="0.45">
      <c r="A50" s="55" t="s">
        <v>229</v>
      </c>
      <c r="B50" s="77"/>
      <c r="C50" s="40">
        <v>3942</v>
      </c>
      <c r="D50" s="37"/>
      <c r="E50" s="40">
        <v>0</v>
      </c>
      <c r="F50" s="37"/>
      <c r="G50" s="40">
        <v>3942</v>
      </c>
      <c r="H50" s="37"/>
      <c r="I50" s="40">
        <v>0</v>
      </c>
    </row>
    <row r="51" spans="1:9" ht="21.6" customHeight="1" x14ac:dyDescent="0.45">
      <c r="A51" s="17" t="s">
        <v>228</v>
      </c>
      <c r="B51" s="80"/>
      <c r="C51" s="97">
        <v>0</v>
      </c>
      <c r="D51" s="37"/>
      <c r="E51" s="40">
        <v>175000</v>
      </c>
      <c r="F51" s="37"/>
      <c r="G51" s="97">
        <v>0</v>
      </c>
      <c r="H51" s="37"/>
      <c r="I51" s="40">
        <v>175000</v>
      </c>
    </row>
    <row r="52" spans="1:9" ht="19.5" customHeight="1" x14ac:dyDescent="0.45">
      <c r="A52" s="55" t="s">
        <v>212</v>
      </c>
      <c r="B52" s="77"/>
      <c r="C52" s="97">
        <v>0</v>
      </c>
      <c r="D52" s="37"/>
      <c r="E52" s="40">
        <v>80000</v>
      </c>
      <c r="F52" s="37"/>
      <c r="G52" s="97">
        <v>0</v>
      </c>
      <c r="H52" s="37"/>
      <c r="I52" s="40">
        <v>80000</v>
      </c>
    </row>
    <row r="53" spans="1:9" ht="19.7" customHeight="1" x14ac:dyDescent="0.45">
      <c r="A53" s="55" t="s">
        <v>155</v>
      </c>
      <c r="B53" s="55"/>
      <c r="C53" s="40">
        <v>250</v>
      </c>
      <c r="D53" s="37"/>
      <c r="E53" s="40">
        <v>143</v>
      </c>
      <c r="F53" s="37"/>
      <c r="G53" s="40">
        <v>249</v>
      </c>
      <c r="H53" s="37"/>
      <c r="I53" s="40">
        <v>140</v>
      </c>
    </row>
    <row r="54" spans="1:9" ht="21.6" customHeight="1" x14ac:dyDescent="0.45">
      <c r="A54" s="55" t="s">
        <v>152</v>
      </c>
      <c r="B54" s="55"/>
      <c r="C54" s="40">
        <v>-16778</v>
      </c>
      <c r="D54" s="37"/>
      <c r="E54" s="40">
        <v>-30537</v>
      </c>
      <c r="F54" s="37"/>
      <c r="G54" s="40">
        <v>-16476</v>
      </c>
      <c r="H54" s="37"/>
      <c r="I54" s="40">
        <v>-211672</v>
      </c>
    </row>
    <row r="55" spans="1:9" ht="21.6" customHeight="1" x14ac:dyDescent="0.45">
      <c r="A55" s="17" t="s">
        <v>181</v>
      </c>
      <c r="B55" s="80">
        <v>4</v>
      </c>
      <c r="C55" s="97">
        <v>0</v>
      </c>
      <c r="D55" s="37"/>
      <c r="E55" s="97">
        <v>0</v>
      </c>
      <c r="F55" s="37"/>
      <c r="G55" s="113">
        <v>59000</v>
      </c>
      <c r="H55" s="37"/>
      <c r="I55" s="40">
        <v>152000</v>
      </c>
    </row>
    <row r="56" spans="1:9" ht="21.6" customHeight="1" x14ac:dyDescent="0.45">
      <c r="A56" s="17" t="s">
        <v>182</v>
      </c>
      <c r="B56" s="80">
        <v>4</v>
      </c>
      <c r="C56" s="97">
        <v>0</v>
      </c>
      <c r="D56" s="37"/>
      <c r="E56" s="97">
        <v>0</v>
      </c>
      <c r="F56" s="37"/>
      <c r="G56" s="40">
        <v>-198000</v>
      </c>
      <c r="H56" s="37"/>
      <c r="I56" s="40">
        <v>-174000</v>
      </c>
    </row>
    <row r="57" spans="1:9" ht="19.7" customHeight="1" x14ac:dyDescent="0.45">
      <c r="A57" s="17" t="s">
        <v>159</v>
      </c>
      <c r="B57" s="80"/>
      <c r="C57" s="97">
        <v>0</v>
      </c>
      <c r="D57" s="37"/>
      <c r="E57" s="97">
        <v>0</v>
      </c>
      <c r="F57" s="37"/>
      <c r="G57" s="97">
        <v>0</v>
      </c>
      <c r="H57" s="37"/>
      <c r="I57" s="40">
        <v>85000</v>
      </c>
    </row>
    <row r="58" spans="1:9" ht="21.6" customHeight="1" x14ac:dyDescent="0.45">
      <c r="A58" s="17" t="s">
        <v>109</v>
      </c>
      <c r="B58" s="80">
        <v>6</v>
      </c>
      <c r="C58" s="40">
        <v>-104501</v>
      </c>
      <c r="D58" s="37"/>
      <c r="E58" s="40">
        <v>-104111</v>
      </c>
      <c r="F58" s="37"/>
      <c r="G58" s="40">
        <v>-88946</v>
      </c>
      <c r="H58" s="37"/>
      <c r="I58" s="40">
        <v>-91772</v>
      </c>
    </row>
    <row r="59" spans="1:9" ht="19.7" customHeight="1" x14ac:dyDescent="0.45">
      <c r="A59" s="55" t="s">
        <v>183</v>
      </c>
      <c r="B59" s="55"/>
      <c r="C59" s="40">
        <v>33789</v>
      </c>
      <c r="D59" s="37"/>
      <c r="E59" s="40">
        <v>94753</v>
      </c>
      <c r="F59" s="37"/>
      <c r="G59" s="40">
        <v>33789</v>
      </c>
      <c r="H59" s="37"/>
      <c r="I59" s="40">
        <v>94753</v>
      </c>
    </row>
    <row r="60" spans="1:9" ht="21" customHeight="1" x14ac:dyDescent="0.45">
      <c r="A60" s="218" t="s">
        <v>184</v>
      </c>
      <c r="B60" s="55"/>
      <c r="C60" s="40">
        <v>1420</v>
      </c>
      <c r="D60" s="37"/>
      <c r="E60" s="40">
        <v>6751</v>
      </c>
      <c r="F60" s="37"/>
      <c r="G60" s="40">
        <v>2457</v>
      </c>
      <c r="H60" s="37"/>
      <c r="I60" s="40">
        <v>8438</v>
      </c>
    </row>
    <row r="61" spans="1:9" ht="21.75" x14ac:dyDescent="0.45">
      <c r="A61" s="56" t="s">
        <v>195</v>
      </c>
      <c r="B61" s="56"/>
      <c r="C61" s="85">
        <f>SUM(C50:C60)</f>
        <v>-81878</v>
      </c>
      <c r="D61" s="43"/>
      <c r="E61" s="85">
        <f>SUM(E50:E60)</f>
        <v>221999</v>
      </c>
      <c r="F61" s="43"/>
      <c r="G61" s="85">
        <f>SUM(G50:G60)</f>
        <v>-203985</v>
      </c>
      <c r="H61" s="43"/>
      <c r="I61" s="85">
        <f>SUM(I50:I60)</f>
        <v>117887</v>
      </c>
    </row>
    <row r="62" spans="1:9" ht="21.75" x14ac:dyDescent="0.45">
      <c r="B62" s="56"/>
      <c r="C62" s="76"/>
      <c r="D62" s="76"/>
      <c r="E62" s="76"/>
      <c r="F62" s="76"/>
      <c r="G62" s="76"/>
      <c r="H62" s="76"/>
      <c r="I62" s="76"/>
    </row>
    <row r="63" spans="1:9" ht="21.75" x14ac:dyDescent="0.45">
      <c r="A63" s="77" t="s">
        <v>41</v>
      </c>
      <c r="B63" s="77"/>
      <c r="C63" s="35"/>
      <c r="D63" s="35"/>
      <c r="E63" s="35"/>
      <c r="F63" s="35"/>
      <c r="G63" s="35"/>
      <c r="H63" s="35"/>
      <c r="I63" s="35"/>
    </row>
    <row r="64" spans="1:9" ht="23.1" customHeight="1" x14ac:dyDescent="0.45">
      <c r="A64" s="55" t="s">
        <v>202</v>
      </c>
      <c r="B64" s="77"/>
      <c r="C64" s="40">
        <v>210000</v>
      </c>
      <c r="D64" s="35"/>
      <c r="E64" s="97">
        <v>0</v>
      </c>
      <c r="F64" s="35"/>
      <c r="G64" s="40">
        <v>210000</v>
      </c>
      <c r="H64" s="35"/>
      <c r="I64" s="97">
        <v>0</v>
      </c>
    </row>
    <row r="65" spans="1:9" ht="22.35" customHeight="1" x14ac:dyDescent="0.45">
      <c r="A65" s="55" t="s">
        <v>226</v>
      </c>
      <c r="B65" s="77"/>
      <c r="C65" s="40">
        <v>-100000</v>
      </c>
      <c r="D65" s="35"/>
      <c r="E65" s="97">
        <v>0</v>
      </c>
      <c r="F65" s="35"/>
      <c r="G65" s="40">
        <v>-100000</v>
      </c>
      <c r="H65" s="35"/>
      <c r="I65" s="97">
        <v>0</v>
      </c>
    </row>
    <row r="66" spans="1:9" ht="23.1" customHeight="1" x14ac:dyDescent="0.45">
      <c r="A66" s="55" t="s">
        <v>220</v>
      </c>
      <c r="B66" s="178">
        <v>4</v>
      </c>
      <c r="C66" s="40">
        <v>40000</v>
      </c>
      <c r="D66" s="35"/>
      <c r="E66" s="97">
        <v>0</v>
      </c>
      <c r="F66" s="35"/>
      <c r="G66" s="40">
        <v>40000</v>
      </c>
      <c r="H66" s="35"/>
      <c r="I66" s="97">
        <v>0</v>
      </c>
    </row>
    <row r="67" spans="1:9" ht="22.35" customHeight="1" x14ac:dyDescent="0.45">
      <c r="A67" s="55" t="s">
        <v>227</v>
      </c>
      <c r="B67" s="178">
        <v>4</v>
      </c>
      <c r="C67" s="40">
        <v>-6000</v>
      </c>
      <c r="D67" s="35"/>
      <c r="E67" s="40">
        <v>-80000</v>
      </c>
      <c r="F67" s="35"/>
      <c r="G67" s="40">
        <v>-6000</v>
      </c>
      <c r="H67" s="35"/>
      <c r="I67" s="40">
        <v>-80000</v>
      </c>
    </row>
    <row r="68" spans="1:9" ht="23.1" customHeight="1" x14ac:dyDescent="0.45">
      <c r="A68" s="55" t="s">
        <v>156</v>
      </c>
      <c r="B68" s="55"/>
      <c r="C68" s="40">
        <v>-1316</v>
      </c>
      <c r="D68" s="35"/>
      <c r="E68" s="40">
        <v>-877</v>
      </c>
      <c r="F68" s="37"/>
      <c r="G68" s="40">
        <v>-1316</v>
      </c>
      <c r="H68" s="37"/>
      <c r="I68" s="40">
        <v>-877</v>
      </c>
    </row>
    <row r="69" spans="1:9" ht="21.6" customHeight="1" x14ac:dyDescent="0.45">
      <c r="A69" s="55" t="s">
        <v>153</v>
      </c>
      <c r="B69" s="80">
        <v>12</v>
      </c>
      <c r="C69" s="97">
        <v>0</v>
      </c>
      <c r="D69" s="35"/>
      <c r="E69" s="35">
        <v>-168000</v>
      </c>
      <c r="F69" s="35"/>
      <c r="G69" s="97">
        <v>0</v>
      </c>
      <c r="H69" s="166"/>
      <c r="I69" s="35">
        <v>-168000</v>
      </c>
    </row>
    <row r="70" spans="1:9" ht="22.35" customHeight="1" x14ac:dyDescent="0.45">
      <c r="A70" s="55" t="s">
        <v>175</v>
      </c>
      <c r="B70" s="55"/>
      <c r="C70" s="35">
        <v>-646</v>
      </c>
      <c r="D70" s="35"/>
      <c r="E70" s="35">
        <v>-1439</v>
      </c>
      <c r="F70" s="35"/>
      <c r="G70" s="35">
        <v>-645</v>
      </c>
      <c r="H70" s="35"/>
      <c r="I70" s="35">
        <v>-1439</v>
      </c>
    </row>
    <row r="71" spans="1:9" ht="23.1" customHeight="1" x14ac:dyDescent="0.45">
      <c r="A71" s="56" t="s">
        <v>203</v>
      </c>
      <c r="B71" s="56"/>
      <c r="C71" s="85">
        <f>SUM(C64:C70)</f>
        <v>142038</v>
      </c>
      <c r="D71" s="43"/>
      <c r="E71" s="85">
        <f>SUM(E64:E70)</f>
        <v>-250316</v>
      </c>
      <c r="F71" s="43"/>
      <c r="G71" s="85">
        <f>SUM(G64:G70)</f>
        <v>142039</v>
      </c>
      <c r="H71" s="43"/>
      <c r="I71" s="85">
        <f>SUM(I64:I70)</f>
        <v>-250316</v>
      </c>
    </row>
    <row r="72" spans="1:9" ht="21.6" customHeight="1" x14ac:dyDescent="0.45">
      <c r="A72" s="56"/>
      <c r="B72" s="56"/>
      <c r="C72" s="86"/>
      <c r="D72" s="43"/>
      <c r="E72" s="86"/>
      <c r="F72" s="43"/>
      <c r="G72" s="86"/>
      <c r="H72" s="43"/>
      <c r="I72" s="86"/>
    </row>
    <row r="73" spans="1:9" ht="20.45" customHeight="1" x14ac:dyDescent="0.45">
      <c r="A73" s="17" t="s">
        <v>176</v>
      </c>
      <c r="C73" s="37"/>
      <c r="D73" s="37"/>
      <c r="E73" s="37"/>
      <c r="F73" s="37"/>
      <c r="G73" s="37"/>
      <c r="H73" s="37"/>
      <c r="I73" s="37"/>
    </row>
    <row r="74" spans="1:9" ht="20.45" customHeight="1" x14ac:dyDescent="0.45">
      <c r="A74" s="17" t="s">
        <v>154</v>
      </c>
      <c r="C74" s="40">
        <f>C71+C61+C41</f>
        <v>-235144</v>
      </c>
      <c r="D74" s="37"/>
      <c r="E74" s="40">
        <f>E71+E61+E41</f>
        <v>-334461</v>
      </c>
      <c r="F74" s="37"/>
      <c r="G74" s="40">
        <f>G71+G61+G41</f>
        <v>-238045</v>
      </c>
      <c r="H74" s="37"/>
      <c r="I74" s="40">
        <f>I71+I61+I41</f>
        <v>-337843</v>
      </c>
    </row>
    <row r="75" spans="1:9" ht="21" customHeight="1" x14ac:dyDescent="0.45">
      <c r="A75" s="17" t="s">
        <v>160</v>
      </c>
      <c r="B75" s="57"/>
      <c r="C75" s="99">
        <v>0</v>
      </c>
      <c r="D75" s="72"/>
      <c r="E75" s="172">
        <v>-7</v>
      </c>
      <c r="F75" s="72"/>
      <c r="G75" s="99">
        <v>0</v>
      </c>
      <c r="H75" s="72"/>
      <c r="I75" s="172">
        <v>-7</v>
      </c>
    </row>
    <row r="76" spans="1:9" ht="19.7" customHeight="1" x14ac:dyDescent="0.45">
      <c r="A76" s="56" t="s">
        <v>176</v>
      </c>
      <c r="B76" s="56"/>
      <c r="C76" s="83">
        <f>SUM(C41+C61+C71+C75)</f>
        <v>-235144</v>
      </c>
      <c r="D76" s="83"/>
      <c r="E76" s="83">
        <f>SUM(E41+E61+E71+E75)</f>
        <v>-334468</v>
      </c>
      <c r="F76" s="83"/>
      <c r="G76" s="83">
        <f>SUM(G41+G61+G71+G75)</f>
        <v>-238045</v>
      </c>
      <c r="H76" s="81"/>
      <c r="I76" s="83">
        <f>SUM(I41+I61+I71+I75)</f>
        <v>-337850</v>
      </c>
    </row>
    <row r="77" spans="1:9" ht="21" customHeight="1" x14ac:dyDescent="0.45">
      <c r="A77" s="57" t="s">
        <v>196</v>
      </c>
      <c r="B77" s="57"/>
      <c r="C77" s="114">
        <f>'BS-3-4'!F10</f>
        <v>351018</v>
      </c>
      <c r="D77" s="114"/>
      <c r="E77" s="114">
        <v>711748</v>
      </c>
      <c r="F77" s="114"/>
      <c r="G77" s="114">
        <f>'BS-3-4'!J10</f>
        <v>347671</v>
      </c>
      <c r="H77" s="72"/>
      <c r="I77" s="114">
        <v>709265</v>
      </c>
    </row>
    <row r="78" spans="1:9" ht="21.6" customHeight="1" thickBot="1" x14ac:dyDescent="0.5">
      <c r="A78" s="56" t="s">
        <v>217</v>
      </c>
      <c r="B78" s="56"/>
      <c r="C78" s="82">
        <f>SUM(C76:C77)</f>
        <v>115874</v>
      </c>
      <c r="D78" s="83"/>
      <c r="E78" s="82">
        <f>SUM(E76:E77)</f>
        <v>377280</v>
      </c>
      <c r="F78" s="83"/>
      <c r="G78" s="82">
        <f>SUM(G76:G77)</f>
        <v>109626</v>
      </c>
      <c r="H78" s="81"/>
      <c r="I78" s="82">
        <f>SUM(I76:I77)</f>
        <v>371415</v>
      </c>
    </row>
    <row r="79" spans="1:9" ht="21" customHeight="1" thickTop="1" x14ac:dyDescent="0.45">
      <c r="A79" s="56"/>
      <c r="B79" s="56"/>
      <c r="C79" s="76"/>
      <c r="D79" s="76"/>
      <c r="E79" s="76"/>
      <c r="F79" s="76"/>
      <c r="G79" s="76"/>
      <c r="H79" s="76"/>
      <c r="I79" s="76"/>
    </row>
    <row r="80" spans="1:9" ht="21" customHeight="1" x14ac:dyDescent="0.45">
      <c r="A80" s="4" t="s">
        <v>84</v>
      </c>
      <c r="B80" s="4"/>
      <c r="C80" s="76"/>
      <c r="D80" s="33"/>
      <c r="E80" s="76"/>
      <c r="F80" s="33"/>
      <c r="G80" s="76"/>
      <c r="H80" s="33"/>
      <c r="I80" s="76"/>
    </row>
    <row r="81" spans="1:9" ht="21" customHeight="1" x14ac:dyDescent="0.45">
      <c r="A81" s="57" t="s">
        <v>161</v>
      </c>
      <c r="B81" s="57"/>
      <c r="C81" s="40">
        <f>'PL7-8 (9 months)'!D43</f>
        <v>-6399</v>
      </c>
      <c r="D81" s="35"/>
      <c r="E81" s="40">
        <f>'PL7-8 (9 months)'!F43</f>
        <v>-14219</v>
      </c>
      <c r="F81" s="35"/>
      <c r="G81" s="40">
        <f>'PL7-8 (9 months)'!H43</f>
        <v>-6399</v>
      </c>
      <c r="H81" s="35"/>
      <c r="I81" s="40">
        <f>'PL7-8 (9 months)'!J43</f>
        <v>-14219</v>
      </c>
    </row>
    <row r="82" spans="1:9" ht="21.6" customHeight="1" x14ac:dyDescent="0.45">
      <c r="A82" s="34" t="s">
        <v>110</v>
      </c>
      <c r="B82" s="34"/>
      <c r="C82" s="166">
        <v>850</v>
      </c>
      <c r="D82" s="35"/>
      <c r="E82" s="166">
        <v>5924</v>
      </c>
      <c r="F82" s="35"/>
      <c r="G82" s="166">
        <v>850</v>
      </c>
      <c r="H82" s="35"/>
      <c r="I82" s="166">
        <v>5924</v>
      </c>
    </row>
    <row r="83" spans="1:9" ht="22.5" customHeight="1" x14ac:dyDescent="0.45">
      <c r="C83" s="45"/>
      <c r="E83" s="45"/>
      <c r="G83" s="45"/>
      <c r="I83" s="45"/>
    </row>
  </sheetData>
  <mergeCells count="16">
    <mergeCell ref="G44:I44"/>
    <mergeCell ref="C44:E44"/>
    <mergeCell ref="A42:C42"/>
    <mergeCell ref="C6:E6"/>
    <mergeCell ref="G6:I6"/>
    <mergeCell ref="C8:I8"/>
    <mergeCell ref="A1:C1"/>
    <mergeCell ref="C4:E4"/>
    <mergeCell ref="G4:I4"/>
    <mergeCell ref="C5:E5"/>
    <mergeCell ref="G5:I5"/>
    <mergeCell ref="C46:E46"/>
    <mergeCell ref="G46:I46"/>
    <mergeCell ref="C48:I48"/>
    <mergeCell ref="G45:I45"/>
    <mergeCell ref="C45:E45"/>
  </mergeCells>
  <pageMargins left="0.7" right="0.5" top="0.34" bottom="0.5" header="0.4" footer="0.35"/>
  <pageSetup paperSize="9" scale="88" firstPageNumber="13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1" max="8" man="1"/>
  </rowBreaks>
  <ignoredErrors>
    <ignoredError sqref="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(9 months)</vt:lpstr>
      <vt:lpstr>Paper</vt:lpstr>
      <vt:lpstr>SH ConPY 9</vt:lpstr>
      <vt:lpstr>SH ConCY 10</vt:lpstr>
      <vt:lpstr>SH SepPY 11</vt:lpstr>
      <vt:lpstr>SH SepCY 12</vt:lpstr>
      <vt:lpstr>CF 13-14</vt:lpstr>
      <vt:lpstr>'BS-3-4'!Print_Area</vt:lpstr>
      <vt:lpstr>'CF 13-14'!Print_Area</vt:lpstr>
      <vt:lpstr>'PL5-6 (3 months)'!Print_Area</vt:lpstr>
      <vt:lpstr>'PL7-8 (9 months)'!Print_Area</vt:lpstr>
      <vt:lpstr>'SH ConCY 10'!Print_Area</vt:lpstr>
      <vt:lpstr>'SH ConPY 9'!Print_Area</vt:lpstr>
      <vt:lpstr>'SH SepCY 12'!Print_Area</vt:lpstr>
      <vt:lpstr>'SH SepPY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Pornpun Premratanachai : พรพรรณ เปรมรัตนชัย</cp:lastModifiedBy>
  <cp:lastPrinted>2020-08-11T05:03:43Z</cp:lastPrinted>
  <dcterms:created xsi:type="dcterms:W3CDTF">2005-01-17T07:19:41Z</dcterms:created>
  <dcterms:modified xsi:type="dcterms:W3CDTF">2020-08-11T09:28:07Z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