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wchokchadchawankul\Desktop\SFP QPP\2020\Q3\Draft\SET\"/>
    </mc:Choice>
  </mc:AlternateContent>
  <xr:revisionPtr revIDLastSave="0" documentId="13_ncr:1_{9036074B-7087-44FD-A995-9C73D98ADE2F}" xr6:coauthVersionLast="44" xr6:coauthVersionMax="44" xr10:uidLastSave="{00000000-0000-0000-0000-000000000000}"/>
  <bookViews>
    <workbookView xWindow="-120" yWindow="-120" windowWidth="20730" windowHeight="11160" activeTab="5" xr2:uid="{00000000-000D-0000-FFFF-FFFF00000000}"/>
  </bookViews>
  <sheets>
    <sheet name="BS 2-3" sheetId="1" r:id="rId1"/>
    <sheet name="PL 4-5 (3M)" sheetId="2" r:id="rId2"/>
    <sheet name="PL 6-7 (9M)" sheetId="6" r:id="rId3"/>
    <sheet name="SH Con 8-9" sheetId="3" r:id="rId4"/>
    <sheet name="SH Sep 10-11" sheetId="4" r:id="rId5"/>
    <sheet name="CF 12-13" sheetId="5" r:id="rId6"/>
  </sheets>
  <definedNames>
    <definedName name="_xlnm.Print_Area" localSheetId="0">'BS 2-3'!$A$1:$I$75</definedName>
    <definedName name="_xlnm.Print_Area" localSheetId="5">'CF 12-13'!$A$1:$I$88</definedName>
    <definedName name="_xlnm.Print_Area" localSheetId="3">'SH Con 8-9'!$A$1:$Q$46</definedName>
    <definedName name="_xlnm.Print_Area" localSheetId="4">'SH Sep 10-11'!$A$1:$M$50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9" i="5" l="1"/>
  <c r="G6" i="5"/>
  <c r="G5" i="5"/>
  <c r="M46" i="4" l="1"/>
  <c r="Q42" i="3"/>
  <c r="Q41" i="3"/>
  <c r="M16" i="3" l="1"/>
  <c r="Q16" i="3" s="1"/>
  <c r="M20" i="3"/>
  <c r="Q20" i="3" s="1"/>
  <c r="M21" i="3"/>
  <c r="Q21" i="3" s="1"/>
  <c r="I77" i="5" l="1"/>
  <c r="G77" i="5"/>
  <c r="E77" i="5"/>
  <c r="C77" i="5"/>
  <c r="Q38" i="3" l="1"/>
  <c r="G83" i="5" l="1"/>
  <c r="C83" i="5"/>
  <c r="L23" i="4" l="1"/>
  <c r="J23" i="4"/>
  <c r="H23" i="4"/>
  <c r="G23" i="4"/>
  <c r="F23" i="4"/>
  <c r="E23" i="4"/>
  <c r="D23" i="4"/>
  <c r="C23" i="4"/>
  <c r="K23" i="4"/>
  <c r="I23" i="4"/>
  <c r="M21" i="4"/>
  <c r="K18" i="4"/>
  <c r="I18" i="4"/>
  <c r="G18" i="4"/>
  <c r="E18" i="4"/>
  <c r="C18" i="4"/>
  <c r="M17" i="4"/>
  <c r="M14" i="4"/>
  <c r="P22" i="3"/>
  <c r="O22" i="3"/>
  <c r="N22" i="3"/>
  <c r="L22" i="3"/>
  <c r="J22" i="3"/>
  <c r="H22" i="3"/>
  <c r="G22" i="3"/>
  <c r="F22" i="3"/>
  <c r="E22" i="3"/>
  <c r="D22" i="3"/>
  <c r="C22" i="3"/>
  <c r="K22" i="3"/>
  <c r="O17" i="3"/>
  <c r="K17" i="3"/>
  <c r="I17" i="3"/>
  <c r="G17" i="3"/>
  <c r="G24" i="3" s="1"/>
  <c r="E17" i="3"/>
  <c r="E24" i="3" s="1"/>
  <c r="C17" i="3"/>
  <c r="M13" i="3"/>
  <c r="I66" i="5"/>
  <c r="E66" i="5"/>
  <c r="I58" i="6"/>
  <c r="I49" i="6"/>
  <c r="E58" i="6"/>
  <c r="E49" i="6"/>
  <c r="I25" i="6"/>
  <c r="I16" i="6"/>
  <c r="E25" i="6"/>
  <c r="E16" i="6"/>
  <c r="I58" i="2"/>
  <c r="I49" i="2"/>
  <c r="E58" i="2"/>
  <c r="E49" i="2"/>
  <c r="I25" i="2"/>
  <c r="I16" i="2"/>
  <c r="E25" i="2"/>
  <c r="E16" i="2"/>
  <c r="I25" i="4" l="1"/>
  <c r="E25" i="4"/>
  <c r="K25" i="4"/>
  <c r="O24" i="3"/>
  <c r="C24" i="3"/>
  <c r="I60" i="6"/>
  <c r="E60" i="2"/>
  <c r="E29" i="2"/>
  <c r="I29" i="2"/>
  <c r="E60" i="6"/>
  <c r="E29" i="6"/>
  <c r="E31" i="6" s="1"/>
  <c r="I29" i="6"/>
  <c r="I60" i="2"/>
  <c r="G25" i="4"/>
  <c r="M22" i="4"/>
  <c r="M23" i="4" s="1"/>
  <c r="C25" i="4"/>
  <c r="M18" i="4"/>
  <c r="M17" i="3"/>
  <c r="Q17" i="3" s="1"/>
  <c r="M22" i="3"/>
  <c r="K24" i="3"/>
  <c r="Q22" i="3"/>
  <c r="I22" i="3"/>
  <c r="I24" i="3" s="1"/>
  <c r="Q13" i="3"/>
  <c r="I70" i="1"/>
  <c r="I72" i="1" s="1"/>
  <c r="I55" i="1"/>
  <c r="I50" i="1"/>
  <c r="E70" i="1"/>
  <c r="E72" i="1" s="1"/>
  <c r="E55" i="1"/>
  <c r="E50" i="1"/>
  <c r="I30" i="1"/>
  <c r="I18" i="1"/>
  <c r="E30" i="1"/>
  <c r="E18" i="1"/>
  <c r="G55" i="1"/>
  <c r="D55" i="1"/>
  <c r="C55" i="1"/>
  <c r="G50" i="1"/>
  <c r="C50" i="1"/>
  <c r="G38" i="1"/>
  <c r="G30" i="1"/>
  <c r="C30" i="1"/>
  <c r="G18" i="1"/>
  <c r="C18" i="1"/>
  <c r="G5" i="1"/>
  <c r="I31" i="6" l="1"/>
  <c r="I11" i="5" s="1"/>
  <c r="I28" i="5" s="1"/>
  <c r="I41" i="5" s="1"/>
  <c r="I43" i="5" s="1"/>
  <c r="I80" i="5" s="1"/>
  <c r="I82" i="5" s="1"/>
  <c r="I84" i="5" s="1"/>
  <c r="I31" i="2"/>
  <c r="I64" i="2" s="1"/>
  <c r="I66" i="2" s="1"/>
  <c r="I73" i="2" s="1"/>
  <c r="E31" i="2"/>
  <c r="E64" i="2" s="1"/>
  <c r="E66" i="2" s="1"/>
  <c r="E64" i="6"/>
  <c r="E66" i="6" s="1"/>
  <c r="E73" i="6" s="1"/>
  <c r="E11" i="5"/>
  <c r="E28" i="5" s="1"/>
  <c r="E41" i="5" s="1"/>
  <c r="E43" i="5" s="1"/>
  <c r="E80" i="5" s="1"/>
  <c r="E82" i="5" s="1"/>
  <c r="E84" i="5" s="1"/>
  <c r="I64" i="6"/>
  <c r="I66" i="6" s="1"/>
  <c r="I73" i="6" s="1"/>
  <c r="I61" i="6"/>
  <c r="I69" i="6" s="1"/>
  <c r="I71" i="6" s="1"/>
  <c r="G32" i="1"/>
  <c r="I57" i="1"/>
  <c r="I74" i="1" s="1"/>
  <c r="M25" i="4"/>
  <c r="M24" i="3"/>
  <c r="Q24" i="3"/>
  <c r="E57" i="1"/>
  <c r="E74" i="1" s="1"/>
  <c r="I32" i="1"/>
  <c r="G57" i="1"/>
  <c r="C32" i="1"/>
  <c r="C57" i="1"/>
  <c r="E32" i="1"/>
  <c r="C25" i="2"/>
  <c r="K47" i="4"/>
  <c r="K49" i="4" s="1"/>
  <c r="G66" i="5"/>
  <c r="C66" i="5"/>
  <c r="C40" i="6"/>
  <c r="C39" i="6"/>
  <c r="G6" i="6"/>
  <c r="G39" i="6" s="1"/>
  <c r="C50" i="5"/>
  <c r="G7" i="5"/>
  <c r="G50" i="5" s="1"/>
  <c r="G49" i="5"/>
  <c r="G7" i="6"/>
  <c r="G40" i="6" s="1"/>
  <c r="C40" i="2"/>
  <c r="G7" i="2"/>
  <c r="G40" i="2" s="1"/>
  <c r="G49" i="6"/>
  <c r="C49" i="6"/>
  <c r="K43" i="3" s="1"/>
  <c r="K45" i="3" s="1"/>
  <c r="G58" i="6"/>
  <c r="C58" i="6"/>
  <c r="G25" i="6"/>
  <c r="C25" i="6"/>
  <c r="G16" i="6"/>
  <c r="C16" i="6"/>
  <c r="C16" i="2"/>
  <c r="G16" i="2"/>
  <c r="G25" i="2"/>
  <c r="L47" i="4"/>
  <c r="J47" i="4"/>
  <c r="H47" i="4"/>
  <c r="G47" i="4"/>
  <c r="G49" i="4" s="1"/>
  <c r="F47" i="4"/>
  <c r="E47" i="4"/>
  <c r="E49" i="4" s="1"/>
  <c r="D47" i="4"/>
  <c r="C47" i="4"/>
  <c r="C49" i="4" s="1"/>
  <c r="P43" i="3"/>
  <c r="O43" i="3"/>
  <c r="O45" i="3" s="1"/>
  <c r="N43" i="3"/>
  <c r="L43" i="3"/>
  <c r="J43" i="3"/>
  <c r="H43" i="3"/>
  <c r="G43" i="3"/>
  <c r="G45" i="3" s="1"/>
  <c r="F43" i="3"/>
  <c r="E43" i="3"/>
  <c r="E45" i="3" s="1"/>
  <c r="D43" i="3"/>
  <c r="C43" i="3"/>
  <c r="C45" i="3" s="1"/>
  <c r="G49" i="2"/>
  <c r="C49" i="2"/>
  <c r="G58" i="2"/>
  <c r="C58" i="2"/>
  <c r="I61" i="2" l="1"/>
  <c r="I69" i="2" s="1"/>
  <c r="I71" i="2" s="1"/>
  <c r="E61" i="2"/>
  <c r="E69" i="2" s="1"/>
  <c r="E71" i="2" s="1"/>
  <c r="E61" i="6"/>
  <c r="E69" i="6" s="1"/>
  <c r="E71" i="6" s="1"/>
  <c r="C60" i="6"/>
  <c r="G60" i="6"/>
  <c r="G29" i="2"/>
  <c r="C29" i="2"/>
  <c r="G29" i="6"/>
  <c r="C29" i="6"/>
  <c r="C31" i="6" s="1"/>
  <c r="G60" i="2"/>
  <c r="C60" i="2"/>
  <c r="E73" i="2"/>
  <c r="G31" i="6" l="1"/>
  <c r="I45" i="4" s="1"/>
  <c r="M45" i="4" s="1"/>
  <c r="C31" i="2"/>
  <c r="C64" i="2" s="1"/>
  <c r="C66" i="2" s="1"/>
  <c r="C73" i="2" s="1"/>
  <c r="G31" i="2"/>
  <c r="G64" i="2" s="1"/>
  <c r="G66" i="2" s="1"/>
  <c r="G73" i="2" s="1"/>
  <c r="C11" i="5"/>
  <c r="C28" i="5" s="1"/>
  <c r="C41" i="5" s="1"/>
  <c r="C43" i="5" s="1"/>
  <c r="C80" i="5" s="1"/>
  <c r="C82" i="5" s="1"/>
  <c r="C84" i="5" s="1"/>
  <c r="G61" i="6"/>
  <c r="G69" i="6" s="1"/>
  <c r="G71" i="6" s="1"/>
  <c r="C61" i="6"/>
  <c r="C69" i="6" s="1"/>
  <c r="C71" i="6" s="1"/>
  <c r="C64" i="6"/>
  <c r="C66" i="6" s="1"/>
  <c r="C73" i="6" s="1"/>
  <c r="G11" i="5" l="1"/>
  <c r="G28" i="5" s="1"/>
  <c r="G41" i="5" s="1"/>
  <c r="G43" i="5" s="1"/>
  <c r="G80" i="5" s="1"/>
  <c r="G82" i="5" s="1"/>
  <c r="G84" i="5" s="1"/>
  <c r="G64" i="6"/>
  <c r="G66" i="6" s="1"/>
  <c r="G73" i="6" s="1"/>
  <c r="C61" i="2"/>
  <c r="C69" i="2" s="1"/>
  <c r="C71" i="2" s="1"/>
  <c r="G61" i="2"/>
  <c r="G69" i="2" s="1"/>
  <c r="G71" i="2" s="1"/>
  <c r="I43" i="3"/>
  <c r="M43" i="3"/>
  <c r="M45" i="3" s="1"/>
  <c r="Q43" i="3"/>
  <c r="Q45" i="3" s="1"/>
  <c r="I47" i="4"/>
  <c r="M47" i="4"/>
  <c r="M49" i="4" s="1"/>
  <c r="G70" i="1" l="1"/>
  <c r="G72" i="1" s="1"/>
  <c r="G74" i="1" s="1"/>
  <c r="I49" i="4"/>
  <c r="C70" i="1"/>
  <c r="C72" i="1" s="1"/>
  <c r="C74" i="1" s="1"/>
  <c r="I45" i="3"/>
</calcChain>
</file>

<file path=xl/sharedStrings.xml><?xml version="1.0" encoding="utf-8"?>
<sst xmlns="http://schemas.openxmlformats.org/spreadsheetml/2006/main" count="436" uniqueCount="202">
  <si>
    <t>Siam Food Products Public Company Limited and its Subsidiaries</t>
  </si>
  <si>
    <t>Statement of financial position</t>
  </si>
  <si>
    <t>Assets</t>
  </si>
  <si>
    <t>Note</t>
  </si>
  <si>
    <t>(in thousand Baht)</t>
  </si>
  <si>
    <t>Current assets</t>
  </si>
  <si>
    <t>Cash and cash equivalents</t>
  </si>
  <si>
    <t>Trade accounts receivable</t>
  </si>
  <si>
    <t>Other receivables</t>
  </si>
  <si>
    <t>Inventories</t>
  </si>
  <si>
    <t>Current biological assets</t>
  </si>
  <si>
    <t>Other current assets</t>
  </si>
  <si>
    <t>Total current assets</t>
  </si>
  <si>
    <t>Non-current assets</t>
  </si>
  <si>
    <t>Equity securities available-for-sale</t>
  </si>
  <si>
    <t>Investments in subsidiaries</t>
  </si>
  <si>
    <t>Investment properties</t>
  </si>
  <si>
    <t>Property, plant and equipment</t>
  </si>
  <si>
    <t>Intangible assets</t>
  </si>
  <si>
    <t>Non-current biological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</si>
  <si>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</si>
  <si>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</si>
  <si>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</si>
  <si>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</si>
  <si>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</si>
  <si>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</si>
  <si>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</si>
  <si>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</si>
  <si>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Advances received from sale of goods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</si>
  <si>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</si>
  <si>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</si>
  <si>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</si>
  <si>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</si>
  <si>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</si>
  <si>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</si>
  <si>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</si>
  <si>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</si>
  <si>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</si>
  <si>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</si>
  <si>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Retained earnings</t>
  </si>
  <si>
    <t xml:space="preserve">   Unappropriated</t>
  </si>
  <si>
    <t>Other component of equity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</si>
  <si>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</si>
  <si>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</si>
  <si>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</si>
  <si>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</si>
  <si>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</si>
  <si>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</si>
  <si>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 xml:space="preserve">Revenue from sale of goods </t>
  </si>
  <si>
    <t>Other income</t>
  </si>
  <si>
    <t>Expenses</t>
  </si>
  <si>
    <t>Administrative expenses</t>
  </si>
  <si>
    <t>Finance costs</t>
  </si>
  <si>
    <t>Total expenses</t>
  </si>
  <si>
    <t xml:space="preserve">   </t>
  </si>
  <si>
    <t>Non-controlling interests</t>
  </si>
  <si>
    <t>4, 7</t>
  </si>
  <si>
    <t>Statement of changes in equity (Unaudited)</t>
  </si>
  <si>
    <t xml:space="preserve">Consolidated financial statements </t>
  </si>
  <si>
    <t>Other component</t>
  </si>
  <si>
    <t>of equity</t>
  </si>
  <si>
    <t xml:space="preserve">Issued and </t>
  </si>
  <si>
    <t>attributable to</t>
  </si>
  <si>
    <t>Non-</t>
  </si>
  <si>
    <t>paid-up</t>
  </si>
  <si>
    <t xml:space="preserve">Legal </t>
  </si>
  <si>
    <t>available-for-sale</t>
  </si>
  <si>
    <t>controlling</t>
  </si>
  <si>
    <t>Total</t>
  </si>
  <si>
    <t xml:space="preserve">share capital </t>
  </si>
  <si>
    <t>reserve</t>
  </si>
  <si>
    <t>Unappropriated</t>
  </si>
  <si>
    <t>investments</t>
  </si>
  <si>
    <t>interests</t>
  </si>
  <si>
    <t>equity</t>
  </si>
  <si>
    <t xml:space="preserve">Separate financial statements </t>
  </si>
  <si>
    <t>Statement of cash flows (Unaudited)</t>
  </si>
  <si>
    <t>Cash flows from operating activities</t>
  </si>
  <si>
    <t>Depreciation and amortisation</t>
  </si>
  <si>
    <t>Interest income</t>
  </si>
  <si>
    <t>Changes in operating assets and liabilities</t>
  </si>
  <si>
    <t>Employee benefit paid</t>
  </si>
  <si>
    <t>Cash flows from investing activities</t>
  </si>
  <si>
    <t>Interest received</t>
  </si>
  <si>
    <t>Dividends received</t>
  </si>
  <si>
    <t>Cash flows from financing activities</t>
  </si>
  <si>
    <t>Interest paid</t>
  </si>
  <si>
    <t>Decrease from harvest/sale of biological assets</t>
  </si>
  <si>
    <t xml:space="preserve">Other receivables </t>
  </si>
  <si>
    <t xml:space="preserve">Other payables </t>
  </si>
  <si>
    <t>Payables for acquisition of machinery and equipment</t>
  </si>
  <si>
    <t>Increase from crop of biological assets</t>
  </si>
  <si>
    <t>30 September</t>
  </si>
  <si>
    <t>Idle expenses</t>
  </si>
  <si>
    <t>ordinary shares</t>
  </si>
  <si>
    <t>Employee benefits expense</t>
  </si>
  <si>
    <t>Non - cash transactions</t>
  </si>
  <si>
    <t xml:space="preserve">   Legal reserve</t>
  </si>
  <si>
    <t xml:space="preserve">Three-month period ended </t>
  </si>
  <si>
    <t xml:space="preserve">Cost of sales of goods </t>
  </si>
  <si>
    <t>owners of</t>
  </si>
  <si>
    <t xml:space="preserve">   to profit or loss</t>
  </si>
  <si>
    <t>Dividend paid to owners of the Company</t>
  </si>
  <si>
    <t>Transactions with ownwes, recorded directly in equity</t>
  </si>
  <si>
    <t xml:space="preserve">      Dividends to owners of the Company</t>
  </si>
  <si>
    <t>Total transactions with ownwes, recorded directly in equity</t>
  </si>
  <si>
    <t>Non-current provisions for employee benefits</t>
  </si>
  <si>
    <t xml:space="preserve">Other comprehensive income (expense) for the period, </t>
  </si>
  <si>
    <t>   net of tax</t>
  </si>
  <si>
    <t>Comprehensive income (expense) for the period</t>
  </si>
  <si>
    <t xml:space="preserve">      Other comprehensive income (expense)</t>
  </si>
  <si>
    <t>Total comprehensive income (expense) for the period</t>
  </si>
  <si>
    <t xml:space="preserve"> the parent</t>
  </si>
  <si>
    <t>Share premium on ordinary shares</t>
  </si>
  <si>
    <t>Equity attributable to owners of the parent</t>
  </si>
  <si>
    <t>Revenue</t>
  </si>
  <si>
    <t>Total revenue</t>
  </si>
  <si>
    <t>Income tax relating to items that will be reclassified</t>
  </si>
  <si>
    <t xml:space="preserve">Total items that will be reclassified subsequently </t>
  </si>
  <si>
    <t>Income tax relating to items that will not be reclassified</t>
  </si>
  <si>
    <t xml:space="preserve">Total items that will not be reclassified subsequently </t>
  </si>
  <si>
    <t>Share</t>
  </si>
  <si>
    <t>premium on</t>
  </si>
  <si>
    <t>remeasuring</t>
  </si>
  <si>
    <t>Dividend income</t>
  </si>
  <si>
    <t>Investment in associate</t>
  </si>
  <si>
    <t>Proceeds from sale of equipment</t>
  </si>
  <si>
    <t>Acquisition of plant and equipment</t>
  </si>
  <si>
    <t>Payment by a lessee for reduction of the outstanding liability</t>
  </si>
  <si>
    <t xml:space="preserve">   relating to a finance lease</t>
  </si>
  <si>
    <t xml:space="preserve">Effect of exchange rate changes on cash and cash equivalents </t>
  </si>
  <si>
    <t>Distribution costs</t>
  </si>
  <si>
    <t>Decrease in fair value of available-for-sale investments</t>
  </si>
  <si>
    <t>Balance at 1 October 2018</t>
  </si>
  <si>
    <t>Other comprehensive income (expense)</t>
  </si>
  <si>
    <t xml:space="preserve">   subsequently to profit or loss</t>
  </si>
  <si>
    <t xml:space="preserve">Total comprehensive income (expense) for the period </t>
  </si>
  <si>
    <t>Total comprehensive income (expense) attributable to:</t>
  </si>
  <si>
    <t>Short-term loans to subsidiary</t>
  </si>
  <si>
    <t xml:space="preserve">      Loss</t>
  </si>
  <si>
    <t xml:space="preserve">Net cash used in operating activities </t>
  </si>
  <si>
    <t xml:space="preserve">Net decrease in cash and cash equivalents </t>
  </si>
  <si>
    <t xml:space="preserve">Net cash used in operating </t>
  </si>
  <si>
    <t>Proceeds from repayment of short-term loans to subsidiary</t>
  </si>
  <si>
    <t>Increase in short-term loans to subsidiary</t>
  </si>
  <si>
    <t>Proceeds from repayment of long-term loans to subsidiary</t>
  </si>
  <si>
    <t>Balance at 1 October 2019</t>
  </si>
  <si>
    <t xml:space="preserve">   (30,000,000 ordinary shares, par value at Baht 10 per share)</t>
  </si>
  <si>
    <t>(Unaudited)</t>
  </si>
  <si>
    <t xml:space="preserve">   (21,000,000 ordinary shares, par value at Baht 10 per share)</t>
  </si>
  <si>
    <t>Items that will be reclassified subsequently to profit or loss</t>
  </si>
  <si>
    <t>Items that will not be reclassified to subsequently to profit or loss</t>
  </si>
  <si>
    <t>Items that will not be reclassified subsequently to profit or loss</t>
  </si>
  <si>
    <t>Taxes paid</t>
  </si>
  <si>
    <t>Net cash from (used in) investing activities</t>
  </si>
  <si>
    <t xml:space="preserve"> </t>
  </si>
  <si>
    <t>Net decrease in cash and cash equivalents before effect of exchange rates</t>
  </si>
  <si>
    <t>Cash and cash equivalents at 1 October 2019/2018</t>
  </si>
  <si>
    <t>Adjustments to reconcile loss to cash receipts (payments)</t>
  </si>
  <si>
    <t>Net cash from (used in) financing activities</t>
  </si>
  <si>
    <t>Loss on remeasurements of defined benefit plans</t>
  </si>
  <si>
    <t>Owners of parent</t>
  </si>
  <si>
    <t xml:space="preserve">Loss on remeasuring available-for-sale investments </t>
  </si>
  <si>
    <t>Loss on impairment of investment in subsidiary</t>
  </si>
  <si>
    <t>Loss before income tax expense</t>
  </si>
  <si>
    <t>Loss for the period</t>
  </si>
  <si>
    <t>Gain on remeasuring biological assets</t>
  </si>
  <si>
    <t>Loss attributable to: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</si>
  <si>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</si>
  <si>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 xml:space="preserve">Share of profit of associate accounted for </t>
  </si>
  <si>
    <t xml:space="preserve">   using equity method, net of tax</t>
  </si>
  <si>
    <t>Loss on</t>
  </si>
  <si>
    <t>Impairment loss on investment in subsidiary</t>
  </si>
  <si>
    <t>(Gain) loss on disposal of spare parts and factory supplies</t>
  </si>
  <si>
    <t>30 June</t>
  </si>
  <si>
    <t xml:space="preserve">Nine-month period ended </t>
  </si>
  <si>
    <t>Nine-month period ended 30 June 2019</t>
  </si>
  <si>
    <t>Balance at 30 June 2019</t>
  </si>
  <si>
    <t>Nine-month period ended 30 June 2020</t>
  </si>
  <si>
    <t>Balance at 30 June 2020</t>
  </si>
  <si>
    <t xml:space="preserve">Nine-month period ended  </t>
  </si>
  <si>
    <t>Cash and cash equivalents at 30 June</t>
  </si>
  <si>
    <t>(Gain) loss on disposal of equipment</t>
  </si>
  <si>
    <t>Unrealised loss on foreign exchange</t>
  </si>
  <si>
    <t xml:space="preserve">Gain (loss) on remeasuring available-for-sale investments </t>
  </si>
  <si>
    <t>Tax expense</t>
  </si>
  <si>
    <t>Short-term borrowings from financial institutions</t>
  </si>
  <si>
    <t xml:space="preserve"> financial statements</t>
  </si>
  <si>
    <t xml:space="preserve">Consolidated </t>
  </si>
  <si>
    <t xml:space="preserve">Separate </t>
  </si>
  <si>
    <t>Share of other comprehensive income of associate</t>
  </si>
  <si>
    <t>(Reversal of) loss on inventories devaluation</t>
  </si>
  <si>
    <t>Proceeds from redemption of debt securities held to maturity</t>
  </si>
  <si>
    <t>Proceeds from reduction in ordinary shares of associate</t>
  </si>
  <si>
    <t>Proceeds from short-term borrowings from financial institution</t>
  </si>
  <si>
    <t>Repayment of short-term borrowings from financial institution</t>
  </si>
  <si>
    <t>Proceeds from short-term borrowings from associate</t>
  </si>
  <si>
    <t>Repayment of short-term borrowings from associate</t>
  </si>
  <si>
    <t xml:space="preserve">   available-for-sale investments</t>
  </si>
  <si>
    <t xml:space="preserve">Short-term borrowings from associate </t>
  </si>
  <si>
    <t xml:space="preserve">   accounted for using equity method, net of tax</t>
  </si>
  <si>
    <t>Proceeds from 
reduction in value of investment units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</si>
</sst>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-&quot;???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9" fontId="11" fillId="0" borderId="0" applyFont="0" applyFill="0" applyBorder="0" applyAlignment="0" applyProtection="0"/>
  </cellStyleXfs>
  <cellXfs count="230">
    <xf numFmtId="0" fontId="0" fillId="0" borderId="0" xfId="0"/>
    <xf numFmtId="0" fontId="2" fillId="0" borderId="0" xfId="0" applyFont="1" applyAlignment="1"/>
    <xf numFmtId="0" fontId="4" fillId="0" borderId="0" xfId="0" applyFont="1" applyFill="1" applyAlignment="1"/>
    <xf numFmtId="0" fontId="4" fillId="0" borderId="0" xfId="0" applyFont="1" applyAlignment="1"/>
    <xf numFmtId="0" fontId="5" fillId="0" borderId="0" xfId="0" applyFont="1" applyAlignment="1"/>
    <xf numFmtId="0" fontId="7" fillId="0" borderId="0" xfId="0" applyFont="1" applyAlignment="1">
      <alignment horizontal="center"/>
    </xf>
    <xf numFmtId="0" fontId="9" fillId="0" borderId="0" xfId="0" applyFont="1" applyAlignment="1"/>
    <xf numFmtId="0" fontId="9" fillId="0" borderId="0" xfId="0" applyFont="1" applyFill="1" applyAlignment="1">
      <alignment horizontal="center"/>
    </xf>
    <xf numFmtId="0" fontId="9" fillId="0" borderId="0" xfId="0" applyFont="1" applyBorder="1" applyAlignment="1"/>
    <xf numFmtId="37" fontId="9" fillId="0" borderId="0" xfId="0" applyNumberFormat="1" applyFont="1" applyFill="1" applyAlignment="1"/>
    <xf numFmtId="165" fontId="9" fillId="0" borderId="0" xfId="1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>
      <alignment horizontal="center"/>
    </xf>
    <xf numFmtId="165" fontId="9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/>
    <xf numFmtId="37" fontId="9" fillId="0" borderId="0" xfId="0" applyNumberFormat="1" applyFont="1" applyFill="1" applyBorder="1" applyAlignment="1"/>
    <xf numFmtId="37" fontId="4" fillId="0" borderId="0" xfId="0" applyNumberFormat="1" applyFont="1" applyFill="1" applyAlignment="1"/>
    <xf numFmtId="165" fontId="4" fillId="0" borderId="1" xfId="1" applyNumberFormat="1" applyFont="1" applyFill="1" applyBorder="1" applyAlignment="1">
      <alignment horizontal="right"/>
    </xf>
    <xf numFmtId="0" fontId="7" fillId="0" borderId="0" xfId="0" applyFont="1" applyAlignment="1"/>
    <xf numFmtId="43" fontId="9" fillId="0" borderId="0" xfId="1" applyFont="1" applyFill="1" applyAlignment="1">
      <alignment horizontal="right"/>
    </xf>
    <xf numFmtId="37" fontId="4" fillId="0" borderId="0" xfId="0" applyNumberFormat="1" applyFont="1" applyFill="1" applyBorder="1" applyAlignment="1"/>
    <xf numFmtId="0" fontId="8" fillId="0" borderId="0" xfId="0" applyFont="1" applyBorder="1" applyAlignment="1">
      <alignment horizontal="center"/>
    </xf>
    <xf numFmtId="37" fontId="9" fillId="0" borderId="0" xfId="0" applyNumberFormat="1" applyFont="1" applyBorder="1" applyAlignment="1"/>
    <xf numFmtId="0" fontId="4" fillId="0" borderId="0" xfId="0" applyFont="1" applyFill="1"/>
    <xf numFmtId="0" fontId="9" fillId="0" borderId="0" xfId="0" applyFont="1" applyFill="1"/>
    <xf numFmtId="43" fontId="9" fillId="0" borderId="0" xfId="1" applyFont="1" applyFill="1" applyAlignment="1"/>
    <xf numFmtId="0" fontId="2" fillId="0" borderId="0" xfId="4" applyFont="1" applyAlignment="1"/>
    <xf numFmtId="0" fontId="3" fillId="0" borderId="0" xfId="4" applyFont="1" applyAlignment="1">
      <alignment horizontal="center"/>
    </xf>
    <xf numFmtId="0" fontId="4" fillId="0" borderId="0" xfId="4" applyFont="1" applyAlignment="1"/>
    <xf numFmtId="0" fontId="9" fillId="0" borderId="0" xfId="4" applyFont="1" applyAlignment="1"/>
    <xf numFmtId="0" fontId="5" fillId="0" borderId="0" xfId="4" applyFont="1" applyAlignment="1"/>
    <xf numFmtId="0" fontId="6" fillId="0" borderId="0" xfId="4" applyFont="1" applyAlignment="1">
      <alignment horizontal="center"/>
    </xf>
    <xf numFmtId="0" fontId="9" fillId="0" borderId="0" xfId="4" applyFont="1" applyBorder="1" applyAlignment="1"/>
    <xf numFmtId="0" fontId="7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4" fillId="0" borderId="0" xfId="4" applyFont="1" applyFill="1" applyAlignment="1">
      <alignment horizontal="center"/>
    </xf>
    <xf numFmtId="0" fontId="8" fillId="0" borderId="0" xfId="4" applyFont="1" applyAlignment="1">
      <alignment horizontal="center"/>
    </xf>
    <xf numFmtId="0" fontId="7" fillId="0" borderId="0" xfId="4" applyFont="1" applyAlignment="1"/>
    <xf numFmtId="0" fontId="8" fillId="0" borderId="0" xfId="4" applyFont="1" applyBorder="1" applyAlignment="1">
      <alignment horizontal="center"/>
    </xf>
    <xf numFmtId="37" fontId="9" fillId="0" borderId="0" xfId="4" applyNumberFormat="1" applyFont="1" applyBorder="1" applyAlignment="1"/>
    <xf numFmtId="165" fontId="9" fillId="0" borderId="0" xfId="1" applyNumberFormat="1" applyFont="1" applyAlignment="1"/>
    <xf numFmtId="165" fontId="9" fillId="0" borderId="0" xfId="1" applyNumberFormat="1" applyFont="1" applyBorder="1" applyAlignment="1"/>
    <xf numFmtId="165" fontId="9" fillId="0" borderId="0" xfId="0" applyNumberFormat="1" applyFont="1" applyFill="1" applyBorder="1" applyAlignment="1">
      <alignment horizontal="right"/>
    </xf>
    <xf numFmtId="164" fontId="9" fillId="0" borderId="0" xfId="4" applyNumberFormat="1" applyFont="1" applyBorder="1" applyAlignment="1"/>
    <xf numFmtId="0" fontId="9" fillId="0" borderId="0" xfId="4" applyFont="1" applyFill="1" applyAlignment="1"/>
    <xf numFmtId="165" fontId="9" fillId="0" borderId="0" xfId="1" applyNumberFormat="1" applyFont="1" applyFill="1" applyAlignment="1"/>
    <xf numFmtId="165" fontId="9" fillId="0" borderId="0" xfId="0" applyNumberFormat="1" applyFont="1" applyFill="1" applyBorder="1" applyAlignment="1"/>
    <xf numFmtId="37" fontId="4" fillId="0" borderId="0" xfId="4" applyNumberFormat="1" applyFont="1" applyBorder="1" applyAlignment="1"/>
    <xf numFmtId="165" fontId="4" fillId="0" borderId="0" xfId="1" applyNumberFormat="1" applyFont="1" applyBorder="1" applyAlignment="1"/>
    <xf numFmtId="0" fontId="9" fillId="0" borderId="0" xfId="4" applyFont="1"/>
    <xf numFmtId="165" fontId="9" fillId="0" borderId="2" xfId="1" applyNumberFormat="1" applyFont="1" applyFill="1" applyBorder="1" applyAlignment="1"/>
    <xf numFmtId="37" fontId="4" fillId="0" borderId="0" xfId="4" applyNumberFormat="1" applyFont="1" applyFill="1" applyBorder="1" applyAlignment="1"/>
    <xf numFmtId="0" fontId="4" fillId="0" borderId="0" xfId="4" applyFont="1" applyFill="1" applyAlignment="1"/>
    <xf numFmtId="165" fontId="4" fillId="0" borderId="0" xfId="1" applyNumberFormat="1" applyFont="1" applyFill="1" applyBorder="1" applyAlignment="1"/>
    <xf numFmtId="0" fontId="2" fillId="0" borderId="0" xfId="4" applyFont="1" applyFill="1" applyAlignment="1"/>
    <xf numFmtId="0" fontId="8" fillId="0" borderId="0" xfId="4" applyFont="1" applyFill="1" applyBorder="1" applyAlignment="1">
      <alignment horizontal="center"/>
    </xf>
    <xf numFmtId="0" fontId="5" fillId="0" borderId="0" xfId="4" applyFont="1" applyFill="1" applyAlignment="1"/>
    <xf numFmtId="0" fontId="7" fillId="0" borderId="0" xfId="4" applyFont="1" applyFill="1" applyAlignment="1">
      <alignment horizontal="center"/>
    </xf>
    <xf numFmtId="0" fontId="8" fillId="0" borderId="0" xfId="4" applyFont="1" applyFill="1" applyAlignment="1">
      <alignment horizontal="center"/>
    </xf>
    <xf numFmtId="37" fontId="9" fillId="0" borderId="0" xfId="4" applyNumberFormat="1" applyFont="1" applyFill="1" applyAlignment="1"/>
    <xf numFmtId="0" fontId="7" fillId="0" borderId="0" xfId="0" applyFont="1" applyFill="1"/>
    <xf numFmtId="37" fontId="9" fillId="0" borderId="0" xfId="4" applyNumberFormat="1" applyFont="1" applyFill="1" applyBorder="1" applyAlignment="1"/>
    <xf numFmtId="43" fontId="9" fillId="0" borderId="0" xfId="4" applyNumberFormat="1" applyFont="1" applyBorder="1" applyAlignment="1">
      <alignment horizontal="center"/>
    </xf>
    <xf numFmtId="165" fontId="4" fillId="0" borderId="4" xfId="1" applyNumberFormat="1" applyFont="1" applyBorder="1" applyAlignment="1"/>
    <xf numFmtId="0" fontId="9" fillId="0" borderId="0" xfId="4" applyFont="1" applyAlignment="1">
      <alignment horizontal="left" indent="1"/>
    </xf>
    <xf numFmtId="43" fontId="9" fillId="0" borderId="0" xfId="4" applyNumberFormat="1" applyFont="1" applyFill="1" applyBorder="1" applyAlignment="1">
      <alignment horizontal="center"/>
    </xf>
    <xf numFmtId="43" fontId="9" fillId="0" borderId="2" xfId="4" applyNumberFormat="1" applyFont="1" applyFill="1" applyBorder="1" applyAlignment="1">
      <alignment horizontal="center"/>
    </xf>
    <xf numFmtId="165" fontId="4" fillId="0" borderId="3" xfId="1" applyNumberFormat="1" applyFont="1" applyBorder="1" applyAlignment="1"/>
    <xf numFmtId="165" fontId="4" fillId="0" borderId="3" xfId="1" applyNumberFormat="1" applyFont="1" applyFill="1" applyBorder="1" applyAlignment="1"/>
    <xf numFmtId="0" fontId="2" fillId="0" borderId="0" xfId="3" applyFont="1"/>
    <xf numFmtId="0" fontId="3" fillId="0" borderId="0" xfId="3" applyFont="1" applyAlignment="1">
      <alignment horizontal="center"/>
    </xf>
    <xf numFmtId="0" fontId="9" fillId="0" borderId="0" xfId="3" applyFont="1"/>
    <xf numFmtId="0" fontId="5" fillId="0" borderId="0" xfId="3" applyFont="1"/>
    <xf numFmtId="0" fontId="6" fillId="0" borderId="0" xfId="3" applyFont="1" applyAlignment="1">
      <alignment horizontal="center"/>
    </xf>
    <xf numFmtId="0" fontId="9" fillId="0" borderId="0" xfId="3" applyFont="1" applyBorder="1"/>
    <xf numFmtId="0" fontId="8" fillId="0" borderId="0" xfId="3" applyFont="1" applyBorder="1" applyAlignment="1">
      <alignment horizontal="center"/>
    </xf>
    <xf numFmtId="37" fontId="9" fillId="0" borderId="0" xfId="3" applyNumberFormat="1" applyFont="1" applyBorder="1" applyAlignment="1">
      <alignment horizontal="center"/>
    </xf>
    <xf numFmtId="0" fontId="9" fillId="0" borderId="0" xfId="3" applyFont="1" applyAlignment="1">
      <alignment horizontal="center"/>
    </xf>
    <xf numFmtId="0" fontId="9" fillId="0" borderId="0" xfId="2" applyFont="1" applyAlignment="1">
      <alignment horizontal="center"/>
    </xf>
    <xf numFmtId="0" fontId="9" fillId="0" borderId="2" xfId="2" applyFont="1" applyBorder="1" applyAlignment="1">
      <alignment horizontal="center"/>
    </xf>
    <xf numFmtId="0" fontId="9" fillId="0" borderId="0" xfId="3" applyFont="1" applyBorder="1" applyAlignment="1">
      <alignment horizontal="center"/>
    </xf>
    <xf numFmtId="0" fontId="9" fillId="0" borderId="0" xfId="3" applyFont="1" applyFill="1" applyAlignment="1">
      <alignment horizontal="center"/>
    </xf>
    <xf numFmtId="39" fontId="9" fillId="0" borderId="0" xfId="3" applyNumberFormat="1" applyFont="1" applyBorder="1" applyAlignment="1">
      <alignment horizontal="center"/>
    </xf>
    <xf numFmtId="0" fontId="4" fillId="0" borderId="0" xfId="3" applyFont="1"/>
    <xf numFmtId="0" fontId="7" fillId="0" borderId="0" xfId="3" applyFont="1" applyFill="1"/>
    <xf numFmtId="0" fontId="8" fillId="0" borderId="0" xfId="3" applyFont="1" applyAlignment="1">
      <alignment horizontal="center"/>
    </xf>
    <xf numFmtId="0" fontId="4" fillId="0" borderId="0" xfId="3" applyFont="1" applyAlignment="1">
      <alignment horizontal="right"/>
    </xf>
    <xf numFmtId="43" fontId="4" fillId="0" borderId="0" xfId="1" applyFont="1" applyBorder="1" applyAlignment="1">
      <alignment horizontal="right"/>
    </xf>
    <xf numFmtId="0" fontId="7" fillId="0" borderId="0" xfId="3" applyFont="1" applyFill="1" applyAlignment="1">
      <alignment horizontal="center"/>
    </xf>
    <xf numFmtId="37" fontId="4" fillId="0" borderId="0" xfId="3" applyNumberFormat="1" applyFont="1" applyBorder="1" applyAlignment="1">
      <alignment horizontal="right"/>
    </xf>
    <xf numFmtId="0" fontId="9" fillId="0" borderId="0" xfId="0" applyFont="1" applyFill="1" applyAlignment="1">
      <alignment wrapText="1"/>
    </xf>
    <xf numFmtId="43" fontId="9" fillId="0" borderId="2" xfId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37" fontId="9" fillId="0" borderId="0" xfId="3" applyNumberFormat="1" applyFont="1" applyFill="1" applyAlignment="1">
      <alignment horizontal="right"/>
    </xf>
    <xf numFmtId="165" fontId="9" fillId="0" borderId="2" xfId="1" applyNumberFormat="1" applyFont="1" applyFill="1" applyBorder="1" applyAlignment="1">
      <alignment horizontal="right"/>
    </xf>
    <xf numFmtId="0" fontId="8" fillId="0" borderId="0" xfId="3" applyFont="1"/>
    <xf numFmtId="0" fontId="4" fillId="0" borderId="0" xfId="0" applyFont="1" applyFill="1" applyAlignment="1">
      <alignment horizontal="left"/>
    </xf>
    <xf numFmtId="165" fontId="4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0" fontId="7" fillId="0" borderId="0" xfId="3" applyFont="1" applyAlignment="1">
      <alignment horizontal="center"/>
    </xf>
    <xf numFmtId="0" fontId="7" fillId="0" borderId="0" xfId="3" applyFont="1"/>
    <xf numFmtId="37" fontId="4" fillId="0" borderId="3" xfId="3" applyNumberFormat="1" applyFont="1" applyBorder="1" applyAlignment="1">
      <alignment horizontal="right"/>
    </xf>
    <xf numFmtId="37" fontId="9" fillId="0" borderId="0" xfId="3" applyNumberFormat="1" applyFont="1" applyFill="1" applyBorder="1" applyAlignment="1">
      <alignment horizontal="right"/>
    </xf>
    <xf numFmtId="0" fontId="4" fillId="0" borderId="0" xfId="0" applyFont="1" applyFill="1" applyAlignment="1">
      <alignment wrapText="1"/>
    </xf>
    <xf numFmtId="37" fontId="4" fillId="0" borderId="0" xfId="3" applyNumberFormat="1" applyFont="1" applyBorder="1"/>
    <xf numFmtId="37" fontId="4" fillId="0" borderId="0" xfId="3" applyNumberFormat="1" applyFont="1"/>
    <xf numFmtId="0" fontId="8" fillId="0" borderId="0" xfId="3" applyFont="1" applyFill="1" applyAlignment="1">
      <alignment horizontal="center"/>
    </xf>
    <xf numFmtId="0" fontId="4" fillId="0" borderId="0" xfId="3" applyFont="1" applyBorder="1"/>
    <xf numFmtId="0" fontId="7" fillId="0" borderId="0" xfId="3" applyFont="1" applyFill="1" applyBorder="1" applyAlignment="1">
      <alignment horizontal="center"/>
    </xf>
    <xf numFmtId="37" fontId="4" fillId="0" borderId="0" xfId="3" applyNumberFormat="1" applyFont="1" applyAlignment="1">
      <alignment horizontal="right"/>
    </xf>
    <xf numFmtId="43" fontId="9" fillId="0" borderId="0" xfId="1" applyFont="1"/>
    <xf numFmtId="165" fontId="9" fillId="0" borderId="0" xfId="1" applyNumberFormat="1" applyFont="1"/>
    <xf numFmtId="43" fontId="9" fillId="0" borderId="2" xfId="1" applyFont="1" applyBorder="1" applyAlignment="1">
      <alignment horizontal="center"/>
    </xf>
    <xf numFmtId="37" fontId="9" fillId="0" borderId="0" xfId="3" applyNumberFormat="1" applyFont="1"/>
    <xf numFmtId="165" fontId="9" fillId="0" borderId="2" xfId="1" applyNumberFormat="1" applyFont="1" applyBorder="1"/>
    <xf numFmtId="37" fontId="4" fillId="0" borderId="3" xfId="3" applyNumberFormat="1" applyFont="1" applyBorder="1"/>
    <xf numFmtId="165" fontId="9" fillId="0" borderId="0" xfId="1" applyNumberFormat="1" applyFont="1" applyFill="1" applyAlignment="1">
      <alignment horizontal="center"/>
    </xf>
    <xf numFmtId="37" fontId="9" fillId="0" borderId="0" xfId="4" applyNumberFormat="1" applyFont="1" applyAlignment="1"/>
    <xf numFmtId="0" fontId="8" fillId="0" borderId="0" xfId="0" applyFont="1" applyAlignment="1">
      <alignment wrapText="1"/>
    </xf>
    <xf numFmtId="0" fontId="9" fillId="0" borderId="0" xfId="4" applyFont="1" applyAlignment="1">
      <alignment wrapText="1"/>
    </xf>
    <xf numFmtId="0" fontId="4" fillId="0" borderId="0" xfId="4" applyFont="1" applyAlignment="1">
      <alignment horizontal="left"/>
    </xf>
    <xf numFmtId="0" fontId="9" fillId="0" borderId="0" xfId="4" applyFont="1" applyFill="1" applyBorder="1" applyAlignment="1"/>
    <xf numFmtId="43" fontId="9" fillId="0" borderId="0" xfId="1" applyFont="1" applyBorder="1" applyAlignment="1"/>
    <xf numFmtId="43" fontId="4" fillId="0" borderId="3" xfId="1" applyFont="1" applyFill="1" applyBorder="1" applyAlignment="1"/>
    <xf numFmtId="165" fontId="9" fillId="0" borderId="0" xfId="1" applyNumberFormat="1" applyFont="1" applyBorder="1" applyAlignment="1">
      <alignment horizontal="center"/>
    </xf>
    <xf numFmtId="43" fontId="9" fillId="0" borderId="0" xfId="1" applyFont="1" applyAlignment="1"/>
    <xf numFmtId="165" fontId="9" fillId="0" borderId="5" xfId="1" applyNumberFormat="1" applyFont="1" applyFill="1" applyBorder="1" applyAlignment="1"/>
    <xf numFmtId="41" fontId="4" fillId="0" borderId="0" xfId="1" applyNumberFormat="1" applyFont="1" applyFill="1" applyBorder="1" applyAlignment="1"/>
    <xf numFmtId="43" fontId="4" fillId="0" borderId="0" xfId="1" applyFont="1" applyFill="1" applyBorder="1" applyAlignment="1"/>
    <xf numFmtId="0" fontId="9" fillId="0" borderId="0" xfId="4" quotePrefix="1" applyFont="1" applyAlignment="1"/>
    <xf numFmtId="43" fontId="4" fillId="0" borderId="3" xfId="1" applyFont="1" applyFill="1" applyBorder="1" applyAlignment="1">
      <alignment horizontal="right"/>
    </xf>
    <xf numFmtId="43" fontId="4" fillId="0" borderId="0" xfId="1" applyFont="1" applyBorder="1" applyAlignment="1"/>
    <xf numFmtId="43" fontId="9" fillId="0" borderId="0" xfId="1" applyFont="1" applyBorder="1" applyAlignment="1">
      <alignment horizontal="center"/>
    </xf>
    <xf numFmtId="37" fontId="10" fillId="0" borderId="0" xfId="0" applyNumberFormat="1" applyFont="1" applyFill="1" applyBorder="1" applyAlignment="1">
      <alignment horizontal="right"/>
    </xf>
    <xf numFmtId="43" fontId="4" fillId="0" borderId="2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37" fontId="4" fillId="0" borderId="0" xfId="3" applyNumberFormat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4" fillId="0" borderId="0" xfId="1" applyFont="1" applyAlignment="1"/>
    <xf numFmtId="165" fontId="9" fillId="0" borderId="2" xfId="1" applyNumberFormat="1" applyFont="1" applyBorder="1" applyAlignment="1">
      <alignment horizontal="center"/>
    </xf>
    <xf numFmtId="165" fontId="9" fillId="0" borderId="2" xfId="1" applyNumberFormat="1" applyFont="1" applyBorder="1" applyAlignment="1"/>
    <xf numFmtId="165" fontId="4" fillId="0" borderId="1" xfId="1" applyNumberFormat="1" applyFont="1" applyBorder="1" applyAlignment="1"/>
    <xf numFmtId="165" fontId="4" fillId="0" borderId="0" xfId="4" applyNumberFormat="1" applyFont="1" applyBorder="1" applyAlignment="1"/>
    <xf numFmtId="165" fontId="9" fillId="0" borderId="0" xfId="4" applyNumberFormat="1" applyFont="1" applyBorder="1" applyAlignment="1"/>
    <xf numFmtId="165" fontId="9" fillId="0" borderId="2" xfId="4" applyNumberFormat="1" applyFont="1" applyBorder="1" applyAlignment="1">
      <alignment horizontal="center"/>
    </xf>
    <xf numFmtId="165" fontId="4" fillId="0" borderId="4" xfId="1" applyNumberFormat="1" applyFont="1" applyFill="1" applyBorder="1" applyAlignment="1"/>
    <xf numFmtId="37" fontId="9" fillId="0" borderId="0" xfId="1" applyNumberFormat="1" applyFont="1" applyFill="1" applyBorder="1" applyAlignment="1"/>
    <xf numFmtId="165" fontId="4" fillId="0" borderId="2" xfId="1" applyNumberFormat="1" applyFont="1" applyFill="1" applyBorder="1" applyAlignment="1"/>
    <xf numFmtId="165" fontId="9" fillId="0" borderId="0" xfId="1" applyNumberFormat="1" applyFont="1" applyFill="1" applyAlignment="1">
      <alignment horizontal="right"/>
    </xf>
    <xf numFmtId="165" fontId="9" fillId="0" borderId="5" xfId="1" applyNumberFormat="1" applyFont="1" applyBorder="1" applyAlignment="1"/>
    <xf numFmtId="165" fontId="9" fillId="0" borderId="2" xfId="4" applyNumberFormat="1" applyFont="1" applyBorder="1" applyAlignment="1"/>
    <xf numFmtId="165" fontId="4" fillId="0" borderId="2" xfId="1" applyNumberFormat="1" applyFont="1" applyBorder="1" applyAlignment="1"/>
    <xf numFmtId="165" fontId="9" fillId="0" borderId="0" xfId="4" applyNumberFormat="1" applyFont="1" applyAlignment="1"/>
    <xf numFmtId="165" fontId="4" fillId="0" borderId="0" xfId="1" applyNumberFormat="1" applyFont="1" applyAlignment="1"/>
    <xf numFmtId="10" fontId="4" fillId="0" borderId="0" xfId="5" applyNumberFormat="1" applyFont="1" applyFill="1" applyBorder="1" applyAlignment="1"/>
    <xf numFmtId="0" fontId="8" fillId="0" borderId="0" xfId="4" applyFont="1" applyFill="1" applyAlignment="1"/>
    <xf numFmtId="0" fontId="9" fillId="0" borderId="0" xfId="4" applyFont="1" applyFill="1"/>
    <xf numFmtId="37" fontId="9" fillId="0" borderId="2" xfId="1" applyNumberFormat="1" applyFont="1" applyFill="1" applyBorder="1" applyAlignment="1"/>
    <xf numFmtId="0" fontId="9" fillId="0" borderId="0" xfId="2" applyFont="1" applyFill="1" applyAlignment="1">
      <alignment horizontal="center"/>
    </xf>
    <xf numFmtId="0" fontId="4" fillId="0" borderId="0" xfId="3" applyFont="1" applyFill="1"/>
    <xf numFmtId="0" fontId="9" fillId="0" borderId="0" xfId="3" applyFont="1" applyFill="1"/>
    <xf numFmtId="37" fontId="4" fillId="0" borderId="0" xfId="3" applyNumberFormat="1" applyFont="1" applyFill="1" applyBorder="1" applyAlignment="1">
      <alignment horizontal="right"/>
    </xf>
    <xf numFmtId="43" fontId="9" fillId="0" borderId="0" xfId="1" applyFont="1" applyFill="1"/>
    <xf numFmtId="165" fontId="9" fillId="0" borderId="0" xfId="1" applyNumberFormat="1" applyFont="1" applyFill="1"/>
    <xf numFmtId="43" fontId="9" fillId="0" borderId="2" xfId="1" applyFont="1" applyFill="1" applyBorder="1" applyAlignment="1">
      <alignment horizontal="center"/>
    </xf>
    <xf numFmtId="37" fontId="9" fillId="0" borderId="0" xfId="3" applyNumberFormat="1" applyFont="1" applyFill="1"/>
    <xf numFmtId="165" fontId="9" fillId="0" borderId="2" xfId="1" applyNumberFormat="1" applyFont="1" applyFill="1" applyBorder="1"/>
    <xf numFmtId="37" fontId="9" fillId="0" borderId="2" xfId="3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165" fontId="4" fillId="0" borderId="3" xfId="1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1" xfId="1" quotePrefix="1" applyNumberFormat="1" applyFont="1" applyFill="1" applyBorder="1" applyAlignment="1">
      <alignment horizontal="center"/>
    </xf>
    <xf numFmtId="165" fontId="4" fillId="0" borderId="0" xfId="1" quotePrefix="1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37" fontId="4" fillId="0" borderId="0" xfId="0" applyNumberFormat="1" applyFont="1" applyBorder="1" applyAlignment="1"/>
    <xf numFmtId="16" fontId="9" fillId="0" borderId="0" xfId="0" quotePrefix="1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37" fontId="9" fillId="0" borderId="0" xfId="0" applyNumberFormat="1" applyFont="1" applyAlignment="1"/>
    <xf numFmtId="37" fontId="9" fillId="0" borderId="0" xfId="0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>
      <alignment horizontal="left"/>
    </xf>
    <xf numFmtId="2" fontId="9" fillId="0" borderId="0" xfId="0" applyNumberFormat="1" applyFont="1" applyFill="1" applyBorder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0" fontId="9" fillId="0" borderId="0" xfId="0" applyFont="1"/>
    <xf numFmtId="37" fontId="9" fillId="0" borderId="0" xfId="0" applyNumberFormat="1" applyFont="1" applyFill="1" applyBorder="1" applyAlignment="1">
      <alignment horizontal="center"/>
    </xf>
    <xf numFmtId="37" fontId="9" fillId="0" borderId="3" xfId="0" applyNumberFormat="1" applyFont="1" applyFill="1" applyBorder="1" applyAlignment="1">
      <alignment horizontal="right"/>
    </xf>
    <xf numFmtId="37" fontId="9" fillId="0" borderId="0" xfId="1" applyNumberFormat="1" applyFont="1" applyFill="1" applyBorder="1" applyAlignment="1">
      <alignment horizontal="right"/>
    </xf>
    <xf numFmtId="165" fontId="9" fillId="0" borderId="0" xfId="0" applyNumberFormat="1" applyFont="1" applyAlignment="1"/>
    <xf numFmtId="165" fontId="9" fillId="0" borderId="0" xfId="0" applyNumberFormat="1" applyFont="1" applyFill="1" applyAlignment="1"/>
    <xf numFmtId="0" fontId="8" fillId="0" borderId="0" xfId="4" applyFont="1" applyAlignment="1">
      <alignment horizontal="center"/>
    </xf>
    <xf numFmtId="0" fontId="9" fillId="0" borderId="0" xfId="0" quotePrefix="1" applyFont="1" applyFill="1" applyAlignment="1">
      <alignment horizontal="center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0" fontId="8" fillId="0" borderId="0" xfId="4" applyFont="1" applyFill="1" applyBorder="1" applyAlignment="1">
      <alignment horizontal="center"/>
    </xf>
    <xf numFmtId="43" fontId="9" fillId="0" borderId="0" xfId="1" applyFont="1" applyFill="1" applyBorder="1" applyAlignment="1"/>
    <xf numFmtId="43" fontId="9" fillId="0" borderId="2" xfId="1" applyFont="1" applyFill="1" applyBorder="1" applyAlignment="1"/>
    <xf numFmtId="0" fontId="8" fillId="0" borderId="0" xfId="4" applyFont="1" applyAlignment="1">
      <alignment horizontal="center"/>
    </xf>
    <xf numFmtId="0" fontId="8" fillId="0" borderId="0" xfId="4" applyFont="1" applyAlignment="1">
      <alignment horizontal="center"/>
    </xf>
    <xf numFmtId="43" fontId="4" fillId="0" borderId="2" xfId="1" applyFont="1" applyFill="1" applyBorder="1" applyAlignment="1"/>
    <xf numFmtId="0" fontId="8" fillId="0" borderId="0" xfId="4" applyFont="1" applyFill="1" applyBorder="1" applyAlignment="1">
      <alignment horizontal="center"/>
    </xf>
    <xf numFmtId="0" fontId="4" fillId="0" borderId="0" xfId="4" applyFont="1" applyAlignment="1"/>
    <xf numFmtId="0" fontId="9" fillId="0" borderId="0" xfId="4" applyFont="1" applyFill="1" applyBorder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8" fillId="0" borderId="0" xfId="4" applyFont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4" fillId="0" borderId="0" xfId="4" applyFont="1" applyAlignment="1"/>
    <xf numFmtId="43" fontId="9" fillId="0" borderId="2" xfId="1" applyFont="1" applyBorder="1" applyAlignment="1">
      <alignment horizontal="right"/>
    </xf>
    <xf numFmtId="43" fontId="4" fillId="0" borderId="1" xfId="1" applyFont="1" applyBorder="1" applyAlignment="1">
      <alignment horizontal="right"/>
    </xf>
    <xf numFmtId="43" fontId="4" fillId="0" borderId="3" xfId="1" applyFont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4" applyFont="1" applyAlignment="1">
      <alignment horizontal="center"/>
    </xf>
    <xf numFmtId="0" fontId="9" fillId="0" borderId="0" xfId="4" applyFont="1" applyFill="1" applyAlignment="1">
      <alignment horizontal="center" wrapText="1"/>
    </xf>
    <xf numFmtId="0" fontId="9" fillId="0" borderId="0" xfId="4" applyFont="1" applyFill="1" applyAlignment="1">
      <alignment horizontal="center"/>
    </xf>
    <xf numFmtId="49" fontId="9" fillId="0" borderId="0" xfId="4" quotePrefix="1" applyNumberFormat="1" applyFont="1" applyFill="1" applyAlignment="1">
      <alignment horizontal="center" wrapText="1"/>
    </xf>
    <xf numFmtId="16" fontId="9" fillId="0" borderId="0" xfId="4" quotePrefix="1" applyNumberFormat="1" applyFont="1" applyFill="1" applyAlignment="1">
      <alignment horizontal="center" wrapText="1"/>
    </xf>
    <xf numFmtId="0" fontId="8" fillId="0" borderId="0" xfId="4" applyFont="1" applyAlignment="1">
      <alignment horizontal="center"/>
    </xf>
    <xf numFmtId="0" fontId="4" fillId="0" borderId="0" xfId="4" applyFont="1" applyFill="1" applyAlignment="1">
      <alignment horizontal="center"/>
    </xf>
    <xf numFmtId="0" fontId="8" fillId="0" borderId="0" xfId="4" applyFont="1" applyFill="1" applyAlignment="1">
      <alignment horizontal="center"/>
    </xf>
    <xf numFmtId="37" fontId="8" fillId="0" borderId="0" xfId="3" applyNumberFormat="1" applyFont="1" applyBorder="1" applyAlignment="1">
      <alignment horizontal="center"/>
    </xf>
    <xf numFmtId="0" fontId="5" fillId="0" borderId="0" xfId="3" applyFont="1" applyAlignment="1">
      <alignment horizontal="center"/>
    </xf>
    <xf numFmtId="0" fontId="9" fillId="0" borderId="2" xfId="3" applyFont="1" applyBorder="1" applyAlignment="1">
      <alignment horizontal="center"/>
    </xf>
    <xf numFmtId="16" fontId="9" fillId="0" borderId="0" xfId="4" quotePrefix="1" applyNumberFormat="1" applyFont="1" applyAlignment="1">
      <alignment horizontal="center" wrapText="1"/>
    </xf>
    <xf numFmtId="0" fontId="9" fillId="0" borderId="0" xfId="4" applyFont="1" applyAlignment="1">
      <alignment horizontal="center" wrapText="1"/>
    </xf>
    <xf numFmtId="0" fontId="5" fillId="0" borderId="0" xfId="4" applyFont="1" applyAlignment="1"/>
    <xf numFmtId="0" fontId="4" fillId="0" borderId="0" xfId="4" applyFont="1" applyAlignment="1"/>
  </cellXfs>
  <cellStyles count="6">
    <cellStyle name="Comma" xfId="1" builtinId="3"/>
    <cellStyle name="Normal" xfId="0" builtinId="0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  <pageSetUpPr fitToPage="1"/>
  </sheetPr>
  <dimension ref="A1:J76"/>
  <sheetViews>
    <sheetView view="pageBreakPreview" topLeftCell="A61" zoomScale="80" zoomScaleNormal="100" zoomScaleSheetLayoutView="80" workbookViewId="0">
      <selection activeCell="A77" sqref="A77:XFD1048576"/>
    </sheetView>
  </sheetViews>
  <sheetFormatPr defaultColWidth="9.140625" defaultRowHeight="17.25" customHeight="1" x14ac:dyDescent="0.25"/>
  <cols>
    <col min="1" max="1" width="50.7109375" style="6" customWidth="1"/>
    <col min="2" max="2" width="7" style="170" customWidth="1"/>
    <col min="3" max="3" width="11.28515625" style="14" customWidth="1"/>
    <col min="4" max="4" width="1" style="14" customWidth="1"/>
    <col min="5" max="5" width="11.5703125" style="14" customWidth="1"/>
    <col min="6" max="6" width="1" style="14" customWidth="1"/>
    <col min="7" max="7" width="12.140625" style="14" customWidth="1"/>
    <col min="8" max="8" width="1" style="6" customWidth="1"/>
    <col min="9" max="9" width="11.85546875" style="14" customWidth="1"/>
    <col min="10" max="16384" width="9.140625" style="6"/>
  </cols>
  <sheetData>
    <row r="1" spans="1:9" s="3" customFormat="1" ht="20.25" customHeight="1" x14ac:dyDescent="0.3">
      <c r="A1" s="1" t="s">
        <v>0</v>
      </c>
      <c r="B1" s="5"/>
      <c r="C1" s="2"/>
      <c r="D1" s="2"/>
      <c r="E1" s="2"/>
      <c r="F1" s="2"/>
      <c r="G1" s="2"/>
      <c r="I1" s="2"/>
    </row>
    <row r="2" spans="1:9" s="3" customFormat="1" ht="20.25" customHeight="1" x14ac:dyDescent="0.25">
      <c r="A2" s="4" t="s">
        <v>1</v>
      </c>
      <c r="B2" s="5"/>
      <c r="C2" s="2"/>
      <c r="D2" s="2"/>
      <c r="E2" s="2"/>
      <c r="F2" s="2"/>
      <c r="G2" s="2"/>
      <c r="I2" s="2"/>
    </row>
    <row r="3" spans="1:9" s="3" customFormat="1" ht="20.25" customHeight="1" x14ac:dyDescent="0.25">
      <c r="B3" s="5"/>
      <c r="C3" s="2"/>
      <c r="D3" s="168"/>
      <c r="E3" s="2"/>
      <c r="F3" s="2"/>
      <c r="G3" s="168"/>
      <c r="H3" s="169"/>
      <c r="I3" s="168"/>
    </row>
    <row r="4" spans="1:9" s="3" customFormat="1" ht="20.25" customHeight="1" x14ac:dyDescent="0.25">
      <c r="B4" s="5"/>
      <c r="C4" s="212" t="s">
        <v>188</v>
      </c>
      <c r="D4" s="212"/>
      <c r="E4" s="212"/>
      <c r="F4" s="168"/>
      <c r="G4" s="213" t="s">
        <v>189</v>
      </c>
      <c r="H4" s="213"/>
      <c r="I4" s="213"/>
    </row>
    <row r="5" spans="1:9" s="3" customFormat="1" ht="20.25" customHeight="1" x14ac:dyDescent="0.25">
      <c r="B5" s="5"/>
      <c r="C5" s="212" t="s">
        <v>47</v>
      </c>
      <c r="D5" s="212"/>
      <c r="E5" s="212"/>
      <c r="F5" s="168"/>
      <c r="G5" s="213" t="str">
        <f>C5</f>
        <v>financial statements</v>
      </c>
      <c r="H5" s="213"/>
      <c r="I5" s="213"/>
    </row>
    <row r="6" spans="1:9" s="3" customFormat="1" ht="20.25" customHeight="1" x14ac:dyDescent="0.25">
      <c r="B6" s="5"/>
      <c r="C6" s="178" t="s">
        <v>174</v>
      </c>
      <c r="D6" s="178"/>
      <c r="E6" s="192" t="s">
        <v>92</v>
      </c>
      <c r="F6" s="179"/>
      <c r="G6" s="178" t="s">
        <v>174</v>
      </c>
      <c r="H6" s="178"/>
      <c r="I6" s="192" t="s">
        <v>92</v>
      </c>
    </row>
    <row r="7" spans="1:9" ht="20.25" customHeight="1" x14ac:dyDescent="0.25">
      <c r="A7" s="3" t="s">
        <v>2</v>
      </c>
      <c r="B7" s="170" t="s">
        <v>3</v>
      </c>
      <c r="C7" s="7">
        <v>2020</v>
      </c>
      <c r="D7" s="7"/>
      <c r="E7" s="7">
        <v>2019</v>
      </c>
      <c r="F7" s="179"/>
      <c r="G7" s="7">
        <v>2020</v>
      </c>
      <c r="H7" s="7"/>
      <c r="I7" s="7">
        <v>2019</v>
      </c>
    </row>
    <row r="8" spans="1:9" ht="20.25" customHeight="1" x14ac:dyDescent="0.25">
      <c r="A8" s="3"/>
      <c r="B8" s="194"/>
      <c r="C8" s="7" t="s">
        <v>148</v>
      </c>
      <c r="D8" s="7"/>
      <c r="E8" s="7"/>
      <c r="F8" s="179"/>
      <c r="G8" s="7" t="s">
        <v>148</v>
      </c>
      <c r="H8" s="7"/>
      <c r="I8" s="7"/>
    </row>
    <row r="9" spans="1:9" ht="20.25" customHeight="1" x14ac:dyDescent="0.25">
      <c r="C9" s="214" t="s">
        <v>4</v>
      </c>
      <c r="D9" s="214"/>
      <c r="E9" s="214"/>
      <c r="F9" s="214"/>
      <c r="G9" s="214"/>
      <c r="H9" s="214"/>
      <c r="I9" s="214"/>
    </row>
    <row r="10" spans="1:9" ht="20.25" customHeight="1" x14ac:dyDescent="0.25">
      <c r="A10" s="18" t="s">
        <v>5</v>
      </c>
      <c r="C10" s="9"/>
      <c r="D10" s="9"/>
      <c r="E10" s="9"/>
      <c r="F10" s="9"/>
      <c r="G10" s="9"/>
      <c r="H10" s="180"/>
      <c r="I10" s="9"/>
    </row>
    <row r="11" spans="1:9" ht="20.25" customHeight="1" x14ac:dyDescent="0.25">
      <c r="A11" s="6" t="s">
        <v>6</v>
      </c>
      <c r="C11" s="45">
        <v>115874</v>
      </c>
      <c r="D11" s="181"/>
      <c r="E11" s="45">
        <v>351018</v>
      </c>
      <c r="F11" s="181"/>
      <c r="G11" s="45">
        <v>109626</v>
      </c>
      <c r="H11" s="181"/>
      <c r="I11" s="45">
        <v>347671</v>
      </c>
    </row>
    <row r="12" spans="1:9" ht="20.25" customHeight="1" x14ac:dyDescent="0.25">
      <c r="A12" s="6" t="s">
        <v>7</v>
      </c>
      <c r="B12" s="170">
        <v>5</v>
      </c>
      <c r="C12" s="45">
        <v>204626</v>
      </c>
      <c r="D12" s="181"/>
      <c r="E12" s="45">
        <v>130669</v>
      </c>
      <c r="F12" s="181"/>
      <c r="G12" s="45">
        <v>203427</v>
      </c>
      <c r="H12" s="181"/>
      <c r="I12" s="45">
        <v>130669</v>
      </c>
    </row>
    <row r="13" spans="1:9" ht="20.25" customHeight="1" x14ac:dyDescent="0.25">
      <c r="A13" s="6" t="s">
        <v>8</v>
      </c>
      <c r="B13" s="204">
        <v>4</v>
      </c>
      <c r="C13" s="45">
        <v>14513</v>
      </c>
      <c r="D13" s="181"/>
      <c r="E13" s="45">
        <v>11699</v>
      </c>
      <c r="F13" s="181"/>
      <c r="G13" s="45">
        <v>35962</v>
      </c>
      <c r="H13" s="181"/>
      <c r="I13" s="45">
        <v>20703</v>
      </c>
    </row>
    <row r="14" spans="1:9" ht="20.25" customHeight="1" x14ac:dyDescent="0.25">
      <c r="A14" s="6" t="s">
        <v>138</v>
      </c>
      <c r="B14" s="204">
        <v>4</v>
      </c>
      <c r="C14" s="182">
        <v>0</v>
      </c>
      <c r="D14" s="181"/>
      <c r="E14" s="182">
        <v>0</v>
      </c>
      <c r="F14" s="181"/>
      <c r="G14" s="45">
        <v>288000</v>
      </c>
      <c r="H14" s="181"/>
      <c r="I14" s="45">
        <v>149000</v>
      </c>
    </row>
    <row r="15" spans="1:9" ht="20.25" customHeight="1" x14ac:dyDescent="0.25">
      <c r="A15" s="6" t="s">
        <v>9</v>
      </c>
      <c r="B15" s="204"/>
      <c r="C15" s="45">
        <v>503267</v>
      </c>
      <c r="D15" s="181"/>
      <c r="E15" s="45">
        <v>412073</v>
      </c>
      <c r="F15" s="181"/>
      <c r="G15" s="45">
        <v>390857</v>
      </c>
      <c r="H15" s="181"/>
      <c r="I15" s="45">
        <v>341522</v>
      </c>
    </row>
    <row r="16" spans="1:9" ht="20.25" customHeight="1" x14ac:dyDescent="0.25">
      <c r="A16" s="6" t="s">
        <v>10</v>
      </c>
      <c r="B16" s="204">
        <v>6</v>
      </c>
      <c r="C16" s="45">
        <v>28524</v>
      </c>
      <c r="D16" s="181"/>
      <c r="E16" s="45">
        <v>10923</v>
      </c>
      <c r="F16" s="181"/>
      <c r="G16" s="45">
        <v>28092</v>
      </c>
      <c r="H16" s="181"/>
      <c r="I16" s="45">
        <v>10923</v>
      </c>
    </row>
    <row r="17" spans="1:9" ht="20.25" customHeight="1" x14ac:dyDescent="0.25">
      <c r="A17" s="6" t="s">
        <v>11</v>
      </c>
      <c r="C17" s="45">
        <v>6662</v>
      </c>
      <c r="D17" s="181"/>
      <c r="E17" s="45">
        <v>9942</v>
      </c>
      <c r="F17" s="181"/>
      <c r="G17" s="45">
        <v>6214</v>
      </c>
      <c r="H17" s="181"/>
      <c r="I17" s="45">
        <v>9296</v>
      </c>
    </row>
    <row r="18" spans="1:9" ht="20.25" customHeight="1" x14ac:dyDescent="0.25">
      <c r="A18" s="3" t="s">
        <v>12</v>
      </c>
      <c r="C18" s="171">
        <f>SUM(C11:C17)</f>
        <v>873466</v>
      </c>
      <c r="D18" s="98"/>
      <c r="E18" s="171">
        <f>SUM(E11:E17)</f>
        <v>926324</v>
      </c>
      <c r="F18" s="98"/>
      <c r="G18" s="171">
        <f>SUM(G11:G17)</f>
        <v>1062178</v>
      </c>
      <c r="H18" s="98"/>
      <c r="I18" s="171">
        <f>SUM(I11:I17)</f>
        <v>1009784</v>
      </c>
    </row>
    <row r="19" spans="1:9" ht="20.25" customHeight="1" x14ac:dyDescent="0.25">
      <c r="C19" s="98"/>
      <c r="D19" s="98"/>
      <c r="E19" s="98"/>
      <c r="F19" s="98"/>
      <c r="G19" s="98"/>
      <c r="H19" s="98"/>
      <c r="I19" s="98"/>
    </row>
    <row r="20" spans="1:9" ht="20.25" customHeight="1" x14ac:dyDescent="0.25">
      <c r="A20" s="18" t="s">
        <v>13</v>
      </c>
      <c r="C20" s="10"/>
      <c r="D20" s="10"/>
      <c r="E20" s="10"/>
      <c r="F20" s="10"/>
      <c r="G20" s="10"/>
      <c r="H20" s="10"/>
      <c r="I20" s="10"/>
    </row>
    <row r="21" spans="1:9" ht="20.25" customHeight="1" x14ac:dyDescent="0.25">
      <c r="A21" s="6" t="s">
        <v>14</v>
      </c>
      <c r="C21" s="45">
        <v>149300</v>
      </c>
      <c r="D21" s="181"/>
      <c r="E21" s="45">
        <v>159641</v>
      </c>
      <c r="F21" s="183"/>
      <c r="G21" s="45">
        <v>149300</v>
      </c>
      <c r="H21" s="181"/>
      <c r="I21" s="45">
        <v>159641</v>
      </c>
    </row>
    <row r="22" spans="1:9" ht="20.25" customHeight="1" x14ac:dyDescent="0.25">
      <c r="A22" s="6" t="s">
        <v>125</v>
      </c>
      <c r="B22" s="170">
        <v>7</v>
      </c>
      <c r="C22" s="45">
        <v>101715</v>
      </c>
      <c r="D22" s="181"/>
      <c r="E22" s="45">
        <v>72363</v>
      </c>
      <c r="F22" s="12"/>
      <c r="G22" s="45">
        <v>63200</v>
      </c>
      <c r="H22" s="181"/>
      <c r="I22" s="45">
        <v>63200</v>
      </c>
    </row>
    <row r="23" spans="1:9" ht="20.25" customHeight="1" x14ac:dyDescent="0.25">
      <c r="A23" s="6" t="s">
        <v>15</v>
      </c>
      <c r="B23" s="170">
        <v>8</v>
      </c>
      <c r="C23" s="182">
        <v>0</v>
      </c>
      <c r="D23" s="181"/>
      <c r="E23" s="182">
        <v>0</v>
      </c>
      <c r="F23" s="181"/>
      <c r="G23" s="45">
        <v>87356</v>
      </c>
      <c r="H23" s="181"/>
      <c r="I23" s="45">
        <v>197356</v>
      </c>
    </row>
    <row r="24" spans="1:9" ht="20.25" customHeight="1" x14ac:dyDescent="0.25">
      <c r="A24" s="6" t="s">
        <v>16</v>
      </c>
      <c r="C24" s="45">
        <v>63865</v>
      </c>
      <c r="D24" s="181"/>
      <c r="E24" s="45">
        <v>64004</v>
      </c>
      <c r="F24" s="12"/>
      <c r="G24" s="45">
        <v>63865</v>
      </c>
      <c r="H24" s="181"/>
      <c r="I24" s="45">
        <v>64004</v>
      </c>
    </row>
    <row r="25" spans="1:9" ht="20.25" customHeight="1" x14ac:dyDescent="0.25">
      <c r="A25" s="6" t="s">
        <v>17</v>
      </c>
      <c r="B25" s="170">
        <v>9</v>
      </c>
      <c r="C25" s="45">
        <v>567758</v>
      </c>
      <c r="D25" s="181"/>
      <c r="E25" s="45">
        <v>591257</v>
      </c>
      <c r="F25" s="181"/>
      <c r="G25" s="45">
        <v>494749</v>
      </c>
      <c r="H25" s="181"/>
      <c r="I25" s="45">
        <v>515484</v>
      </c>
    </row>
    <row r="26" spans="1:9" ht="20.25" customHeight="1" x14ac:dyDescent="0.25">
      <c r="A26" s="6" t="s">
        <v>18</v>
      </c>
      <c r="C26" s="45">
        <v>920</v>
      </c>
      <c r="D26" s="181"/>
      <c r="E26" s="45">
        <v>1379</v>
      </c>
      <c r="F26" s="181"/>
      <c r="G26" s="45">
        <v>920</v>
      </c>
      <c r="H26" s="181"/>
      <c r="I26" s="45">
        <v>1379</v>
      </c>
    </row>
    <row r="27" spans="1:9" ht="20.25" customHeight="1" x14ac:dyDescent="0.25">
      <c r="A27" s="6" t="s">
        <v>19</v>
      </c>
      <c r="B27" s="170">
        <v>6</v>
      </c>
      <c r="C27" s="45">
        <v>164784</v>
      </c>
      <c r="D27" s="181"/>
      <c r="E27" s="45">
        <v>134410</v>
      </c>
      <c r="F27" s="181"/>
      <c r="G27" s="45">
        <v>110647</v>
      </c>
      <c r="H27" s="181"/>
      <c r="I27" s="45">
        <v>92065</v>
      </c>
    </row>
    <row r="28" spans="1:9" ht="20.25" customHeight="1" x14ac:dyDescent="0.25">
      <c r="A28" s="6" t="s">
        <v>20</v>
      </c>
      <c r="B28" s="170">
        <v>11</v>
      </c>
      <c r="C28" s="45">
        <v>17417</v>
      </c>
      <c r="D28" s="181"/>
      <c r="E28" s="45">
        <v>39113</v>
      </c>
      <c r="F28" s="184"/>
      <c r="G28" s="45">
        <v>8599</v>
      </c>
      <c r="H28" s="181"/>
      <c r="I28" s="45">
        <v>31912</v>
      </c>
    </row>
    <row r="29" spans="1:9" ht="20.25" customHeight="1" x14ac:dyDescent="0.25">
      <c r="A29" s="6" t="s">
        <v>21</v>
      </c>
      <c r="B29" s="170">
        <v>4</v>
      </c>
      <c r="C29" s="45">
        <v>7737</v>
      </c>
      <c r="D29" s="15"/>
      <c r="E29" s="45">
        <v>9729</v>
      </c>
      <c r="F29" s="181"/>
      <c r="G29" s="45">
        <v>7133</v>
      </c>
      <c r="H29" s="15"/>
      <c r="I29" s="45">
        <v>9108</v>
      </c>
    </row>
    <row r="30" spans="1:9" ht="20.25" customHeight="1" x14ac:dyDescent="0.25">
      <c r="A30" s="3" t="s">
        <v>22</v>
      </c>
      <c r="C30" s="17">
        <f>SUM(C21:C29)</f>
        <v>1073496</v>
      </c>
      <c r="D30" s="98"/>
      <c r="E30" s="17">
        <f>SUM(E21:E29)</f>
        <v>1071896</v>
      </c>
      <c r="F30" s="98"/>
      <c r="G30" s="17">
        <f>SUM(G21:G29)</f>
        <v>985769</v>
      </c>
      <c r="H30" s="98"/>
      <c r="I30" s="17">
        <f>SUM(I21:I29)</f>
        <v>1134149</v>
      </c>
    </row>
    <row r="31" spans="1:9" ht="20.25" customHeight="1" x14ac:dyDescent="0.25">
      <c r="A31" s="3"/>
      <c r="C31" s="98"/>
      <c r="D31" s="98"/>
      <c r="E31" s="98"/>
      <c r="F31" s="98"/>
      <c r="G31" s="98"/>
      <c r="H31" s="98"/>
      <c r="I31" s="98"/>
    </row>
    <row r="32" spans="1:9" ht="20.25" customHeight="1" thickBot="1" x14ac:dyDescent="0.3">
      <c r="A32" s="3" t="s">
        <v>23</v>
      </c>
      <c r="C32" s="172">
        <f>C18+C30</f>
        <v>1946962</v>
      </c>
      <c r="D32" s="98"/>
      <c r="E32" s="172">
        <f>E18+E30</f>
        <v>1998220</v>
      </c>
      <c r="F32" s="98"/>
      <c r="G32" s="172">
        <f>G18+G30</f>
        <v>2047947</v>
      </c>
      <c r="H32" s="98"/>
      <c r="I32" s="172">
        <f>I18+I30</f>
        <v>2143933</v>
      </c>
    </row>
    <row r="33" spans="1:9" ht="20.25" customHeight="1" thickTop="1" x14ac:dyDescent="0.25"/>
    <row r="34" spans="1:9" s="3" customFormat="1" ht="20.25" customHeight="1" x14ac:dyDescent="0.3">
      <c r="A34" s="1" t="s">
        <v>0</v>
      </c>
      <c r="B34" s="5"/>
      <c r="C34" s="2"/>
      <c r="D34" s="2"/>
      <c r="E34" s="2"/>
      <c r="F34" s="2"/>
      <c r="G34" s="2"/>
      <c r="I34" s="2"/>
    </row>
    <row r="35" spans="1:9" ht="20.25" customHeight="1" x14ac:dyDescent="0.25">
      <c r="A35" s="4" t="s">
        <v>1</v>
      </c>
      <c r="B35" s="5"/>
      <c r="C35" s="2"/>
      <c r="D35" s="2"/>
      <c r="E35" s="2"/>
      <c r="F35" s="2"/>
      <c r="G35" s="2"/>
      <c r="H35" s="3"/>
      <c r="I35" s="2"/>
    </row>
    <row r="36" spans="1:9" ht="20.100000000000001" customHeight="1" x14ac:dyDescent="0.25">
      <c r="A36" s="3"/>
      <c r="B36" s="5"/>
      <c r="C36" s="2"/>
      <c r="D36" s="2"/>
      <c r="E36" s="2"/>
      <c r="F36" s="2"/>
      <c r="G36" s="2"/>
      <c r="H36" s="3"/>
      <c r="I36" s="2"/>
    </row>
    <row r="37" spans="1:9" s="3" customFormat="1" ht="19.5" customHeight="1" x14ac:dyDescent="0.25">
      <c r="B37" s="5"/>
      <c r="C37" s="212" t="s">
        <v>188</v>
      </c>
      <c r="D37" s="212"/>
      <c r="E37" s="212"/>
      <c r="F37" s="168"/>
      <c r="G37" s="213" t="s">
        <v>189</v>
      </c>
      <c r="H37" s="213"/>
      <c r="I37" s="213"/>
    </row>
    <row r="38" spans="1:9" s="3" customFormat="1" ht="19.5" customHeight="1" x14ac:dyDescent="0.25">
      <c r="B38" s="5"/>
      <c r="C38" s="212" t="s">
        <v>187</v>
      </c>
      <c r="D38" s="212"/>
      <c r="E38" s="212"/>
      <c r="F38" s="168"/>
      <c r="G38" s="213" t="str">
        <f>C38</f>
        <v xml:space="preserve"> financial statements</v>
      </c>
      <c r="H38" s="213"/>
      <c r="I38" s="213"/>
    </row>
    <row r="39" spans="1:9" s="3" customFormat="1" ht="19.5" customHeight="1" x14ac:dyDescent="0.25">
      <c r="B39" s="5"/>
      <c r="C39" s="178" t="s">
        <v>174</v>
      </c>
      <c r="D39" s="178"/>
      <c r="E39" s="192" t="s">
        <v>92</v>
      </c>
      <c r="F39" s="179"/>
      <c r="G39" s="178" t="s">
        <v>174</v>
      </c>
      <c r="H39" s="178"/>
      <c r="I39" s="192" t="s">
        <v>92</v>
      </c>
    </row>
    <row r="40" spans="1:9" ht="19.5" customHeight="1" x14ac:dyDescent="0.25">
      <c r="A40" s="3" t="s">
        <v>24</v>
      </c>
      <c r="B40" s="170" t="s">
        <v>3</v>
      </c>
      <c r="C40" s="7">
        <v>2020</v>
      </c>
      <c r="D40" s="7"/>
      <c r="E40" s="7">
        <v>2019</v>
      </c>
      <c r="F40" s="179"/>
      <c r="G40" s="7">
        <v>2020</v>
      </c>
      <c r="H40" s="7"/>
      <c r="I40" s="7">
        <v>2019</v>
      </c>
    </row>
    <row r="41" spans="1:9" ht="19.5" customHeight="1" x14ac:dyDescent="0.25">
      <c r="A41" s="3"/>
      <c r="B41" s="194"/>
      <c r="C41" s="7" t="s">
        <v>148</v>
      </c>
      <c r="D41" s="7"/>
      <c r="E41" s="7"/>
      <c r="F41" s="179"/>
      <c r="G41" s="7" t="s">
        <v>148</v>
      </c>
      <c r="H41" s="7"/>
      <c r="I41" s="7"/>
    </row>
    <row r="42" spans="1:9" ht="18.75" customHeight="1" x14ac:dyDescent="0.25">
      <c r="A42" s="8"/>
      <c r="C42" s="214" t="s">
        <v>4</v>
      </c>
      <c r="D42" s="214"/>
      <c r="E42" s="214"/>
      <c r="F42" s="214"/>
      <c r="G42" s="214"/>
      <c r="H42" s="214"/>
      <c r="I42" s="214"/>
    </row>
    <row r="43" spans="1:9" ht="19.5" customHeight="1" x14ac:dyDescent="0.25">
      <c r="A43" s="18" t="s">
        <v>25</v>
      </c>
      <c r="B43" s="21"/>
      <c r="C43" s="13"/>
      <c r="D43" s="15"/>
      <c r="E43" s="13"/>
      <c r="F43" s="15"/>
      <c r="G43" s="13"/>
      <c r="H43" s="22"/>
      <c r="I43" s="13"/>
    </row>
    <row r="44" spans="1:9" ht="19.5" customHeight="1" x14ac:dyDescent="0.25">
      <c r="A44" s="6" t="s">
        <v>186</v>
      </c>
      <c r="B44" s="21"/>
      <c r="C44" s="181">
        <v>110000</v>
      </c>
      <c r="D44" s="181"/>
      <c r="E44" s="182">
        <v>0</v>
      </c>
      <c r="F44" s="181"/>
      <c r="G44" s="45">
        <v>110000</v>
      </c>
      <c r="H44" s="181"/>
      <c r="I44" s="182">
        <v>0</v>
      </c>
    </row>
    <row r="45" spans="1:9" ht="19.5" customHeight="1" x14ac:dyDescent="0.25">
      <c r="A45" s="6" t="s">
        <v>26</v>
      </c>
      <c r="B45" s="21">
        <v>4</v>
      </c>
      <c r="C45" s="181">
        <v>116480</v>
      </c>
      <c r="D45" s="181"/>
      <c r="E45" s="181">
        <v>91048</v>
      </c>
      <c r="F45" s="181"/>
      <c r="G45" s="45">
        <v>96083</v>
      </c>
      <c r="H45" s="181"/>
      <c r="I45" s="45">
        <v>84102</v>
      </c>
    </row>
    <row r="46" spans="1:9" ht="19.5" customHeight="1" x14ac:dyDescent="0.25">
      <c r="A46" s="6" t="s">
        <v>27</v>
      </c>
      <c r="B46" s="21">
        <v>4</v>
      </c>
      <c r="C46" s="181">
        <v>83618</v>
      </c>
      <c r="D46" s="181"/>
      <c r="E46" s="181">
        <v>67806</v>
      </c>
      <c r="F46" s="181"/>
      <c r="G46" s="45">
        <v>65519</v>
      </c>
      <c r="H46" s="181"/>
      <c r="I46" s="45">
        <v>58763</v>
      </c>
    </row>
    <row r="47" spans="1:9" ht="19.5" customHeight="1" x14ac:dyDescent="0.25">
      <c r="A47" s="185" t="s">
        <v>28</v>
      </c>
      <c r="B47" s="21"/>
      <c r="C47" s="181">
        <v>11209</v>
      </c>
      <c r="D47" s="181"/>
      <c r="E47" s="181">
        <v>7640</v>
      </c>
      <c r="F47" s="181"/>
      <c r="G47" s="45">
        <v>11190</v>
      </c>
      <c r="H47" s="181"/>
      <c r="I47" s="45">
        <v>7622</v>
      </c>
    </row>
    <row r="48" spans="1:9" ht="19.5" customHeight="1" x14ac:dyDescent="0.25">
      <c r="A48" s="185" t="s">
        <v>199</v>
      </c>
      <c r="B48" s="21">
        <v>4</v>
      </c>
      <c r="C48" s="181">
        <v>34000</v>
      </c>
      <c r="D48" s="181"/>
      <c r="E48" s="92">
        <v>0</v>
      </c>
      <c r="F48" s="181"/>
      <c r="G48" s="45">
        <v>34000</v>
      </c>
      <c r="H48" s="181"/>
      <c r="I48" s="45">
        <v>0</v>
      </c>
    </row>
    <row r="49" spans="1:10" ht="19.5" customHeight="1" x14ac:dyDescent="0.25">
      <c r="A49" s="6" t="s">
        <v>29</v>
      </c>
      <c r="B49" s="21"/>
      <c r="C49" s="181">
        <v>3326</v>
      </c>
      <c r="D49" s="186"/>
      <c r="E49" s="181">
        <v>3287</v>
      </c>
      <c r="F49" s="181"/>
      <c r="G49" s="10">
        <v>3228</v>
      </c>
      <c r="H49" s="186"/>
      <c r="I49" s="10">
        <v>3200</v>
      </c>
    </row>
    <row r="50" spans="1:10" ht="19.5" customHeight="1" x14ac:dyDescent="0.25">
      <c r="A50" s="3" t="s">
        <v>30</v>
      </c>
      <c r="B50" s="21"/>
      <c r="C50" s="17">
        <f>SUM(C44:C49)</f>
        <v>358633</v>
      </c>
      <c r="D50" s="173"/>
      <c r="E50" s="17">
        <f>SUM(E44:E49)</f>
        <v>169781</v>
      </c>
      <c r="F50" s="173"/>
      <c r="G50" s="17">
        <f>SUM(G44:G49)</f>
        <v>320020</v>
      </c>
      <c r="H50" s="173"/>
      <c r="I50" s="17">
        <f>SUM(I44:I49)</f>
        <v>153687</v>
      </c>
    </row>
    <row r="51" spans="1:10" ht="14.1" customHeight="1" x14ac:dyDescent="0.25">
      <c r="B51" s="21"/>
      <c r="C51" s="45"/>
      <c r="D51" s="45"/>
      <c r="E51" s="45"/>
      <c r="F51" s="45"/>
      <c r="G51" s="45"/>
      <c r="H51" s="40"/>
      <c r="I51" s="45"/>
    </row>
    <row r="52" spans="1:10" ht="19.5" customHeight="1" x14ac:dyDescent="0.25">
      <c r="A52" s="18" t="s">
        <v>31</v>
      </c>
      <c r="B52" s="21"/>
      <c r="C52" s="45"/>
      <c r="D52" s="45"/>
      <c r="E52" s="45"/>
      <c r="F52" s="45"/>
      <c r="G52" s="45"/>
      <c r="H52" s="40"/>
      <c r="I52" s="45"/>
    </row>
    <row r="53" spans="1:10" ht="19.5" customHeight="1" x14ac:dyDescent="0.25">
      <c r="A53" s="6" t="s">
        <v>106</v>
      </c>
      <c r="B53" s="21"/>
      <c r="C53" s="45">
        <v>97560</v>
      </c>
      <c r="D53" s="181"/>
      <c r="E53" s="45">
        <v>103690</v>
      </c>
      <c r="F53" s="181"/>
      <c r="G53" s="45">
        <v>93143</v>
      </c>
      <c r="H53" s="181"/>
      <c r="I53" s="45">
        <v>99561</v>
      </c>
    </row>
    <row r="54" spans="1:10" ht="19.5" customHeight="1" x14ac:dyDescent="0.25">
      <c r="A54" s="6" t="s">
        <v>32</v>
      </c>
      <c r="B54" s="21"/>
      <c r="C54" s="45">
        <v>1605</v>
      </c>
      <c r="D54" s="181"/>
      <c r="E54" s="45">
        <v>2580</v>
      </c>
      <c r="F54" s="181"/>
      <c r="G54" s="45">
        <v>1495</v>
      </c>
      <c r="H54" s="181"/>
      <c r="I54" s="45">
        <v>2471</v>
      </c>
    </row>
    <row r="55" spans="1:10" ht="19.5" customHeight="1" x14ac:dyDescent="0.25">
      <c r="A55" s="3" t="s">
        <v>33</v>
      </c>
      <c r="C55" s="174">
        <f>SUM(C53:C54)</f>
        <v>99165</v>
      </c>
      <c r="D55" s="175">
        <f>SUM(F53:F54)</f>
        <v>0</v>
      </c>
      <c r="E55" s="174">
        <f>SUM(E53:E54)</f>
        <v>106270</v>
      </c>
      <c r="F55" s="175"/>
      <c r="G55" s="174">
        <f>SUM(G53:G54)</f>
        <v>94638</v>
      </c>
      <c r="H55" s="175"/>
      <c r="I55" s="174">
        <f>SUM(I53:I54)</f>
        <v>102032</v>
      </c>
    </row>
    <row r="56" spans="1:10" ht="13.5" customHeight="1" x14ac:dyDescent="0.25">
      <c r="A56" s="3"/>
      <c r="C56" s="98"/>
      <c r="D56" s="98"/>
      <c r="E56" s="98"/>
      <c r="F56" s="98"/>
      <c r="G56" s="98"/>
      <c r="H56" s="98"/>
      <c r="I56" s="98"/>
    </row>
    <row r="57" spans="1:10" ht="19.5" customHeight="1" x14ac:dyDescent="0.25">
      <c r="A57" s="3" t="s">
        <v>34</v>
      </c>
      <c r="C57" s="97">
        <f>+C50+C55</f>
        <v>457798</v>
      </c>
      <c r="D57" s="98"/>
      <c r="E57" s="97">
        <f>+E50+E55</f>
        <v>276051</v>
      </c>
      <c r="F57" s="98"/>
      <c r="G57" s="97">
        <f>+G50+G55</f>
        <v>414658</v>
      </c>
      <c r="H57" s="98"/>
      <c r="I57" s="97">
        <f>+I50+I55</f>
        <v>255719</v>
      </c>
    </row>
    <row r="58" spans="1:10" ht="21" customHeight="1" x14ac:dyDescent="0.25"/>
    <row r="59" spans="1:10" ht="19.5" customHeight="1" x14ac:dyDescent="0.25">
      <c r="A59" s="18" t="s">
        <v>35</v>
      </c>
    </row>
    <row r="60" spans="1:10" ht="19.5" customHeight="1" x14ac:dyDescent="0.25">
      <c r="A60" s="6" t="s">
        <v>36</v>
      </c>
      <c r="C60" s="9"/>
      <c r="D60" s="9"/>
      <c r="E60" s="9"/>
      <c r="F60" s="9"/>
      <c r="G60" s="9"/>
      <c r="H60" s="180"/>
      <c r="I60" s="9"/>
    </row>
    <row r="61" spans="1:10" ht="19.5" customHeight="1" x14ac:dyDescent="0.25">
      <c r="A61" s="6" t="s">
        <v>37</v>
      </c>
      <c r="B61" s="194"/>
      <c r="C61" s="9"/>
      <c r="D61" s="9"/>
      <c r="E61" s="9"/>
      <c r="F61" s="9"/>
      <c r="G61" s="9"/>
      <c r="H61" s="180"/>
      <c r="I61" s="9"/>
    </row>
    <row r="62" spans="1:10" ht="19.5" customHeight="1" thickBot="1" x14ac:dyDescent="0.3">
      <c r="A62" s="193" t="s">
        <v>147</v>
      </c>
      <c r="C62" s="187">
        <v>300000</v>
      </c>
      <c r="D62" s="181"/>
      <c r="E62" s="187">
        <v>300000</v>
      </c>
      <c r="F62" s="181"/>
      <c r="G62" s="187">
        <v>300000</v>
      </c>
      <c r="H62" s="181"/>
      <c r="I62" s="187">
        <v>300000</v>
      </c>
    </row>
    <row r="63" spans="1:10" ht="19.5" customHeight="1" thickTop="1" x14ac:dyDescent="0.25">
      <c r="A63" s="6" t="s">
        <v>38</v>
      </c>
      <c r="B63" s="194"/>
      <c r="C63" s="181"/>
      <c r="D63" s="181"/>
      <c r="E63" s="181"/>
      <c r="F63" s="181"/>
      <c r="G63" s="181"/>
      <c r="H63" s="181"/>
      <c r="I63" s="181"/>
    </row>
    <row r="64" spans="1:10" ht="19.5" customHeight="1" x14ac:dyDescent="0.25">
      <c r="A64" s="193" t="s">
        <v>149</v>
      </c>
      <c r="C64" s="181">
        <v>210000</v>
      </c>
      <c r="D64" s="181"/>
      <c r="E64" s="181">
        <v>210000</v>
      </c>
      <c r="F64" s="181"/>
      <c r="G64" s="181">
        <v>210000</v>
      </c>
      <c r="H64" s="181"/>
      <c r="I64" s="181">
        <v>210000</v>
      </c>
      <c r="J64" s="181"/>
    </row>
    <row r="65" spans="1:10" ht="19.5" customHeight="1" x14ac:dyDescent="0.25">
      <c r="A65" s="6" t="s">
        <v>113</v>
      </c>
      <c r="C65" s="181">
        <v>360812</v>
      </c>
      <c r="D65" s="181"/>
      <c r="E65" s="181">
        <v>360812</v>
      </c>
      <c r="F65" s="181"/>
      <c r="G65" s="181">
        <v>360812</v>
      </c>
      <c r="H65" s="181"/>
      <c r="I65" s="181">
        <v>360812</v>
      </c>
      <c r="J65" s="181"/>
    </row>
    <row r="66" spans="1:10" ht="19.5" customHeight="1" x14ac:dyDescent="0.25">
      <c r="A66" s="6" t="s">
        <v>39</v>
      </c>
    </row>
    <row r="67" spans="1:10" ht="19.5" customHeight="1" x14ac:dyDescent="0.25">
      <c r="A67" s="6" t="s">
        <v>97</v>
      </c>
      <c r="C67" s="181">
        <v>30000</v>
      </c>
      <c r="D67" s="181"/>
      <c r="E67" s="181">
        <v>30000</v>
      </c>
      <c r="F67" s="181"/>
      <c r="G67" s="181">
        <v>30000</v>
      </c>
      <c r="H67" s="181"/>
      <c r="I67" s="181">
        <v>30000</v>
      </c>
    </row>
    <row r="68" spans="1:10" ht="19.5" customHeight="1" x14ac:dyDescent="0.25">
      <c r="A68" s="6" t="s">
        <v>40</v>
      </c>
      <c r="C68" s="181">
        <v>1053422</v>
      </c>
      <c r="D68" s="181"/>
      <c r="E68" s="181">
        <v>1280028</v>
      </c>
      <c r="F68" s="181"/>
      <c r="G68" s="188">
        <v>1197547</v>
      </c>
      <c r="H68" s="181"/>
      <c r="I68" s="188">
        <v>1446073</v>
      </c>
    </row>
    <row r="69" spans="1:10" ht="19.5" customHeight="1" x14ac:dyDescent="0.25">
      <c r="A69" s="6" t="s">
        <v>41</v>
      </c>
      <c r="C69" s="94">
        <v>-165070</v>
      </c>
      <c r="D69" s="181"/>
      <c r="E69" s="94">
        <v>-158671</v>
      </c>
      <c r="F69" s="186"/>
      <c r="G69" s="94">
        <v>-165070</v>
      </c>
      <c r="H69" s="181"/>
      <c r="I69" s="94">
        <v>-158671</v>
      </c>
    </row>
    <row r="70" spans="1:10" ht="19.5" customHeight="1" x14ac:dyDescent="0.25">
      <c r="A70" s="176" t="s">
        <v>114</v>
      </c>
      <c r="C70" s="98">
        <f>SUM(C64:C69)</f>
        <v>1489164</v>
      </c>
      <c r="D70" s="98"/>
      <c r="E70" s="98">
        <f>SUM(E64:E69)</f>
        <v>1722169</v>
      </c>
      <c r="F70" s="98"/>
      <c r="G70" s="98">
        <f>SUM(G64:G69)</f>
        <v>1633289</v>
      </c>
      <c r="H70" s="98"/>
      <c r="I70" s="98">
        <f>SUM(I64:I69)</f>
        <v>1888214</v>
      </c>
    </row>
    <row r="71" spans="1:10" ht="19.5" customHeight="1" x14ac:dyDescent="0.25">
      <c r="A71" s="6" t="s">
        <v>55</v>
      </c>
      <c r="C71" s="92">
        <v>0</v>
      </c>
      <c r="D71" s="181"/>
      <c r="E71" s="182">
        <v>0</v>
      </c>
      <c r="F71" s="181"/>
      <c r="G71" s="182">
        <v>0</v>
      </c>
      <c r="H71" s="181"/>
      <c r="I71" s="182">
        <v>0</v>
      </c>
    </row>
    <row r="72" spans="1:10" ht="19.5" customHeight="1" x14ac:dyDescent="0.25">
      <c r="A72" s="3" t="s">
        <v>42</v>
      </c>
      <c r="C72" s="17">
        <f>C70+C71</f>
        <v>1489164</v>
      </c>
      <c r="D72" s="98"/>
      <c r="E72" s="17">
        <f>E70+E71</f>
        <v>1722169</v>
      </c>
      <c r="F72" s="98"/>
      <c r="G72" s="17">
        <f>G70+G71</f>
        <v>1633289</v>
      </c>
      <c r="H72" s="98"/>
      <c r="I72" s="17">
        <f>I70+I71</f>
        <v>1888214</v>
      </c>
    </row>
    <row r="73" spans="1:10" ht="13.5" customHeight="1" x14ac:dyDescent="0.25">
      <c r="A73" s="3"/>
      <c r="C73" s="98"/>
      <c r="D73" s="98"/>
      <c r="E73" s="98"/>
      <c r="F73" s="98"/>
      <c r="G73" s="98"/>
      <c r="H73" s="98"/>
      <c r="I73" s="98"/>
    </row>
    <row r="74" spans="1:10" ht="19.5" customHeight="1" thickBot="1" x14ac:dyDescent="0.3">
      <c r="A74" s="3" t="s">
        <v>43</v>
      </c>
      <c r="C74" s="172">
        <f>SUM(C57+C72)</f>
        <v>1946962</v>
      </c>
      <c r="D74" s="98"/>
      <c r="E74" s="172">
        <f>SUM(E57+E72)</f>
        <v>1998220</v>
      </c>
      <c r="F74" s="98"/>
      <c r="G74" s="172">
        <f>SUM(G57+G72)</f>
        <v>2047947</v>
      </c>
      <c r="H74" s="98"/>
      <c r="I74" s="172">
        <f>SUM(I57+I72)</f>
        <v>2143933</v>
      </c>
      <c r="J74" s="189"/>
    </row>
    <row r="75" spans="1:10" ht="20.25" customHeight="1" thickTop="1" x14ac:dyDescent="0.25">
      <c r="A75" s="3"/>
      <c r="C75" s="20"/>
      <c r="D75" s="16"/>
      <c r="E75" s="20"/>
      <c r="F75" s="20"/>
      <c r="G75" s="20"/>
      <c r="H75" s="177"/>
      <c r="I75" s="20"/>
    </row>
    <row r="76" spans="1:10" ht="20.25" customHeight="1" x14ac:dyDescent="0.25">
      <c r="C76" s="190"/>
      <c r="D76" s="190"/>
      <c r="E76" s="190"/>
      <c r="F76" s="190"/>
      <c r="G76" s="190"/>
      <c r="H76" s="190"/>
      <c r="I76" s="190"/>
    </row>
  </sheetData>
  <mergeCells count="10">
    <mergeCell ref="C4:E4"/>
    <mergeCell ref="G4:I4"/>
    <mergeCell ref="C5:E5"/>
    <mergeCell ref="G5:I5"/>
    <mergeCell ref="C42:I42"/>
    <mergeCell ref="C9:I9"/>
    <mergeCell ref="C37:E37"/>
    <mergeCell ref="G37:I37"/>
    <mergeCell ref="C38:E38"/>
    <mergeCell ref="G38:I38"/>
  </mergeCells>
  <pageMargins left="0.7" right="0.7" top="0.48" bottom="0.5" header="0.5" footer="0.35"/>
  <pageSetup paperSize="9" scale="83" firstPageNumber="2" fitToHeight="0" pageOrder="overThenDown" orientation="portrait" useFirstPageNumber="1" r:id="rId1"/>
  <headerFooter alignWithMargins="0"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  <pageSetUpPr fitToPage="1"/>
  </sheetPr>
  <dimension ref="A1:J74"/>
  <sheetViews>
    <sheetView view="pageBreakPreview" zoomScale="90" zoomScaleNormal="100" zoomScaleSheetLayoutView="90" workbookViewId="0">
      <selection activeCell="B75" sqref="A75:XFD1048576"/>
    </sheetView>
  </sheetViews>
  <sheetFormatPr defaultColWidth="9.140625" defaultRowHeight="20.25" customHeight="1" x14ac:dyDescent="0.25"/>
  <cols>
    <col min="1" max="1" width="52.140625" style="29" customWidth="1"/>
    <col min="2" max="2" width="5.5703125" style="36" customWidth="1"/>
    <col min="3" max="3" width="10.7109375" style="44" customWidth="1"/>
    <col min="4" max="4" width="1.140625" style="44" customWidth="1"/>
    <col min="5" max="5" width="10.7109375" style="44" customWidth="1"/>
    <col min="6" max="6" width="1" style="44" customWidth="1"/>
    <col min="7" max="7" width="10.7109375" style="44" customWidth="1"/>
    <col min="8" max="8" width="1.28515625" style="44" customWidth="1"/>
    <col min="9" max="9" width="10.7109375" style="44" customWidth="1"/>
    <col min="10" max="16384" width="9.140625" style="29"/>
  </cols>
  <sheetData>
    <row r="1" spans="1:9" ht="20.25" customHeight="1" x14ac:dyDescent="0.35">
      <c r="A1" s="26" t="s">
        <v>0</v>
      </c>
      <c r="B1" s="27"/>
      <c r="C1" s="26"/>
      <c r="D1" s="26"/>
      <c r="E1" s="26"/>
      <c r="F1" s="26"/>
      <c r="G1" s="28"/>
      <c r="H1" s="28"/>
      <c r="I1" s="28"/>
    </row>
    <row r="2" spans="1:9" ht="20.25" customHeight="1" x14ac:dyDescent="0.25">
      <c r="A2" s="30" t="s">
        <v>44</v>
      </c>
      <c r="B2" s="31"/>
      <c r="C2" s="30"/>
      <c r="D2" s="30"/>
      <c r="E2" s="30"/>
      <c r="F2" s="30"/>
      <c r="G2" s="28"/>
      <c r="H2" s="28"/>
      <c r="I2" s="28"/>
    </row>
    <row r="3" spans="1:9" ht="20.25" customHeight="1" x14ac:dyDescent="0.25">
      <c r="A3" s="30"/>
      <c r="B3" s="31"/>
      <c r="C3" s="30"/>
      <c r="D3" s="30"/>
      <c r="E3" s="30"/>
      <c r="F3" s="30"/>
      <c r="G3" s="28"/>
      <c r="H3" s="28"/>
      <c r="I3" s="28"/>
    </row>
    <row r="4" spans="1:9" ht="20.25" customHeight="1" x14ac:dyDescent="0.25">
      <c r="A4" s="28"/>
      <c r="B4" s="33"/>
      <c r="C4" s="215" t="s">
        <v>45</v>
      </c>
      <c r="D4" s="215"/>
      <c r="E4" s="215"/>
      <c r="F4" s="34"/>
      <c r="G4" s="215" t="s">
        <v>46</v>
      </c>
      <c r="H4" s="215"/>
      <c r="I4" s="215"/>
    </row>
    <row r="5" spans="1:9" ht="20.25" customHeight="1" x14ac:dyDescent="0.25">
      <c r="A5" s="28"/>
      <c r="B5" s="33"/>
      <c r="C5" s="215" t="s">
        <v>47</v>
      </c>
      <c r="D5" s="215"/>
      <c r="E5" s="215"/>
      <c r="F5" s="34"/>
      <c r="G5" s="215" t="s">
        <v>47</v>
      </c>
      <c r="H5" s="215"/>
      <c r="I5" s="215"/>
    </row>
    <row r="6" spans="1:9" ht="20.25" customHeight="1" x14ac:dyDescent="0.25">
      <c r="A6" s="28"/>
      <c r="B6" s="33"/>
      <c r="C6" s="216" t="s">
        <v>98</v>
      </c>
      <c r="D6" s="216"/>
      <c r="E6" s="216"/>
      <c r="F6" s="35"/>
      <c r="G6" s="217" t="s">
        <v>98</v>
      </c>
      <c r="H6" s="217"/>
      <c r="I6" s="217"/>
    </row>
    <row r="7" spans="1:9" ht="20.25" customHeight="1" x14ac:dyDescent="0.25">
      <c r="A7" s="28"/>
      <c r="B7" s="33"/>
      <c r="C7" s="218" t="s">
        <v>174</v>
      </c>
      <c r="D7" s="218"/>
      <c r="E7" s="218"/>
      <c r="F7" s="35"/>
      <c r="G7" s="219" t="str">
        <f>C7</f>
        <v>30 June</v>
      </c>
      <c r="H7" s="219"/>
      <c r="I7" s="219"/>
    </row>
    <row r="8" spans="1:9" ht="20.25" customHeight="1" x14ac:dyDescent="0.25">
      <c r="A8" s="28"/>
      <c r="B8" s="36" t="s">
        <v>3</v>
      </c>
      <c r="C8" s="7">
        <v>2020</v>
      </c>
      <c r="D8" s="7"/>
      <c r="E8" s="7">
        <v>2019</v>
      </c>
      <c r="F8" s="179"/>
      <c r="G8" s="7">
        <v>2020</v>
      </c>
      <c r="H8" s="7"/>
      <c r="I8" s="7">
        <v>2019</v>
      </c>
    </row>
    <row r="9" spans="1:9" ht="18" customHeight="1" x14ac:dyDescent="0.25">
      <c r="A9" s="32"/>
      <c r="C9" s="220" t="s">
        <v>4</v>
      </c>
      <c r="D9" s="220"/>
      <c r="E9" s="220"/>
      <c r="F9" s="220"/>
      <c r="G9" s="220"/>
      <c r="H9" s="220"/>
      <c r="I9" s="220"/>
    </row>
    <row r="10" spans="1:9" ht="20.25" customHeight="1" x14ac:dyDescent="0.25">
      <c r="A10" s="37" t="s">
        <v>115</v>
      </c>
      <c r="B10" s="38"/>
      <c r="C10" s="39"/>
      <c r="D10" s="39"/>
      <c r="E10" s="39"/>
      <c r="F10" s="39"/>
      <c r="G10" s="39"/>
      <c r="H10" s="39"/>
      <c r="I10" s="39"/>
    </row>
    <row r="11" spans="1:9" ht="20.25" customHeight="1" x14ac:dyDescent="0.25">
      <c r="A11" s="29" t="s">
        <v>48</v>
      </c>
      <c r="B11" s="38">
        <v>4</v>
      </c>
      <c r="C11" s="10">
        <v>614279</v>
      </c>
      <c r="D11" s="39"/>
      <c r="E11" s="10">
        <v>529211</v>
      </c>
      <c r="F11" s="39"/>
      <c r="G11" s="42">
        <v>610172</v>
      </c>
      <c r="H11" s="39"/>
      <c r="I11" s="42">
        <v>528890</v>
      </c>
    </row>
    <row r="12" spans="1:9" ht="20.25" customHeight="1" x14ac:dyDescent="0.25">
      <c r="A12" s="29" t="s">
        <v>124</v>
      </c>
      <c r="B12" s="38">
        <v>4</v>
      </c>
      <c r="C12" s="43">
        <v>3070</v>
      </c>
      <c r="D12" s="39"/>
      <c r="E12" s="43">
        <v>3005</v>
      </c>
      <c r="F12" s="39"/>
      <c r="G12" s="42">
        <v>9070</v>
      </c>
      <c r="H12" s="39"/>
      <c r="I12" s="42">
        <v>3005</v>
      </c>
    </row>
    <row r="13" spans="1:9" s="44" customFormat="1" ht="20.25" customHeight="1" x14ac:dyDescent="0.25">
      <c r="A13" s="44" t="s">
        <v>166</v>
      </c>
      <c r="B13" s="38"/>
      <c r="C13" s="10">
        <v>45921</v>
      </c>
      <c r="D13" s="39"/>
      <c r="E13" s="10">
        <v>21252</v>
      </c>
      <c r="F13" s="39"/>
      <c r="G13" s="42">
        <v>42810</v>
      </c>
      <c r="H13" s="39"/>
      <c r="I13" s="42">
        <v>21043</v>
      </c>
    </row>
    <row r="14" spans="1:9" s="44" customFormat="1" ht="20.25" customHeight="1" x14ac:dyDescent="0.25">
      <c r="A14" s="44" t="s">
        <v>79</v>
      </c>
      <c r="B14" s="38">
        <v>4</v>
      </c>
      <c r="C14" s="10">
        <v>127</v>
      </c>
      <c r="D14" s="39"/>
      <c r="E14" s="10">
        <v>2045</v>
      </c>
      <c r="F14" s="39"/>
      <c r="G14" s="42">
        <v>1171</v>
      </c>
      <c r="H14" s="39"/>
      <c r="I14" s="10">
        <v>2331</v>
      </c>
    </row>
    <row r="15" spans="1:9" ht="20.25" customHeight="1" x14ac:dyDescent="0.25">
      <c r="A15" s="29" t="s">
        <v>49</v>
      </c>
      <c r="B15" s="38">
        <v>4</v>
      </c>
      <c r="C15" s="43">
        <v>462</v>
      </c>
      <c r="D15" s="39"/>
      <c r="E15" s="43">
        <v>5331</v>
      </c>
      <c r="F15" s="39"/>
      <c r="G15" s="46">
        <v>3603</v>
      </c>
      <c r="H15" s="39"/>
      <c r="I15" s="46">
        <v>8445</v>
      </c>
    </row>
    <row r="16" spans="1:9" ht="20.25" customHeight="1" x14ac:dyDescent="0.25">
      <c r="A16" s="28" t="s">
        <v>116</v>
      </c>
      <c r="B16" s="38"/>
      <c r="C16" s="141">
        <f>SUM(C11:C15)</f>
        <v>663859</v>
      </c>
      <c r="D16" s="131"/>
      <c r="E16" s="141">
        <f>SUM(E11:E15)</f>
        <v>560844</v>
      </c>
      <c r="F16" s="131"/>
      <c r="G16" s="141">
        <f>SUM(G11:G15)</f>
        <v>666826</v>
      </c>
      <c r="H16" s="131"/>
      <c r="I16" s="141">
        <f>SUM(I11:I15)</f>
        <v>563714</v>
      </c>
    </row>
    <row r="17" spans="1:9" ht="20.25" customHeight="1" x14ac:dyDescent="0.25">
      <c r="B17" s="38"/>
      <c r="C17" s="122"/>
      <c r="D17" s="122"/>
      <c r="E17" s="122"/>
      <c r="F17" s="122"/>
      <c r="G17" s="122"/>
      <c r="H17" s="122"/>
      <c r="I17" s="122"/>
    </row>
    <row r="18" spans="1:9" ht="18" customHeight="1" x14ac:dyDescent="0.25">
      <c r="A18" s="37" t="s">
        <v>50</v>
      </c>
      <c r="B18" s="38"/>
      <c r="C18" s="122"/>
      <c r="D18" s="122"/>
      <c r="E18" s="122"/>
      <c r="F18" s="122"/>
      <c r="G18" s="122"/>
      <c r="H18" s="122"/>
      <c r="I18" s="122"/>
    </row>
    <row r="19" spans="1:9" ht="20.25" customHeight="1" x14ac:dyDescent="0.25">
      <c r="A19" s="29" t="s">
        <v>99</v>
      </c>
      <c r="B19" s="38">
        <v>4</v>
      </c>
      <c r="C19" s="41">
        <v>615981</v>
      </c>
      <c r="D19" s="41"/>
      <c r="E19" s="41">
        <v>632698</v>
      </c>
      <c r="F19" s="41"/>
      <c r="G19" s="41">
        <v>598805</v>
      </c>
      <c r="H19" s="41"/>
      <c r="I19" s="41">
        <v>588331</v>
      </c>
    </row>
    <row r="20" spans="1:9" ht="20.25" customHeight="1" x14ac:dyDescent="0.25">
      <c r="A20" s="29" t="s">
        <v>131</v>
      </c>
      <c r="B20" s="38"/>
      <c r="C20" s="41">
        <v>17987</v>
      </c>
      <c r="D20" s="41"/>
      <c r="E20" s="41">
        <v>24227</v>
      </c>
      <c r="F20" s="41"/>
      <c r="G20" s="10">
        <v>15865</v>
      </c>
      <c r="H20" s="41"/>
      <c r="I20" s="10">
        <v>22372</v>
      </c>
    </row>
    <row r="21" spans="1:9" ht="20.25" customHeight="1" x14ac:dyDescent="0.25">
      <c r="A21" s="29" t="s">
        <v>51</v>
      </c>
      <c r="B21" s="38">
        <v>4</v>
      </c>
      <c r="C21" s="41">
        <v>30741</v>
      </c>
      <c r="D21" s="41"/>
      <c r="E21" s="41">
        <v>31084</v>
      </c>
      <c r="F21" s="41"/>
      <c r="G21" s="41">
        <v>32643</v>
      </c>
      <c r="H21" s="41"/>
      <c r="I21" s="41">
        <v>35514</v>
      </c>
    </row>
    <row r="22" spans="1:9" ht="20.25" customHeight="1" x14ac:dyDescent="0.25">
      <c r="A22" s="44" t="s">
        <v>93</v>
      </c>
      <c r="B22" s="38"/>
      <c r="C22" s="41">
        <v>29154</v>
      </c>
      <c r="D22" s="41"/>
      <c r="E22" s="41">
        <v>17622</v>
      </c>
      <c r="F22" s="41"/>
      <c r="G22" s="41">
        <v>22370</v>
      </c>
      <c r="H22" s="41"/>
      <c r="I22" s="41">
        <v>13169</v>
      </c>
    </row>
    <row r="23" spans="1:9" ht="20.25" customHeight="1" x14ac:dyDescent="0.25">
      <c r="A23" s="44" t="s">
        <v>163</v>
      </c>
      <c r="B23" s="38"/>
      <c r="C23" s="41">
        <v>0</v>
      </c>
      <c r="D23" s="41"/>
      <c r="E23" s="41">
        <v>0</v>
      </c>
      <c r="F23" s="41"/>
      <c r="G23" s="41">
        <v>35000</v>
      </c>
      <c r="H23" s="41"/>
      <c r="I23" s="41">
        <v>0</v>
      </c>
    </row>
    <row r="24" spans="1:9" ht="20.25" customHeight="1" x14ac:dyDescent="0.25">
      <c r="A24" s="49" t="s">
        <v>52</v>
      </c>
      <c r="B24" s="38">
        <v>4</v>
      </c>
      <c r="C24" s="124">
        <v>561</v>
      </c>
      <c r="D24" s="41"/>
      <c r="E24" s="124">
        <v>334</v>
      </c>
      <c r="F24" s="41"/>
      <c r="G24" s="41">
        <v>561</v>
      </c>
      <c r="H24" s="41"/>
      <c r="I24" s="41">
        <v>334</v>
      </c>
    </row>
    <row r="25" spans="1:9" ht="20.25" customHeight="1" x14ac:dyDescent="0.25">
      <c r="A25" s="28" t="s">
        <v>53</v>
      </c>
      <c r="B25" s="38"/>
      <c r="C25" s="141">
        <f>SUM(C19:C24)</f>
        <v>694424</v>
      </c>
      <c r="D25" s="48"/>
      <c r="E25" s="141">
        <f>SUM(E19:E24)</f>
        <v>705965</v>
      </c>
      <c r="F25" s="48"/>
      <c r="G25" s="141">
        <f>SUM(G19:G24)</f>
        <v>705244</v>
      </c>
      <c r="H25" s="48"/>
      <c r="I25" s="141">
        <f>SUM(I19:I24)</f>
        <v>659720</v>
      </c>
    </row>
    <row r="26" spans="1:9" ht="20.25" customHeight="1" x14ac:dyDescent="0.25">
      <c r="A26" s="28"/>
      <c r="B26" s="38"/>
      <c r="C26" s="48"/>
      <c r="D26" s="48"/>
      <c r="E26" s="48"/>
      <c r="F26" s="48"/>
      <c r="G26" s="48"/>
      <c r="H26" s="48"/>
      <c r="I26" s="48"/>
    </row>
    <row r="27" spans="1:9" ht="20.25" customHeight="1" x14ac:dyDescent="0.25">
      <c r="A27" s="129" t="s">
        <v>169</v>
      </c>
      <c r="B27" s="38"/>
      <c r="C27" s="48"/>
      <c r="D27" s="48"/>
      <c r="E27" s="48"/>
      <c r="F27" s="48"/>
      <c r="G27" s="48"/>
      <c r="H27" s="48"/>
      <c r="I27" s="48"/>
    </row>
    <row r="28" spans="1:9" ht="20.25" customHeight="1" x14ac:dyDescent="0.25">
      <c r="A28" s="29" t="s">
        <v>170</v>
      </c>
      <c r="B28" s="38">
        <v>4</v>
      </c>
      <c r="C28" s="50">
        <v>35596</v>
      </c>
      <c r="D28" s="143"/>
      <c r="E28" s="50">
        <v>12379</v>
      </c>
      <c r="F28" s="143"/>
      <c r="G28" s="144">
        <v>0</v>
      </c>
      <c r="H28" s="143"/>
      <c r="I28" s="144">
        <v>0</v>
      </c>
    </row>
    <row r="29" spans="1:9" ht="20.25" customHeight="1" x14ac:dyDescent="0.25">
      <c r="A29" s="52" t="s">
        <v>164</v>
      </c>
      <c r="B29" s="38"/>
      <c r="C29" s="48">
        <f>C16-C25+C28</f>
        <v>5031</v>
      </c>
      <c r="D29" s="41"/>
      <c r="E29" s="48">
        <f>E16-E25+E28</f>
        <v>-132742</v>
      </c>
      <c r="F29" s="48"/>
      <c r="G29" s="48">
        <f>G16-G25+G28</f>
        <v>-38418</v>
      </c>
      <c r="H29" s="48"/>
      <c r="I29" s="48">
        <f>I16-I25+I28</f>
        <v>-96006</v>
      </c>
    </row>
    <row r="30" spans="1:9" ht="20.25" customHeight="1" x14ac:dyDescent="0.25">
      <c r="A30" s="29" t="s">
        <v>185</v>
      </c>
      <c r="B30" s="38"/>
      <c r="C30" s="41">
        <v>12099</v>
      </c>
      <c r="D30" s="41"/>
      <c r="E30" s="41">
        <v>20971</v>
      </c>
      <c r="F30" s="41"/>
      <c r="G30" s="50">
        <v>10328</v>
      </c>
      <c r="H30" s="41"/>
      <c r="I30" s="50">
        <v>15658</v>
      </c>
    </row>
    <row r="31" spans="1:9" ht="20.25" customHeight="1" thickBot="1" x14ac:dyDescent="0.3">
      <c r="A31" s="28" t="s">
        <v>165</v>
      </c>
      <c r="B31" s="38"/>
      <c r="C31" s="63">
        <f>C29-C30</f>
        <v>-7068</v>
      </c>
      <c r="D31" s="41"/>
      <c r="E31" s="63">
        <f>E29-E30</f>
        <v>-153713</v>
      </c>
      <c r="F31" s="48"/>
      <c r="G31" s="145">
        <f>G29-G30</f>
        <v>-48746</v>
      </c>
      <c r="H31" s="48"/>
      <c r="I31" s="145">
        <f>I29-I30</f>
        <v>-111664</v>
      </c>
    </row>
    <row r="32" spans="1:9" ht="20.25" customHeight="1" thickTop="1" x14ac:dyDescent="0.25">
      <c r="A32" s="28"/>
      <c r="B32" s="38"/>
      <c r="C32" s="125"/>
      <c r="D32" s="125"/>
      <c r="E32" s="125"/>
      <c r="F32" s="125"/>
      <c r="G32" s="125"/>
      <c r="H32" s="125"/>
      <c r="I32" s="125"/>
    </row>
    <row r="33" spans="1:10" s="52" customFormat="1" ht="20.25" customHeight="1" x14ac:dyDescent="0.25">
      <c r="A33" s="28" t="s">
        <v>54</v>
      </c>
      <c r="B33" s="38"/>
      <c r="C33" s="29"/>
      <c r="D33" s="29"/>
      <c r="E33" s="29"/>
      <c r="F33" s="29"/>
      <c r="G33" s="29"/>
      <c r="H33" s="29"/>
      <c r="I33" s="29"/>
    </row>
    <row r="34" spans="1:10" s="52" customFormat="1" ht="20.25" customHeight="1" x14ac:dyDescent="0.3">
      <c r="A34" s="54" t="s">
        <v>0</v>
      </c>
      <c r="B34" s="55"/>
      <c r="C34" s="51"/>
      <c r="D34" s="51"/>
      <c r="E34" s="51"/>
      <c r="F34" s="51"/>
      <c r="G34" s="51"/>
      <c r="H34" s="51"/>
      <c r="I34" s="51"/>
    </row>
    <row r="35" spans="1:10" s="52" customFormat="1" ht="20.25" customHeight="1" x14ac:dyDescent="0.25">
      <c r="A35" s="56" t="s">
        <v>44</v>
      </c>
      <c r="B35" s="55"/>
      <c r="C35" s="51"/>
      <c r="D35" s="51"/>
      <c r="E35" s="51"/>
      <c r="F35" s="51"/>
      <c r="G35" s="51"/>
      <c r="H35" s="51"/>
      <c r="I35" s="51"/>
    </row>
    <row r="36" spans="1:10" s="52" customFormat="1" ht="20.25" customHeight="1" x14ac:dyDescent="0.25">
      <c r="B36" s="55"/>
      <c r="C36" s="51"/>
      <c r="D36" s="51"/>
      <c r="E36" s="51"/>
      <c r="F36" s="51"/>
      <c r="G36" s="51"/>
      <c r="H36" s="51"/>
      <c r="I36" s="51"/>
    </row>
    <row r="37" spans="1:10" s="52" customFormat="1" ht="20.25" customHeight="1" x14ac:dyDescent="0.25">
      <c r="B37" s="57"/>
      <c r="C37" s="221" t="s">
        <v>45</v>
      </c>
      <c r="D37" s="221"/>
      <c r="E37" s="221"/>
      <c r="F37" s="35"/>
      <c r="G37" s="221" t="s">
        <v>46</v>
      </c>
      <c r="H37" s="221"/>
      <c r="I37" s="221"/>
    </row>
    <row r="38" spans="1:10" s="52" customFormat="1" ht="20.25" customHeight="1" x14ac:dyDescent="0.25">
      <c r="B38" s="57"/>
      <c r="C38" s="221" t="s">
        <v>47</v>
      </c>
      <c r="D38" s="221"/>
      <c r="E38" s="221"/>
      <c r="F38" s="35"/>
      <c r="G38" s="221" t="s">
        <v>47</v>
      </c>
      <c r="H38" s="221"/>
      <c r="I38" s="221"/>
    </row>
    <row r="39" spans="1:10" s="52" customFormat="1" ht="20.25" customHeight="1" x14ac:dyDescent="0.25">
      <c r="B39" s="57"/>
      <c r="C39" s="216" t="s">
        <v>98</v>
      </c>
      <c r="D39" s="216"/>
      <c r="E39" s="216"/>
      <c r="F39" s="35"/>
      <c r="G39" s="217" t="s">
        <v>98</v>
      </c>
      <c r="H39" s="217"/>
      <c r="I39" s="217"/>
    </row>
    <row r="40" spans="1:10" s="52" customFormat="1" ht="20.25" customHeight="1" x14ac:dyDescent="0.25">
      <c r="B40" s="57"/>
      <c r="C40" s="219" t="str">
        <f>C7</f>
        <v>30 June</v>
      </c>
      <c r="D40" s="219"/>
      <c r="E40" s="219"/>
      <c r="F40" s="35"/>
      <c r="G40" s="219" t="str">
        <f>G7</f>
        <v>30 June</v>
      </c>
      <c r="H40" s="219"/>
      <c r="I40" s="219"/>
    </row>
    <row r="41" spans="1:10" s="52" customFormat="1" ht="20.25" customHeight="1" x14ac:dyDescent="0.25">
      <c r="B41" s="58" t="s">
        <v>3</v>
      </c>
      <c r="C41" s="7">
        <v>2020</v>
      </c>
      <c r="D41" s="7"/>
      <c r="E41" s="7">
        <v>2019</v>
      </c>
      <c r="F41" s="179"/>
      <c r="G41" s="7">
        <v>2020</v>
      </c>
      <c r="H41" s="7"/>
      <c r="I41" s="7">
        <v>2019</v>
      </c>
    </row>
    <row r="42" spans="1:10" s="52" customFormat="1" ht="20.25" customHeight="1" x14ac:dyDescent="0.25">
      <c r="B42" s="55"/>
      <c r="C42" s="222" t="s">
        <v>4</v>
      </c>
      <c r="D42" s="222"/>
      <c r="E42" s="222"/>
      <c r="F42" s="222"/>
      <c r="G42" s="222"/>
      <c r="H42" s="222"/>
      <c r="I42" s="222"/>
    </row>
    <row r="43" spans="1:10" s="52" customFormat="1" ht="20.25" customHeight="1" x14ac:dyDescent="0.25">
      <c r="A43" s="23" t="s">
        <v>134</v>
      </c>
      <c r="B43" s="55"/>
      <c r="C43" s="51"/>
      <c r="D43" s="51"/>
      <c r="E43" s="51"/>
      <c r="F43" s="51"/>
      <c r="G43" s="51"/>
      <c r="H43" s="51"/>
      <c r="I43" s="51"/>
      <c r="J43" s="59"/>
    </row>
    <row r="44" spans="1:10" s="52" customFormat="1" ht="20.25" customHeight="1" x14ac:dyDescent="0.25">
      <c r="A44" s="60" t="s">
        <v>150</v>
      </c>
      <c r="B44" s="55"/>
      <c r="C44" s="128"/>
      <c r="D44" s="128"/>
      <c r="E44" s="128"/>
      <c r="F44" s="128"/>
      <c r="G44" s="128"/>
      <c r="H44" s="128"/>
      <c r="I44" s="128"/>
      <c r="J44" s="59"/>
    </row>
    <row r="45" spans="1:10" s="52" customFormat="1" ht="20.25" customHeight="1" x14ac:dyDescent="0.25">
      <c r="A45" s="24" t="s">
        <v>184</v>
      </c>
      <c r="B45" s="55"/>
      <c r="C45" s="12">
        <v>36258</v>
      </c>
      <c r="D45" s="12"/>
      <c r="E45" s="12">
        <v>-4524</v>
      </c>
      <c r="F45" s="12"/>
      <c r="G45" s="12">
        <v>36258</v>
      </c>
      <c r="H45" s="12"/>
      <c r="I45" s="12">
        <v>-4524</v>
      </c>
      <c r="J45" s="59"/>
    </row>
    <row r="46" spans="1:10" s="52" customFormat="1" ht="20.25" customHeight="1" x14ac:dyDescent="0.25">
      <c r="A46" s="24" t="s">
        <v>117</v>
      </c>
      <c r="B46" s="55"/>
      <c r="C46" s="12"/>
      <c r="D46" s="12"/>
      <c r="E46" s="12"/>
      <c r="F46" s="12"/>
      <c r="G46" s="12"/>
      <c r="H46" s="12"/>
      <c r="I46" s="12"/>
      <c r="J46" s="59"/>
    </row>
    <row r="47" spans="1:10" s="52" customFormat="1" ht="20.25" customHeight="1" x14ac:dyDescent="0.25">
      <c r="A47" s="24" t="s">
        <v>135</v>
      </c>
      <c r="B47" s="55"/>
      <c r="C47" s="139">
        <v>0</v>
      </c>
      <c r="D47" s="124"/>
      <c r="E47" s="139">
        <v>0</v>
      </c>
      <c r="F47" s="124"/>
      <c r="G47" s="139">
        <v>0</v>
      </c>
      <c r="H47" s="124"/>
      <c r="I47" s="139">
        <v>0</v>
      </c>
      <c r="J47" s="59"/>
    </row>
    <row r="48" spans="1:10" s="52" customFormat="1" ht="20.25" customHeight="1" x14ac:dyDescent="0.25">
      <c r="A48" s="23" t="s">
        <v>118</v>
      </c>
      <c r="B48" s="55"/>
      <c r="C48" s="124"/>
      <c r="D48" s="124"/>
      <c r="E48" s="124"/>
      <c r="F48" s="124"/>
      <c r="G48" s="124"/>
      <c r="H48" s="124"/>
      <c r="I48" s="124"/>
      <c r="J48" s="59"/>
    </row>
    <row r="49" spans="1:10" s="52" customFormat="1" ht="20.25" customHeight="1" x14ac:dyDescent="0.25">
      <c r="A49" s="52" t="s">
        <v>101</v>
      </c>
      <c r="B49" s="55"/>
      <c r="C49" s="147">
        <f>SUM(C45:C47)</f>
        <v>36258</v>
      </c>
      <c r="D49" s="53"/>
      <c r="E49" s="147">
        <f>SUM(E45:E47)</f>
        <v>-4524</v>
      </c>
      <c r="F49" s="53"/>
      <c r="G49" s="147">
        <f>SUM(G45:G47)</f>
        <v>36258</v>
      </c>
      <c r="H49" s="53"/>
      <c r="I49" s="147">
        <f>SUM(I45:I47)</f>
        <v>-4524</v>
      </c>
      <c r="J49" s="59"/>
    </row>
    <row r="50" spans="1:10" s="52" customFormat="1" ht="20.25" customHeight="1" x14ac:dyDescent="0.25">
      <c r="B50" s="195"/>
      <c r="C50" s="53"/>
      <c r="D50" s="53"/>
      <c r="E50" s="53"/>
      <c r="F50" s="53"/>
      <c r="G50" s="53"/>
      <c r="H50" s="53"/>
      <c r="I50" s="53"/>
      <c r="J50" s="59"/>
    </row>
    <row r="51" spans="1:10" s="52" customFormat="1" ht="20.25" customHeight="1" x14ac:dyDescent="0.25">
      <c r="A51" s="60" t="s">
        <v>151</v>
      </c>
      <c r="B51" s="55"/>
      <c r="C51" s="51"/>
      <c r="D51" s="51"/>
      <c r="E51" s="51"/>
      <c r="F51" s="51"/>
      <c r="G51" s="51"/>
      <c r="H51" s="51"/>
      <c r="I51" s="51"/>
      <c r="J51" s="59"/>
    </row>
    <row r="52" spans="1:10" s="52" customFormat="1" ht="20.25" customHeight="1" x14ac:dyDescent="0.25">
      <c r="A52" s="24" t="s">
        <v>160</v>
      </c>
      <c r="B52" s="55"/>
      <c r="C52" s="196">
        <v>0</v>
      </c>
      <c r="D52" s="61"/>
      <c r="E52" s="61">
        <v>-10467</v>
      </c>
      <c r="F52" s="61"/>
      <c r="G52" s="196">
        <v>0</v>
      </c>
      <c r="H52" s="61"/>
      <c r="I52" s="61">
        <v>-10467</v>
      </c>
      <c r="J52" s="59"/>
    </row>
    <row r="53" spans="1:10" s="52" customFormat="1" ht="20.25" customHeight="1" x14ac:dyDescent="0.25">
      <c r="A53" s="24" t="s">
        <v>190</v>
      </c>
      <c r="B53" s="201"/>
      <c r="C53" s="196"/>
      <c r="D53" s="61"/>
      <c r="E53" s="61"/>
      <c r="F53" s="61"/>
      <c r="G53" s="196"/>
      <c r="H53" s="61"/>
      <c r="I53" s="61"/>
      <c r="J53" s="59"/>
    </row>
    <row r="54" spans="1:10" s="52" customFormat="1" ht="20.25" customHeight="1" x14ac:dyDescent="0.25">
      <c r="A54" s="24" t="s">
        <v>200</v>
      </c>
      <c r="B54" s="201">
        <v>4</v>
      </c>
      <c r="C54" s="196">
        <v>0</v>
      </c>
      <c r="D54" s="61"/>
      <c r="E54" s="61">
        <v>477</v>
      </c>
      <c r="F54" s="61"/>
      <c r="G54" s="196">
        <v>0</v>
      </c>
      <c r="H54" s="61"/>
      <c r="I54" s="196">
        <v>0</v>
      </c>
      <c r="J54" s="59"/>
    </row>
    <row r="55" spans="1:10" s="52" customFormat="1" ht="20.25" customHeight="1" x14ac:dyDescent="0.25">
      <c r="A55" s="24" t="s">
        <v>119</v>
      </c>
      <c r="B55" s="55"/>
      <c r="C55" s="196"/>
      <c r="D55" s="61"/>
      <c r="E55" s="61"/>
      <c r="F55" s="61"/>
      <c r="G55" s="196"/>
      <c r="H55" s="61"/>
      <c r="I55" s="61"/>
      <c r="J55" s="59"/>
    </row>
    <row r="56" spans="1:10" s="52" customFormat="1" ht="20.25" customHeight="1" x14ac:dyDescent="0.25">
      <c r="A56" s="24" t="s">
        <v>135</v>
      </c>
      <c r="B56" s="55"/>
      <c r="C56" s="197">
        <v>0</v>
      </c>
      <c r="D56" s="146"/>
      <c r="E56" s="157">
        <v>2093</v>
      </c>
      <c r="F56" s="146"/>
      <c r="G56" s="197">
        <v>0</v>
      </c>
      <c r="H56" s="146"/>
      <c r="I56" s="157">
        <v>2093</v>
      </c>
      <c r="J56" s="59"/>
    </row>
    <row r="57" spans="1:10" s="52" customFormat="1" ht="20.25" customHeight="1" x14ac:dyDescent="0.25">
      <c r="A57" s="23" t="s">
        <v>120</v>
      </c>
      <c r="B57" s="55"/>
      <c r="C57" s="146"/>
      <c r="D57" s="146"/>
      <c r="E57" s="146"/>
      <c r="F57" s="146"/>
      <c r="G57" s="146"/>
      <c r="H57" s="146"/>
      <c r="I57" s="146"/>
      <c r="J57" s="59"/>
    </row>
    <row r="58" spans="1:10" s="52" customFormat="1" ht="20.25" customHeight="1" x14ac:dyDescent="0.25">
      <c r="A58" s="52" t="s">
        <v>101</v>
      </c>
      <c r="B58" s="55"/>
      <c r="C58" s="200">
        <f>SUM(C52:C56)</f>
        <v>0</v>
      </c>
      <c r="D58" s="128"/>
      <c r="E58" s="147">
        <f>SUM(E52:E56)</f>
        <v>-7897</v>
      </c>
      <c r="F58" s="128"/>
      <c r="G58" s="147">
        <f>SUM(G52:G56)</f>
        <v>0</v>
      </c>
      <c r="H58" s="128"/>
      <c r="I58" s="147">
        <f>SUM(I52:I56)</f>
        <v>-8374</v>
      </c>
      <c r="J58" s="59"/>
    </row>
    <row r="59" spans="1:10" s="28" customFormat="1" ht="20.25" customHeight="1" x14ac:dyDescent="0.25">
      <c r="A59" s="23" t="s">
        <v>107</v>
      </c>
      <c r="B59" s="55"/>
      <c r="C59" s="53"/>
      <c r="D59" s="53"/>
      <c r="E59" s="53"/>
      <c r="F59" s="53"/>
      <c r="G59" s="53"/>
      <c r="H59" s="53"/>
      <c r="I59" s="53"/>
      <c r="J59" s="59"/>
    </row>
    <row r="60" spans="1:10" ht="20.25" customHeight="1" x14ac:dyDescent="0.25">
      <c r="A60" s="23" t="s">
        <v>108</v>
      </c>
      <c r="B60" s="55"/>
      <c r="C60" s="147">
        <f>C58+C49</f>
        <v>36258</v>
      </c>
      <c r="D60" s="53"/>
      <c r="E60" s="147">
        <f>E58+E49</f>
        <v>-12421</v>
      </c>
      <c r="F60" s="53"/>
      <c r="G60" s="147">
        <f>G58+G49</f>
        <v>36258</v>
      </c>
      <c r="H60" s="53"/>
      <c r="I60" s="147">
        <f>I58+I49</f>
        <v>-12898</v>
      </c>
      <c r="J60" s="59"/>
    </row>
    <row r="61" spans="1:10" ht="20.25" customHeight="1" thickBot="1" x14ac:dyDescent="0.3">
      <c r="A61" s="23" t="s">
        <v>136</v>
      </c>
      <c r="B61" s="55"/>
      <c r="C61" s="145">
        <f>C31+C60</f>
        <v>29190</v>
      </c>
      <c r="D61" s="53"/>
      <c r="E61" s="145">
        <f>E31+E60</f>
        <v>-166134</v>
      </c>
      <c r="F61" s="53"/>
      <c r="G61" s="145">
        <f>G31+G60</f>
        <v>-12488</v>
      </c>
      <c r="H61" s="53"/>
      <c r="I61" s="145">
        <f>I31+I60</f>
        <v>-124562</v>
      </c>
      <c r="J61" s="41"/>
    </row>
    <row r="62" spans="1:10" ht="20.25" customHeight="1" thickTop="1" x14ac:dyDescent="0.25">
      <c r="A62" s="28"/>
      <c r="B62" s="38"/>
      <c r="C62" s="48"/>
      <c r="D62" s="48"/>
      <c r="E62" s="48"/>
      <c r="F62" s="48"/>
      <c r="G62" s="48"/>
      <c r="H62" s="48"/>
      <c r="I62" s="48"/>
      <c r="J62" s="62"/>
    </row>
    <row r="63" spans="1:10" ht="20.25" customHeight="1" x14ac:dyDescent="0.25">
      <c r="A63" s="28" t="s">
        <v>167</v>
      </c>
      <c r="B63" s="38"/>
      <c r="C63" s="48"/>
      <c r="D63" s="48"/>
      <c r="E63" s="48"/>
      <c r="F63" s="48"/>
      <c r="G63" s="48"/>
      <c r="H63" s="48"/>
      <c r="I63" s="48"/>
      <c r="J63" s="59"/>
    </row>
    <row r="64" spans="1:10" ht="20.25" customHeight="1" x14ac:dyDescent="0.25">
      <c r="A64" s="64" t="s">
        <v>161</v>
      </c>
      <c r="B64" s="38"/>
      <c r="C64" s="12">
        <f>C31</f>
        <v>-7068</v>
      </c>
      <c r="D64" s="12"/>
      <c r="E64" s="12">
        <f>E31</f>
        <v>-153713</v>
      </c>
      <c r="F64" s="12"/>
      <c r="G64" s="12">
        <f>G31</f>
        <v>-48746</v>
      </c>
      <c r="H64" s="12"/>
      <c r="I64" s="12">
        <f>I31</f>
        <v>-111664</v>
      </c>
      <c r="J64" s="59"/>
    </row>
    <row r="65" spans="1:10" ht="20.25" customHeight="1" x14ac:dyDescent="0.25">
      <c r="A65" s="64" t="s">
        <v>55</v>
      </c>
      <c r="B65" s="38"/>
      <c r="C65" s="124">
        <v>0</v>
      </c>
      <c r="D65" s="124"/>
      <c r="E65" s="124">
        <v>0</v>
      </c>
      <c r="F65" s="124"/>
      <c r="G65" s="124">
        <v>0</v>
      </c>
      <c r="H65" s="124"/>
      <c r="I65" s="124">
        <v>0</v>
      </c>
      <c r="J65" s="59"/>
    </row>
    <row r="66" spans="1:10" ht="20.25" customHeight="1" thickBot="1" x14ac:dyDescent="0.3">
      <c r="A66" s="202" t="s">
        <v>165</v>
      </c>
      <c r="B66" s="38"/>
      <c r="C66" s="63">
        <f>C64+C65</f>
        <v>-7068</v>
      </c>
      <c r="D66" s="48"/>
      <c r="E66" s="63">
        <f>E64+E65</f>
        <v>-153713</v>
      </c>
      <c r="F66" s="48"/>
      <c r="G66" s="63">
        <f>G64+G65</f>
        <v>-48746</v>
      </c>
      <c r="H66" s="48"/>
      <c r="I66" s="63">
        <f>I64+I65</f>
        <v>-111664</v>
      </c>
      <c r="J66" s="41"/>
    </row>
    <row r="67" spans="1:10" ht="20.25" customHeight="1" thickTop="1" x14ac:dyDescent="0.25">
      <c r="A67" s="28"/>
      <c r="B67" s="38"/>
      <c r="C67" s="131"/>
      <c r="D67" s="131"/>
      <c r="E67" s="131"/>
      <c r="F67" s="131"/>
      <c r="G67" s="131"/>
      <c r="H67" s="131"/>
      <c r="I67" s="131"/>
      <c r="J67" s="65"/>
    </row>
    <row r="68" spans="1:10" ht="20.25" customHeight="1" x14ac:dyDescent="0.25">
      <c r="A68" s="28" t="s">
        <v>137</v>
      </c>
      <c r="B68" s="38"/>
      <c r="C68" s="131"/>
      <c r="D68" s="131"/>
      <c r="E68" s="131"/>
      <c r="F68" s="131"/>
      <c r="G68" s="128"/>
      <c r="H68" s="128"/>
      <c r="I68" s="128"/>
      <c r="J68" s="61"/>
    </row>
    <row r="69" spans="1:10" ht="20.25" customHeight="1" x14ac:dyDescent="0.25">
      <c r="A69" s="64" t="s">
        <v>161</v>
      </c>
      <c r="B69" s="38"/>
      <c r="C69" s="41">
        <f>C61</f>
        <v>29190</v>
      </c>
      <c r="D69" s="47"/>
      <c r="E69" s="41">
        <f>E61</f>
        <v>-166134</v>
      </c>
      <c r="F69" s="47"/>
      <c r="G69" s="41">
        <f>G61</f>
        <v>-12488</v>
      </c>
      <c r="H69" s="51"/>
      <c r="I69" s="41">
        <f>I61</f>
        <v>-124562</v>
      </c>
      <c r="J69" s="59"/>
    </row>
    <row r="70" spans="1:10" ht="20.25" customHeight="1" x14ac:dyDescent="0.25">
      <c r="A70" s="64" t="s">
        <v>55</v>
      </c>
      <c r="B70" s="38"/>
      <c r="C70" s="66">
        <v>0</v>
      </c>
      <c r="D70" s="39"/>
      <c r="E70" s="66">
        <v>0</v>
      </c>
      <c r="F70" s="39"/>
      <c r="G70" s="66">
        <v>0</v>
      </c>
      <c r="H70" s="61"/>
      <c r="I70" s="66">
        <v>0</v>
      </c>
      <c r="J70" s="59"/>
    </row>
    <row r="71" spans="1:10" ht="20.25" customHeight="1" thickBot="1" x14ac:dyDescent="0.3">
      <c r="A71" s="23" t="s">
        <v>136</v>
      </c>
      <c r="B71" s="38"/>
      <c r="C71" s="67">
        <f>SUM(C69:C70)</f>
        <v>29190</v>
      </c>
      <c r="D71" s="47"/>
      <c r="E71" s="67">
        <f>SUM(E69:E70)</f>
        <v>-166134</v>
      </c>
      <c r="F71" s="47"/>
      <c r="G71" s="68">
        <f>SUM(G69:G70)</f>
        <v>-12488</v>
      </c>
      <c r="H71" s="51"/>
      <c r="I71" s="68">
        <f>SUM(I69:I70)</f>
        <v>-124562</v>
      </c>
    </row>
    <row r="72" spans="1:10" ht="20.25" customHeight="1" thickTop="1" x14ac:dyDescent="0.25">
      <c r="A72" s="28"/>
      <c r="B72" s="38"/>
      <c r="C72" s="48"/>
      <c r="D72" s="47"/>
      <c r="E72" s="48"/>
      <c r="F72" s="47"/>
      <c r="G72" s="53"/>
      <c r="H72" s="51"/>
      <c r="I72" s="53"/>
    </row>
    <row r="73" spans="1:10" ht="20.25" customHeight="1" thickBot="1" x14ac:dyDescent="0.3">
      <c r="A73" s="28" t="s">
        <v>168</v>
      </c>
      <c r="B73" s="38"/>
      <c r="C73" s="123">
        <f>C66/21000</f>
        <v>-0.33657142857142858</v>
      </c>
      <c r="D73" s="51"/>
      <c r="E73" s="123">
        <f>E66/21000</f>
        <v>-7.3196666666666665</v>
      </c>
      <c r="F73" s="51"/>
      <c r="G73" s="123">
        <f>G66/21000</f>
        <v>-2.3212380952380953</v>
      </c>
      <c r="H73" s="51"/>
      <c r="I73" s="123">
        <f>I66/21000</f>
        <v>-5.317333333333333</v>
      </c>
    </row>
    <row r="74" spans="1:10" ht="20.25" customHeight="1" thickTop="1" x14ac:dyDescent="0.25">
      <c r="A74" s="28"/>
      <c r="B74" s="38"/>
      <c r="C74" s="48"/>
      <c r="D74" s="47"/>
      <c r="E74" s="48"/>
      <c r="F74" s="47"/>
      <c r="G74" s="53"/>
      <c r="H74" s="51"/>
      <c r="I74" s="53"/>
    </row>
  </sheetData>
  <mergeCells count="18">
    <mergeCell ref="C42:I42"/>
    <mergeCell ref="C39:E39"/>
    <mergeCell ref="G39:I39"/>
    <mergeCell ref="C37:E37"/>
    <mergeCell ref="G37:I37"/>
    <mergeCell ref="G40:I40"/>
    <mergeCell ref="C40:E40"/>
    <mergeCell ref="C7:E7"/>
    <mergeCell ref="G7:I7"/>
    <mergeCell ref="C9:I9"/>
    <mergeCell ref="C38:E38"/>
    <mergeCell ref="G38:I38"/>
    <mergeCell ref="C5:E5"/>
    <mergeCell ref="G5:I5"/>
    <mergeCell ref="C6:E6"/>
    <mergeCell ref="G6:I6"/>
    <mergeCell ref="C4:E4"/>
    <mergeCell ref="G4:I4"/>
  </mergeCells>
  <pageMargins left="0.7" right="0.7" top="0.48" bottom="0.5" header="0.5" footer="0.35"/>
  <pageSetup paperSize="9" scale="85" firstPageNumber="4" fitToHeight="0" pageOrder="overThenDown" orientation="portrait" useFirstPageNumber="1" r:id="rId1"/>
  <headerFooter alignWithMargins="0"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  <pageSetUpPr fitToPage="1"/>
  </sheetPr>
  <dimension ref="A1:J74"/>
  <sheetViews>
    <sheetView view="pageBreakPreview" topLeftCell="A70" zoomScale="110" zoomScaleNormal="150" zoomScaleSheetLayoutView="110" workbookViewId="0">
      <selection activeCell="B75" sqref="A75:XFD1048576"/>
    </sheetView>
  </sheetViews>
  <sheetFormatPr defaultColWidth="9.140625" defaultRowHeight="20.25" customHeight="1" x14ac:dyDescent="0.25"/>
  <cols>
    <col min="1" max="1" width="51.7109375" style="29" customWidth="1"/>
    <col min="2" max="2" width="6" style="36" customWidth="1"/>
    <col min="3" max="3" width="10.7109375" style="44" customWidth="1"/>
    <col min="4" max="4" width="1.140625" style="44" customWidth="1"/>
    <col min="5" max="5" width="10.7109375" style="44" customWidth="1"/>
    <col min="6" max="6" width="1" style="44" customWidth="1"/>
    <col min="7" max="7" width="10.7109375" style="44" customWidth="1"/>
    <col min="8" max="8" width="1.28515625" style="44" customWidth="1"/>
    <col min="9" max="9" width="10.7109375" style="44" customWidth="1"/>
    <col min="10" max="16384" width="9.140625" style="29"/>
  </cols>
  <sheetData>
    <row r="1" spans="1:9" ht="20.25" customHeight="1" x14ac:dyDescent="0.35">
      <c r="A1" s="26" t="s">
        <v>0</v>
      </c>
      <c r="B1" s="27"/>
      <c r="C1" s="26"/>
      <c r="D1" s="26"/>
      <c r="E1" s="26"/>
      <c r="F1" s="26"/>
      <c r="G1" s="28"/>
      <c r="H1" s="28"/>
      <c r="I1" s="28"/>
    </row>
    <row r="2" spans="1:9" ht="20.25" customHeight="1" x14ac:dyDescent="0.25">
      <c r="A2" s="30" t="s">
        <v>44</v>
      </c>
      <c r="B2" s="31"/>
      <c r="C2" s="30"/>
      <c r="D2" s="30"/>
      <c r="E2" s="30"/>
      <c r="F2" s="30"/>
      <c r="G2" s="28"/>
      <c r="H2" s="28"/>
      <c r="I2" s="28"/>
    </row>
    <row r="3" spans="1:9" ht="20.25" customHeight="1" x14ac:dyDescent="0.25">
      <c r="A3" s="30"/>
      <c r="B3" s="31"/>
      <c r="C3" s="30"/>
      <c r="D3" s="30"/>
      <c r="E3" s="30"/>
      <c r="F3" s="30"/>
      <c r="G3" s="28"/>
      <c r="H3" s="28"/>
      <c r="I3" s="28"/>
    </row>
    <row r="4" spans="1:9" ht="20.25" customHeight="1" x14ac:dyDescent="0.25">
      <c r="A4" s="28"/>
      <c r="B4" s="33"/>
      <c r="C4" s="215" t="s">
        <v>45</v>
      </c>
      <c r="D4" s="215"/>
      <c r="E4" s="215"/>
      <c r="F4" s="34"/>
      <c r="G4" s="215" t="s">
        <v>46</v>
      </c>
      <c r="H4" s="215"/>
      <c r="I4" s="215"/>
    </row>
    <row r="5" spans="1:9" ht="20.25" customHeight="1" x14ac:dyDescent="0.25">
      <c r="A5" s="28"/>
      <c r="B5" s="33"/>
      <c r="C5" s="215" t="s">
        <v>47</v>
      </c>
      <c r="D5" s="215"/>
      <c r="E5" s="215"/>
      <c r="F5" s="34"/>
      <c r="G5" s="215" t="s">
        <v>47</v>
      </c>
      <c r="H5" s="215"/>
      <c r="I5" s="215"/>
    </row>
    <row r="6" spans="1:9" ht="20.25" customHeight="1" x14ac:dyDescent="0.25">
      <c r="A6" s="28"/>
      <c r="B6" s="33"/>
      <c r="C6" s="216" t="s">
        <v>175</v>
      </c>
      <c r="D6" s="216"/>
      <c r="E6" s="216"/>
      <c r="F6" s="35"/>
      <c r="G6" s="216" t="str">
        <f>C6</f>
        <v xml:space="preserve">Nine-month period ended </v>
      </c>
      <c r="H6" s="216"/>
      <c r="I6" s="216"/>
    </row>
    <row r="7" spans="1:9" ht="20.25" customHeight="1" x14ac:dyDescent="0.25">
      <c r="A7" s="28"/>
      <c r="B7" s="33"/>
      <c r="C7" s="218" t="s">
        <v>174</v>
      </c>
      <c r="D7" s="218"/>
      <c r="E7" s="218"/>
      <c r="F7" s="35"/>
      <c r="G7" s="219" t="str">
        <f>C7</f>
        <v>30 June</v>
      </c>
      <c r="H7" s="219"/>
      <c r="I7" s="219"/>
    </row>
    <row r="8" spans="1:9" ht="20.25" customHeight="1" x14ac:dyDescent="0.25">
      <c r="A8" s="28"/>
      <c r="B8" s="36" t="s">
        <v>3</v>
      </c>
      <c r="C8" s="7">
        <v>2020</v>
      </c>
      <c r="D8" s="7"/>
      <c r="E8" s="7">
        <v>2019</v>
      </c>
      <c r="F8" s="179"/>
      <c r="G8" s="7">
        <v>2020</v>
      </c>
      <c r="H8" s="7"/>
      <c r="I8" s="7">
        <v>2019</v>
      </c>
    </row>
    <row r="9" spans="1:9" ht="18" customHeight="1" x14ac:dyDescent="0.25">
      <c r="A9" s="32"/>
      <c r="C9" s="220" t="s">
        <v>4</v>
      </c>
      <c r="D9" s="220"/>
      <c r="E9" s="220"/>
      <c r="F9" s="220"/>
      <c r="G9" s="220"/>
      <c r="H9" s="220"/>
      <c r="I9" s="220"/>
    </row>
    <row r="10" spans="1:9" ht="20.25" customHeight="1" x14ac:dyDescent="0.25">
      <c r="A10" s="37" t="s">
        <v>115</v>
      </c>
      <c r="B10" s="38"/>
      <c r="C10" s="39"/>
      <c r="D10" s="39"/>
      <c r="E10" s="39"/>
      <c r="F10" s="39"/>
      <c r="G10" s="39"/>
      <c r="H10" s="39"/>
      <c r="I10" s="39"/>
    </row>
    <row r="11" spans="1:9" ht="20.25" customHeight="1" x14ac:dyDescent="0.25">
      <c r="A11" s="29" t="s">
        <v>48</v>
      </c>
      <c r="B11" s="38">
        <v>4</v>
      </c>
      <c r="C11" s="10">
        <v>1514491</v>
      </c>
      <c r="D11" s="41"/>
      <c r="E11" s="10">
        <v>1520723</v>
      </c>
      <c r="F11" s="41"/>
      <c r="G11" s="10">
        <v>1504469</v>
      </c>
      <c r="H11" s="41"/>
      <c r="I11" s="10">
        <v>1520076</v>
      </c>
    </row>
    <row r="12" spans="1:9" ht="20.25" customHeight="1" x14ac:dyDescent="0.25">
      <c r="A12" s="29" t="s">
        <v>124</v>
      </c>
      <c r="B12" s="38">
        <v>4</v>
      </c>
      <c r="C12" s="41">
        <v>6189</v>
      </c>
      <c r="D12" s="41"/>
      <c r="E12" s="41">
        <v>7953</v>
      </c>
      <c r="F12" s="41"/>
      <c r="G12" s="10">
        <v>33789</v>
      </c>
      <c r="H12" s="41"/>
      <c r="I12" s="10">
        <v>94753</v>
      </c>
    </row>
    <row r="13" spans="1:9" s="44" customFormat="1" ht="20.25" customHeight="1" x14ac:dyDescent="0.25">
      <c r="A13" s="29" t="s">
        <v>166</v>
      </c>
      <c r="B13" s="38">
        <v>6</v>
      </c>
      <c r="C13" s="10">
        <v>79857</v>
      </c>
      <c r="D13" s="41"/>
      <c r="E13" s="11">
        <v>13109</v>
      </c>
      <c r="F13" s="41"/>
      <c r="G13" s="10">
        <v>75817</v>
      </c>
      <c r="H13" s="41"/>
      <c r="I13" s="10">
        <v>13086</v>
      </c>
    </row>
    <row r="14" spans="1:9" s="44" customFormat="1" ht="20.25" customHeight="1" x14ac:dyDescent="0.25">
      <c r="A14" s="29" t="s">
        <v>79</v>
      </c>
      <c r="B14" s="38">
        <v>4</v>
      </c>
      <c r="C14" s="10">
        <v>1420</v>
      </c>
      <c r="D14" s="41"/>
      <c r="E14" s="10">
        <v>7398</v>
      </c>
      <c r="F14" s="41"/>
      <c r="G14" s="10">
        <v>4047</v>
      </c>
      <c r="H14" s="41"/>
      <c r="I14" s="10">
        <v>7903</v>
      </c>
    </row>
    <row r="15" spans="1:9" ht="20.25" customHeight="1" x14ac:dyDescent="0.25">
      <c r="A15" s="29" t="s">
        <v>49</v>
      </c>
      <c r="B15" s="38">
        <v>4</v>
      </c>
      <c r="C15" s="41">
        <v>16906</v>
      </c>
      <c r="D15" s="41"/>
      <c r="E15" s="41">
        <v>14869</v>
      </c>
      <c r="F15" s="41"/>
      <c r="G15" s="12">
        <v>26620</v>
      </c>
      <c r="H15" s="122"/>
      <c r="I15" s="12">
        <v>24167</v>
      </c>
    </row>
    <row r="16" spans="1:9" ht="20.25" customHeight="1" x14ac:dyDescent="0.25">
      <c r="A16" s="28" t="s">
        <v>116</v>
      </c>
      <c r="B16" s="38"/>
      <c r="C16" s="141">
        <f>SUM(C11:C15)</f>
        <v>1618863</v>
      </c>
      <c r="D16" s="48"/>
      <c r="E16" s="141">
        <f>SUM(E11:E15)</f>
        <v>1564052</v>
      </c>
      <c r="F16" s="48"/>
      <c r="G16" s="141">
        <f>SUM(G11:G15)</f>
        <v>1644742</v>
      </c>
      <c r="H16" s="131"/>
      <c r="I16" s="141">
        <f>SUM(I11:I15)</f>
        <v>1659985</v>
      </c>
    </row>
    <row r="17" spans="1:9" ht="20.25" customHeight="1" x14ac:dyDescent="0.25">
      <c r="B17" s="38"/>
      <c r="C17" s="41"/>
      <c r="D17" s="41"/>
      <c r="E17" s="41"/>
      <c r="F17" s="41"/>
      <c r="G17" s="41"/>
      <c r="H17" s="122"/>
      <c r="I17" s="41"/>
    </row>
    <row r="18" spans="1:9" ht="18" customHeight="1" x14ac:dyDescent="0.25">
      <c r="A18" s="37" t="s">
        <v>50</v>
      </c>
      <c r="B18" s="38"/>
      <c r="C18" s="41"/>
      <c r="D18" s="41"/>
      <c r="E18" s="41"/>
      <c r="F18" s="41"/>
      <c r="G18" s="41"/>
      <c r="H18" s="122"/>
      <c r="I18" s="41"/>
    </row>
    <row r="19" spans="1:9" ht="20.25" customHeight="1" x14ac:dyDescent="0.25">
      <c r="A19" s="29" t="s">
        <v>99</v>
      </c>
      <c r="B19" s="38">
        <v>4</v>
      </c>
      <c r="C19" s="41">
        <v>1671154</v>
      </c>
      <c r="D19" s="41"/>
      <c r="E19" s="41">
        <v>1657234</v>
      </c>
      <c r="F19" s="41"/>
      <c r="G19" s="41">
        <v>1561635</v>
      </c>
      <c r="H19" s="122"/>
      <c r="I19" s="41">
        <v>1606764</v>
      </c>
    </row>
    <row r="20" spans="1:9" ht="20.25" customHeight="1" x14ac:dyDescent="0.25">
      <c r="A20" s="29" t="s">
        <v>131</v>
      </c>
      <c r="B20" s="38"/>
      <c r="C20" s="41">
        <v>52112</v>
      </c>
      <c r="D20" s="41"/>
      <c r="E20" s="41">
        <v>65816</v>
      </c>
      <c r="F20" s="41"/>
      <c r="G20" s="10">
        <v>46620</v>
      </c>
      <c r="H20" s="122"/>
      <c r="I20" s="10">
        <v>57883</v>
      </c>
    </row>
    <row r="21" spans="1:9" ht="20.25" customHeight="1" x14ac:dyDescent="0.25">
      <c r="A21" s="29" t="s">
        <v>51</v>
      </c>
      <c r="B21" s="38">
        <v>4</v>
      </c>
      <c r="C21" s="41">
        <v>79186</v>
      </c>
      <c r="D21" s="41"/>
      <c r="E21" s="41">
        <v>82797</v>
      </c>
      <c r="F21" s="41"/>
      <c r="G21" s="41">
        <v>84867</v>
      </c>
      <c r="H21" s="122"/>
      <c r="I21" s="41">
        <v>95505</v>
      </c>
    </row>
    <row r="22" spans="1:9" ht="20.25" customHeight="1" x14ac:dyDescent="0.25">
      <c r="A22" s="44" t="s">
        <v>93</v>
      </c>
      <c r="B22" s="38"/>
      <c r="C22" s="41">
        <v>76785</v>
      </c>
      <c r="D22" s="41"/>
      <c r="E22" s="41">
        <v>32204</v>
      </c>
      <c r="F22" s="41"/>
      <c r="G22" s="41">
        <v>65346</v>
      </c>
      <c r="H22" s="122"/>
      <c r="I22" s="41">
        <v>21997</v>
      </c>
    </row>
    <row r="23" spans="1:9" ht="20.25" customHeight="1" x14ac:dyDescent="0.25">
      <c r="A23" s="44" t="s">
        <v>163</v>
      </c>
      <c r="B23" s="38">
        <v>8</v>
      </c>
      <c r="C23" s="41">
        <v>0</v>
      </c>
      <c r="D23" s="41"/>
      <c r="E23" s="41">
        <v>0</v>
      </c>
      <c r="F23" s="41"/>
      <c r="G23" s="41">
        <v>110000</v>
      </c>
      <c r="H23" s="122"/>
      <c r="I23" s="41">
        <v>0</v>
      </c>
    </row>
    <row r="24" spans="1:9" ht="20.25" customHeight="1" x14ac:dyDescent="0.25">
      <c r="A24" s="49" t="s">
        <v>52</v>
      </c>
      <c r="B24" s="38">
        <v>4</v>
      </c>
      <c r="C24" s="124">
        <v>663</v>
      </c>
      <c r="D24" s="41"/>
      <c r="E24" s="124">
        <v>1172</v>
      </c>
      <c r="F24" s="41"/>
      <c r="G24" s="41">
        <v>662</v>
      </c>
      <c r="H24" s="41"/>
      <c r="I24" s="41">
        <v>1172</v>
      </c>
    </row>
    <row r="25" spans="1:9" ht="20.25" customHeight="1" x14ac:dyDescent="0.25">
      <c r="A25" s="28" t="s">
        <v>53</v>
      </c>
      <c r="B25" s="38"/>
      <c r="C25" s="141">
        <f>SUM(C19:C24)</f>
        <v>1879900</v>
      </c>
      <c r="D25" s="48"/>
      <c r="E25" s="141">
        <f>SUM(E19:E24)</f>
        <v>1839223</v>
      </c>
      <c r="F25" s="48"/>
      <c r="G25" s="141">
        <f>SUM(G19:G24)</f>
        <v>1869130</v>
      </c>
      <c r="H25" s="48"/>
      <c r="I25" s="141">
        <f>SUM(I19:I24)</f>
        <v>1783321</v>
      </c>
    </row>
    <row r="26" spans="1:9" ht="20.25" customHeight="1" x14ac:dyDescent="0.25">
      <c r="A26" s="28"/>
      <c r="B26" s="38"/>
      <c r="C26" s="131"/>
      <c r="D26" s="131"/>
      <c r="E26" s="131"/>
      <c r="F26" s="131"/>
      <c r="G26" s="131"/>
      <c r="H26" s="131"/>
      <c r="I26" s="131"/>
    </row>
    <row r="27" spans="1:9" ht="20.25" customHeight="1" x14ac:dyDescent="0.25">
      <c r="A27" s="129" t="s">
        <v>169</v>
      </c>
      <c r="B27" s="38"/>
      <c r="C27" s="131"/>
      <c r="D27" s="131"/>
      <c r="E27" s="131"/>
      <c r="F27" s="131"/>
      <c r="G27" s="131"/>
      <c r="H27" s="131"/>
      <c r="I27" s="131"/>
    </row>
    <row r="28" spans="1:9" ht="20.25" customHeight="1" x14ac:dyDescent="0.25">
      <c r="A28" s="29" t="s">
        <v>170</v>
      </c>
      <c r="B28" s="38" t="s">
        <v>56</v>
      </c>
      <c r="C28" s="50">
        <v>56952</v>
      </c>
      <c r="D28" s="41"/>
      <c r="E28" s="50">
        <v>64899</v>
      </c>
      <c r="F28" s="122"/>
      <c r="G28" s="112">
        <v>0</v>
      </c>
      <c r="H28" s="122"/>
      <c r="I28" s="112">
        <v>0</v>
      </c>
    </row>
    <row r="29" spans="1:9" ht="20.25" customHeight="1" x14ac:dyDescent="0.25">
      <c r="A29" s="52" t="s">
        <v>164</v>
      </c>
      <c r="B29" s="38"/>
      <c r="C29" s="48">
        <f>C16-C25+C28</f>
        <v>-204085</v>
      </c>
      <c r="D29" s="41"/>
      <c r="E29" s="48">
        <f>E16-E25+E28</f>
        <v>-210272</v>
      </c>
      <c r="F29" s="131"/>
      <c r="G29" s="48">
        <f>G16-G25+G28</f>
        <v>-224388</v>
      </c>
      <c r="H29" s="48"/>
      <c r="I29" s="48">
        <f>I16-I25+I28</f>
        <v>-123336</v>
      </c>
    </row>
    <row r="30" spans="1:9" ht="20.25" customHeight="1" x14ac:dyDescent="0.25">
      <c r="A30" s="29" t="s">
        <v>185</v>
      </c>
      <c r="B30" s="38">
        <v>11</v>
      </c>
      <c r="C30" s="41">
        <v>21861</v>
      </c>
      <c r="D30" s="41"/>
      <c r="E30" s="41">
        <v>23041</v>
      </c>
      <c r="F30" s="122"/>
      <c r="G30" s="50">
        <v>23478</v>
      </c>
      <c r="H30" s="41"/>
      <c r="I30" s="50">
        <v>11052</v>
      </c>
    </row>
    <row r="31" spans="1:9" ht="20.25" customHeight="1" thickBot="1" x14ac:dyDescent="0.3">
      <c r="A31" s="28" t="s">
        <v>165</v>
      </c>
      <c r="B31" s="38"/>
      <c r="C31" s="63">
        <f>C29-C30</f>
        <v>-225946</v>
      </c>
      <c r="D31" s="41"/>
      <c r="E31" s="63">
        <f>E29-E30</f>
        <v>-233313</v>
      </c>
      <c r="F31" s="131"/>
      <c r="G31" s="145">
        <f>G29-G30</f>
        <v>-247866</v>
      </c>
      <c r="H31" s="48"/>
      <c r="I31" s="145">
        <f>I29-I30</f>
        <v>-134388</v>
      </c>
    </row>
    <row r="32" spans="1:9" ht="20.25" customHeight="1" thickTop="1" x14ac:dyDescent="0.25">
      <c r="A32" s="28"/>
      <c r="B32" s="38"/>
      <c r="C32" s="29"/>
      <c r="D32" s="29"/>
      <c r="E32" s="29"/>
      <c r="F32" s="29"/>
      <c r="G32" s="29"/>
      <c r="H32" s="29"/>
      <c r="I32" s="29"/>
    </row>
    <row r="33" spans="1:10" s="52" customFormat="1" ht="20.25" customHeight="1" x14ac:dyDescent="0.25">
      <c r="A33" s="28" t="s">
        <v>54</v>
      </c>
      <c r="B33" s="38"/>
      <c r="C33" s="29"/>
      <c r="D33" s="29"/>
      <c r="E33" s="29"/>
      <c r="F33" s="29"/>
      <c r="G33" s="29"/>
      <c r="H33" s="29"/>
      <c r="I33" s="29"/>
    </row>
    <row r="34" spans="1:10" s="52" customFormat="1" ht="20.25" customHeight="1" x14ac:dyDescent="0.3">
      <c r="A34" s="54" t="s">
        <v>0</v>
      </c>
      <c r="B34" s="55"/>
      <c r="C34" s="51"/>
      <c r="D34" s="51"/>
      <c r="E34" s="51"/>
      <c r="F34" s="51"/>
      <c r="G34" s="51"/>
      <c r="H34" s="51"/>
      <c r="I34" s="51"/>
    </row>
    <row r="35" spans="1:10" s="52" customFormat="1" ht="20.25" customHeight="1" x14ac:dyDescent="0.25">
      <c r="A35" s="56" t="s">
        <v>44</v>
      </c>
      <c r="B35" s="55"/>
      <c r="C35" s="51"/>
      <c r="D35" s="51"/>
      <c r="E35" s="51"/>
      <c r="F35" s="51"/>
      <c r="G35" s="51"/>
      <c r="H35" s="51"/>
      <c r="I35" s="154"/>
    </row>
    <row r="36" spans="1:10" s="52" customFormat="1" ht="20.25" customHeight="1" x14ac:dyDescent="0.25">
      <c r="B36" s="55"/>
      <c r="C36" s="51"/>
      <c r="D36" s="51"/>
      <c r="E36" s="51"/>
      <c r="F36" s="51"/>
      <c r="G36" s="51"/>
      <c r="H36" s="51"/>
      <c r="I36" s="51"/>
    </row>
    <row r="37" spans="1:10" s="52" customFormat="1" ht="20.25" customHeight="1" x14ac:dyDescent="0.25">
      <c r="B37" s="57"/>
      <c r="C37" s="221" t="s">
        <v>45</v>
      </c>
      <c r="D37" s="221"/>
      <c r="E37" s="221"/>
      <c r="F37" s="35"/>
      <c r="G37" s="221" t="s">
        <v>46</v>
      </c>
      <c r="H37" s="221"/>
      <c r="I37" s="221"/>
    </row>
    <row r="38" spans="1:10" s="52" customFormat="1" ht="20.25" customHeight="1" x14ac:dyDescent="0.25">
      <c r="B38" s="57"/>
      <c r="C38" s="221" t="s">
        <v>47</v>
      </c>
      <c r="D38" s="221"/>
      <c r="E38" s="221"/>
      <c r="F38" s="35"/>
      <c r="G38" s="221" t="s">
        <v>47</v>
      </c>
      <c r="H38" s="221"/>
      <c r="I38" s="221"/>
    </row>
    <row r="39" spans="1:10" s="52" customFormat="1" ht="20.25" customHeight="1" x14ac:dyDescent="0.25">
      <c r="B39" s="57"/>
      <c r="C39" s="216" t="str">
        <f>C6</f>
        <v xml:space="preserve">Nine-month period ended </v>
      </c>
      <c r="D39" s="216"/>
      <c r="E39" s="216"/>
      <c r="F39" s="35"/>
      <c r="G39" s="216" t="str">
        <f>G6</f>
        <v xml:space="preserve">Nine-month period ended </v>
      </c>
      <c r="H39" s="216"/>
      <c r="I39" s="216"/>
    </row>
    <row r="40" spans="1:10" s="52" customFormat="1" ht="20.25" customHeight="1" x14ac:dyDescent="0.25">
      <c r="B40" s="57"/>
      <c r="C40" s="219" t="str">
        <f>C7</f>
        <v>30 June</v>
      </c>
      <c r="D40" s="219"/>
      <c r="E40" s="219"/>
      <c r="F40" s="35"/>
      <c r="G40" s="219" t="str">
        <f>G7</f>
        <v>30 June</v>
      </c>
      <c r="H40" s="219"/>
      <c r="I40" s="219"/>
    </row>
    <row r="41" spans="1:10" s="52" customFormat="1" ht="20.25" customHeight="1" x14ac:dyDescent="0.25">
      <c r="B41" s="58" t="s">
        <v>3</v>
      </c>
      <c r="C41" s="7">
        <v>2020</v>
      </c>
      <c r="D41" s="7"/>
      <c r="E41" s="7">
        <v>2019</v>
      </c>
      <c r="F41" s="179"/>
      <c r="G41" s="7">
        <v>2020</v>
      </c>
      <c r="H41" s="7"/>
      <c r="I41" s="7">
        <v>2019</v>
      </c>
    </row>
    <row r="42" spans="1:10" s="52" customFormat="1" ht="20.25" customHeight="1" x14ac:dyDescent="0.25">
      <c r="B42" s="55"/>
      <c r="C42" s="222" t="s">
        <v>4</v>
      </c>
      <c r="D42" s="222"/>
      <c r="E42" s="222"/>
      <c r="F42" s="222"/>
      <c r="G42" s="222"/>
      <c r="H42" s="222"/>
      <c r="I42" s="222"/>
    </row>
    <row r="43" spans="1:10" s="52" customFormat="1" ht="20.25" customHeight="1" x14ac:dyDescent="0.25">
      <c r="A43" s="23" t="s">
        <v>134</v>
      </c>
      <c r="B43" s="55"/>
      <c r="C43" s="51"/>
      <c r="D43" s="51"/>
      <c r="E43" s="51"/>
      <c r="F43" s="51"/>
      <c r="G43" s="51"/>
      <c r="H43" s="51"/>
      <c r="I43" s="51"/>
      <c r="J43" s="59"/>
    </row>
    <row r="44" spans="1:10" s="52" customFormat="1" ht="20.25" customHeight="1" x14ac:dyDescent="0.25">
      <c r="A44" s="60" t="s">
        <v>150</v>
      </c>
      <c r="B44" s="55"/>
      <c r="C44" s="53"/>
      <c r="D44" s="53"/>
      <c r="E44" s="53"/>
      <c r="F44" s="53"/>
      <c r="G44" s="53"/>
      <c r="H44" s="53"/>
      <c r="I44" s="53"/>
      <c r="J44" s="59"/>
    </row>
    <row r="45" spans="1:10" s="52" customFormat="1" ht="20.25" customHeight="1" x14ac:dyDescent="0.25">
      <c r="A45" s="24" t="s">
        <v>162</v>
      </c>
      <c r="B45" s="55"/>
      <c r="C45" s="12">
        <v>-6399</v>
      </c>
      <c r="D45" s="12"/>
      <c r="E45" s="12">
        <v>-14219</v>
      </c>
      <c r="F45" s="12"/>
      <c r="G45" s="12">
        <v>-6399</v>
      </c>
      <c r="H45" s="12"/>
      <c r="I45" s="12">
        <v>-14219</v>
      </c>
      <c r="J45" s="59"/>
    </row>
    <row r="46" spans="1:10" s="52" customFormat="1" ht="20.25" customHeight="1" x14ac:dyDescent="0.25">
      <c r="A46" s="24" t="s">
        <v>117</v>
      </c>
      <c r="B46" s="55"/>
      <c r="C46" s="12"/>
      <c r="D46" s="12"/>
      <c r="E46" s="12"/>
      <c r="F46" s="12"/>
      <c r="G46" s="12"/>
      <c r="H46" s="12"/>
      <c r="I46" s="12"/>
      <c r="J46" s="59"/>
    </row>
    <row r="47" spans="1:10" s="52" customFormat="1" ht="20.25" customHeight="1" x14ac:dyDescent="0.25">
      <c r="A47" s="24" t="s">
        <v>135</v>
      </c>
      <c r="B47" s="55"/>
      <c r="C47" s="112">
        <v>0</v>
      </c>
      <c r="D47" s="132"/>
      <c r="E47" s="112">
        <v>0</v>
      </c>
      <c r="F47" s="132"/>
      <c r="G47" s="112">
        <v>0</v>
      </c>
      <c r="H47" s="132"/>
      <c r="I47" s="112">
        <v>0</v>
      </c>
      <c r="J47" s="59"/>
    </row>
    <row r="48" spans="1:10" s="52" customFormat="1" ht="20.25" customHeight="1" x14ac:dyDescent="0.25">
      <c r="A48" s="23" t="s">
        <v>118</v>
      </c>
      <c r="B48" s="55"/>
      <c r="C48" s="132"/>
      <c r="D48" s="132"/>
      <c r="E48" s="132"/>
      <c r="F48" s="132"/>
      <c r="G48" s="132"/>
      <c r="H48" s="132"/>
      <c r="I48" s="132"/>
      <c r="J48" s="59"/>
    </row>
    <row r="49" spans="1:10" s="52" customFormat="1" ht="20.25" customHeight="1" x14ac:dyDescent="0.25">
      <c r="A49" s="52" t="s">
        <v>101</v>
      </c>
      <c r="B49" s="55"/>
      <c r="C49" s="147">
        <f>SUM(C45:C47)</f>
        <v>-6399</v>
      </c>
      <c r="D49" s="53"/>
      <c r="E49" s="147">
        <f>SUM(E45:E47)</f>
        <v>-14219</v>
      </c>
      <c r="F49" s="53"/>
      <c r="G49" s="147">
        <f>SUM(G45:G47)</f>
        <v>-6399</v>
      </c>
      <c r="H49" s="53"/>
      <c r="I49" s="147">
        <f>SUM(I45:I47)</f>
        <v>-14219</v>
      </c>
      <c r="J49" s="59"/>
    </row>
    <row r="50" spans="1:10" s="52" customFormat="1" ht="20.25" customHeight="1" x14ac:dyDescent="0.25">
      <c r="B50" s="195"/>
      <c r="C50" s="53"/>
      <c r="D50" s="53"/>
      <c r="E50" s="53"/>
      <c r="F50" s="53"/>
      <c r="G50" s="53"/>
      <c r="H50" s="53"/>
      <c r="I50" s="53"/>
      <c r="J50" s="59"/>
    </row>
    <row r="51" spans="1:10" s="52" customFormat="1" ht="20.25" customHeight="1" x14ac:dyDescent="0.25">
      <c r="A51" s="60" t="s">
        <v>152</v>
      </c>
      <c r="B51" s="55"/>
      <c r="C51" s="51"/>
      <c r="D51" s="51"/>
      <c r="E51" s="51"/>
      <c r="F51" s="51"/>
      <c r="G51" s="51"/>
      <c r="H51" s="51"/>
      <c r="I51" s="51"/>
      <c r="J51" s="59"/>
    </row>
    <row r="52" spans="1:10" s="52" customFormat="1" ht="20.25" customHeight="1" x14ac:dyDescent="0.25">
      <c r="A52" s="24" t="s">
        <v>160</v>
      </c>
      <c r="B52" s="55"/>
      <c r="C52" s="12">
        <v>-825</v>
      </c>
      <c r="D52" s="12"/>
      <c r="E52" s="12">
        <v>-10321</v>
      </c>
      <c r="F52" s="12"/>
      <c r="G52" s="12">
        <v>-825</v>
      </c>
      <c r="H52" s="12"/>
      <c r="I52" s="12">
        <v>-10815</v>
      </c>
      <c r="J52" s="59"/>
    </row>
    <row r="53" spans="1:10" s="52" customFormat="1" ht="20.25" customHeight="1" x14ac:dyDescent="0.25">
      <c r="A53" s="24" t="s">
        <v>190</v>
      </c>
      <c r="B53" s="201"/>
      <c r="C53" s="12"/>
      <c r="D53" s="12"/>
      <c r="E53" s="12"/>
      <c r="F53" s="12"/>
      <c r="G53" s="12"/>
      <c r="H53" s="12"/>
      <c r="I53" s="12"/>
      <c r="J53" s="59"/>
    </row>
    <row r="54" spans="1:10" s="52" customFormat="1" ht="20.25" customHeight="1" x14ac:dyDescent="0.25">
      <c r="A54" s="24" t="s">
        <v>200</v>
      </c>
      <c r="B54" s="201">
        <v>4</v>
      </c>
      <c r="C54" s="12">
        <v>0</v>
      </c>
      <c r="D54" s="12"/>
      <c r="E54" s="12">
        <v>477</v>
      </c>
      <c r="F54" s="12"/>
      <c r="G54" s="12">
        <v>0</v>
      </c>
      <c r="H54" s="12"/>
      <c r="I54" s="12">
        <v>0</v>
      </c>
      <c r="J54" s="59"/>
    </row>
    <row r="55" spans="1:10" s="52" customFormat="1" ht="20.25" customHeight="1" x14ac:dyDescent="0.25">
      <c r="A55" s="24" t="s">
        <v>119</v>
      </c>
      <c r="B55" s="55"/>
      <c r="C55" s="12"/>
      <c r="D55" s="12"/>
      <c r="E55" s="12"/>
      <c r="F55" s="12"/>
      <c r="G55" s="12"/>
      <c r="H55" s="12"/>
      <c r="I55" s="12"/>
      <c r="J55" s="59"/>
    </row>
    <row r="56" spans="1:10" s="52" customFormat="1" ht="20.25" customHeight="1" x14ac:dyDescent="0.25">
      <c r="A56" s="24" t="s">
        <v>135</v>
      </c>
      <c r="B56" s="55"/>
      <c r="C56" s="50">
        <v>165</v>
      </c>
      <c r="D56" s="12"/>
      <c r="E56" s="50">
        <v>2064</v>
      </c>
      <c r="F56" s="12"/>
      <c r="G56" s="50">
        <v>165</v>
      </c>
      <c r="H56" s="12"/>
      <c r="I56" s="50">
        <v>2163</v>
      </c>
      <c r="J56" s="59"/>
    </row>
    <row r="57" spans="1:10" s="52" customFormat="1" ht="20.25" customHeight="1" x14ac:dyDescent="0.25">
      <c r="A57" s="23" t="s">
        <v>120</v>
      </c>
      <c r="B57" s="55"/>
      <c r="C57" s="12"/>
      <c r="D57" s="12"/>
      <c r="E57" s="12"/>
      <c r="F57" s="12"/>
      <c r="G57" s="12"/>
      <c r="H57" s="12"/>
      <c r="I57" s="12"/>
      <c r="J57" s="59"/>
    </row>
    <row r="58" spans="1:10" s="52" customFormat="1" ht="20.25" customHeight="1" x14ac:dyDescent="0.25">
      <c r="A58" s="52" t="s">
        <v>101</v>
      </c>
      <c r="B58" s="55"/>
      <c r="C58" s="147">
        <f>SUM(C52:C56)</f>
        <v>-660</v>
      </c>
      <c r="D58" s="53"/>
      <c r="E58" s="147">
        <f>SUM(E52:E56)</f>
        <v>-7780</v>
      </c>
      <c r="F58" s="53"/>
      <c r="G58" s="147">
        <f>SUM(G52:G56)</f>
        <v>-660</v>
      </c>
      <c r="H58" s="53"/>
      <c r="I58" s="147">
        <f>SUM(I52:I56)</f>
        <v>-8652</v>
      </c>
      <c r="J58" s="59"/>
    </row>
    <row r="59" spans="1:10" s="28" customFormat="1" ht="20.25" customHeight="1" x14ac:dyDescent="0.25">
      <c r="A59" s="23" t="s">
        <v>107</v>
      </c>
      <c r="B59" s="55"/>
      <c r="C59" s="53"/>
      <c r="D59" s="53"/>
      <c r="E59" s="53"/>
      <c r="F59" s="53"/>
      <c r="G59" s="53"/>
      <c r="H59" s="53"/>
      <c r="I59" s="53"/>
      <c r="J59" s="59"/>
    </row>
    <row r="60" spans="1:10" ht="20.25" customHeight="1" x14ac:dyDescent="0.25">
      <c r="A60" s="23" t="s">
        <v>108</v>
      </c>
      <c r="B60" s="55"/>
      <c r="C60" s="147">
        <f>C58+C49</f>
        <v>-7059</v>
      </c>
      <c r="D60" s="53"/>
      <c r="E60" s="147">
        <f>E58+E49</f>
        <v>-21999</v>
      </c>
      <c r="F60" s="53"/>
      <c r="G60" s="147">
        <f>G58+G49</f>
        <v>-7059</v>
      </c>
      <c r="H60" s="53"/>
      <c r="I60" s="147">
        <f>I58+I49</f>
        <v>-22871</v>
      </c>
      <c r="J60" s="59"/>
    </row>
    <row r="61" spans="1:10" ht="20.25" customHeight="1" thickBot="1" x14ac:dyDescent="0.3">
      <c r="A61" s="23" t="s">
        <v>136</v>
      </c>
      <c r="B61" s="55"/>
      <c r="C61" s="145">
        <f>C31+C60</f>
        <v>-233005</v>
      </c>
      <c r="D61" s="53"/>
      <c r="E61" s="145">
        <f>E31+E60</f>
        <v>-255312</v>
      </c>
      <c r="F61" s="53"/>
      <c r="G61" s="145">
        <f>G31+G60</f>
        <v>-254925</v>
      </c>
      <c r="H61" s="53"/>
      <c r="I61" s="145">
        <f>I31+I60</f>
        <v>-157259</v>
      </c>
      <c r="J61" s="41"/>
    </row>
    <row r="62" spans="1:10" ht="20.25" customHeight="1" thickTop="1" x14ac:dyDescent="0.25">
      <c r="A62" s="28"/>
      <c r="B62" s="38"/>
      <c r="C62" s="142"/>
      <c r="D62" s="142"/>
      <c r="E62" s="142"/>
      <c r="F62" s="142"/>
      <c r="G62" s="142"/>
      <c r="H62" s="142"/>
      <c r="I62" s="142"/>
      <c r="J62" s="62"/>
    </row>
    <row r="63" spans="1:10" ht="20.25" customHeight="1" x14ac:dyDescent="0.25">
      <c r="A63" s="28" t="s">
        <v>167</v>
      </c>
      <c r="B63" s="38"/>
      <c r="C63" s="142"/>
      <c r="D63" s="142"/>
      <c r="E63" s="142"/>
      <c r="F63" s="142"/>
      <c r="G63" s="142"/>
      <c r="H63" s="142"/>
      <c r="I63" s="142"/>
      <c r="J63" s="59"/>
    </row>
    <row r="64" spans="1:10" ht="20.25" customHeight="1" x14ac:dyDescent="0.25">
      <c r="A64" s="64" t="s">
        <v>161</v>
      </c>
      <c r="B64" s="38"/>
      <c r="C64" s="12">
        <f>C31</f>
        <v>-225946</v>
      </c>
      <c r="D64" s="12"/>
      <c r="E64" s="12">
        <f>E31</f>
        <v>-233313</v>
      </c>
      <c r="F64" s="12"/>
      <c r="G64" s="12">
        <f>G31</f>
        <v>-247866</v>
      </c>
      <c r="H64" s="12"/>
      <c r="I64" s="12">
        <f>I31</f>
        <v>-134388</v>
      </c>
      <c r="J64" s="59"/>
    </row>
    <row r="65" spans="1:10" ht="20.25" customHeight="1" x14ac:dyDescent="0.25">
      <c r="A65" s="64" t="s">
        <v>55</v>
      </c>
      <c r="B65" s="38"/>
      <c r="C65" s="62">
        <v>0</v>
      </c>
      <c r="D65" s="62"/>
      <c r="E65" s="62">
        <v>0</v>
      </c>
      <c r="F65" s="62"/>
      <c r="G65" s="62">
        <v>0</v>
      </c>
      <c r="H65" s="62"/>
      <c r="I65" s="62">
        <v>0</v>
      </c>
      <c r="J65" s="59"/>
    </row>
    <row r="66" spans="1:10" ht="20.25" customHeight="1" thickBot="1" x14ac:dyDescent="0.3">
      <c r="A66" s="202" t="s">
        <v>165</v>
      </c>
      <c r="B66" s="38"/>
      <c r="C66" s="63">
        <f>C64+C65</f>
        <v>-225946</v>
      </c>
      <c r="D66" s="47"/>
      <c r="E66" s="63">
        <f>E64+E65</f>
        <v>-233313</v>
      </c>
      <c r="F66" s="47"/>
      <c r="G66" s="63">
        <f>G64+G65</f>
        <v>-247866</v>
      </c>
      <c r="H66" s="47"/>
      <c r="I66" s="63">
        <f>I64+I65</f>
        <v>-134388</v>
      </c>
      <c r="J66" s="41"/>
    </row>
    <row r="67" spans="1:10" ht="20.25" customHeight="1" thickTop="1" x14ac:dyDescent="0.25">
      <c r="A67" s="28"/>
      <c r="B67" s="38"/>
      <c r="C67" s="47"/>
      <c r="D67" s="47"/>
      <c r="E67" s="47"/>
      <c r="F67" s="47"/>
      <c r="G67" s="47"/>
      <c r="H67" s="47"/>
      <c r="I67" s="47"/>
      <c r="J67" s="65"/>
    </row>
    <row r="68" spans="1:10" ht="20.25" customHeight="1" x14ac:dyDescent="0.25">
      <c r="A68" s="28" t="s">
        <v>137</v>
      </c>
      <c r="B68" s="38"/>
      <c r="C68" s="47"/>
      <c r="D68" s="47"/>
      <c r="E68" s="47"/>
      <c r="F68" s="47"/>
      <c r="G68" s="51"/>
      <c r="H68" s="51"/>
      <c r="I68" s="51"/>
      <c r="J68" s="61"/>
    </row>
    <row r="69" spans="1:10" ht="20.25" customHeight="1" x14ac:dyDescent="0.25">
      <c r="A69" s="64" t="s">
        <v>161</v>
      </c>
      <c r="B69" s="38"/>
      <c r="C69" s="41">
        <f>C61</f>
        <v>-233005</v>
      </c>
      <c r="D69" s="47"/>
      <c r="E69" s="41">
        <f>E61</f>
        <v>-255312</v>
      </c>
      <c r="F69" s="47"/>
      <c r="G69" s="41">
        <f>G61</f>
        <v>-254925</v>
      </c>
      <c r="H69" s="51"/>
      <c r="I69" s="41">
        <f>I61</f>
        <v>-157259</v>
      </c>
      <c r="J69" s="59"/>
    </row>
    <row r="70" spans="1:10" ht="20.25" customHeight="1" x14ac:dyDescent="0.25">
      <c r="A70" s="64" t="s">
        <v>55</v>
      </c>
      <c r="B70" s="38"/>
      <c r="C70" s="66">
        <v>0</v>
      </c>
      <c r="D70" s="39"/>
      <c r="E70" s="66">
        <v>0</v>
      </c>
      <c r="F70" s="39"/>
      <c r="G70" s="66">
        <v>0</v>
      </c>
      <c r="H70" s="61"/>
      <c r="I70" s="66">
        <v>0</v>
      </c>
      <c r="J70" s="59"/>
    </row>
    <row r="71" spans="1:10" ht="20.25" customHeight="1" thickBot="1" x14ac:dyDescent="0.3">
      <c r="A71" s="23" t="s">
        <v>136</v>
      </c>
      <c r="B71" s="38"/>
      <c r="C71" s="67">
        <f>SUM(C69:C70)</f>
        <v>-233005</v>
      </c>
      <c r="D71" s="47"/>
      <c r="E71" s="67">
        <f>SUM(E69:E70)</f>
        <v>-255312</v>
      </c>
      <c r="F71" s="47"/>
      <c r="G71" s="68">
        <f>SUM(G69:G70)</f>
        <v>-254925</v>
      </c>
      <c r="H71" s="51"/>
      <c r="I71" s="68">
        <f>SUM(I69:I70)</f>
        <v>-157259</v>
      </c>
    </row>
    <row r="72" spans="1:10" ht="20.25" customHeight="1" thickTop="1" x14ac:dyDescent="0.25">
      <c r="A72" s="28"/>
      <c r="B72" s="38"/>
      <c r="C72" s="48"/>
      <c r="D72" s="47"/>
      <c r="E72" s="48"/>
      <c r="F72" s="47"/>
      <c r="G72" s="53"/>
      <c r="H72" s="51"/>
      <c r="I72" s="53"/>
    </row>
    <row r="73" spans="1:10" ht="20.25" customHeight="1" thickBot="1" x14ac:dyDescent="0.3">
      <c r="A73" s="28" t="s">
        <v>168</v>
      </c>
      <c r="B73" s="38"/>
      <c r="C73" s="123">
        <f>C66/21000</f>
        <v>-10.759333333333334</v>
      </c>
      <c r="D73" s="51"/>
      <c r="E73" s="123">
        <f>E66/21000</f>
        <v>-11.110142857142858</v>
      </c>
      <c r="F73" s="51"/>
      <c r="G73" s="123">
        <f>G66/21000</f>
        <v>-11.803142857142857</v>
      </c>
      <c r="H73" s="51"/>
      <c r="I73" s="123">
        <f>I66/21000</f>
        <v>-6.3994285714285715</v>
      </c>
    </row>
    <row r="74" spans="1:10" ht="20.25" customHeight="1" thickTop="1" x14ac:dyDescent="0.25"/>
  </sheetData>
  <mergeCells count="18">
    <mergeCell ref="C42:I42"/>
    <mergeCell ref="C38:E38"/>
    <mergeCell ref="G38:I38"/>
    <mergeCell ref="C39:E39"/>
    <mergeCell ref="G39:I39"/>
    <mergeCell ref="C40:E40"/>
    <mergeCell ref="G40:I40"/>
    <mergeCell ref="C7:E7"/>
    <mergeCell ref="G7:I7"/>
    <mergeCell ref="C9:I9"/>
    <mergeCell ref="C37:E37"/>
    <mergeCell ref="G37:I37"/>
    <mergeCell ref="C4:E4"/>
    <mergeCell ref="G4:I4"/>
    <mergeCell ref="C5:E5"/>
    <mergeCell ref="G5:I5"/>
    <mergeCell ref="C6:E6"/>
    <mergeCell ref="G6:I6"/>
  </mergeCells>
  <pageMargins left="0.7" right="0.7" top="0.48" bottom="0.5" header="0.5" footer="0.35"/>
  <pageSetup paperSize="9" scale="85" firstPageNumber="6" fitToHeight="0" pageOrder="overThenDown" orientation="portrait" useFirstPageNumber="1" r:id="rId1"/>
  <headerFooter alignWithMargins="0"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79998168889431442"/>
    <pageSetUpPr fitToPage="1"/>
  </sheetPr>
  <dimension ref="A1:R46"/>
  <sheetViews>
    <sheetView view="pageBreakPreview" topLeftCell="A37" zoomScale="90" zoomScaleNormal="80" zoomScaleSheetLayoutView="90" workbookViewId="0">
      <selection activeCell="A48" sqref="A48:XFD75"/>
    </sheetView>
  </sheetViews>
  <sheetFormatPr defaultColWidth="11.140625" defaultRowHeight="21" customHeight="1" x14ac:dyDescent="0.25"/>
  <cols>
    <col min="1" max="1" width="52.28515625" style="71" customWidth="1"/>
    <col min="2" max="2" width="5.7109375" style="95" customWidth="1"/>
    <col min="3" max="3" width="10.85546875" style="71" customWidth="1"/>
    <col min="4" max="4" width="1.140625" style="71" customWidth="1"/>
    <col min="5" max="5" width="13.140625" style="71" customWidth="1"/>
    <col min="6" max="6" width="1.140625" style="71" customWidth="1"/>
    <col min="7" max="7" width="9.28515625" style="71" customWidth="1"/>
    <col min="8" max="8" width="1.140625" style="71" customWidth="1"/>
    <col min="9" max="9" width="13.42578125" style="71" customWidth="1"/>
    <col min="10" max="10" width="1.140625" style="71" customWidth="1"/>
    <col min="11" max="11" width="14" style="71" customWidth="1"/>
    <col min="12" max="12" width="1.140625" style="71" customWidth="1"/>
    <col min="13" max="13" width="11.85546875" style="71" customWidth="1"/>
    <col min="14" max="14" width="1.140625" style="71" customWidth="1"/>
    <col min="15" max="15" width="10.28515625" style="71" customWidth="1"/>
    <col min="16" max="16" width="1.140625" style="71" customWidth="1"/>
    <col min="17" max="17" width="10.7109375" style="71" customWidth="1"/>
    <col min="18" max="18" width="0.85546875" style="71" customWidth="1"/>
    <col min="19" max="16384" width="11.140625" style="71"/>
  </cols>
  <sheetData>
    <row r="1" spans="1:18" ht="21" customHeight="1" x14ac:dyDescent="0.35">
      <c r="A1" s="69" t="s">
        <v>0</v>
      </c>
      <c r="B1" s="70"/>
      <c r="C1" s="69"/>
    </row>
    <row r="2" spans="1:18" ht="21" customHeight="1" x14ac:dyDescent="0.25">
      <c r="A2" s="72" t="s">
        <v>57</v>
      </c>
      <c r="B2" s="73"/>
      <c r="C2" s="72"/>
    </row>
    <row r="3" spans="1:18" ht="21" customHeight="1" x14ac:dyDescent="0.25">
      <c r="A3" s="72"/>
      <c r="B3" s="73"/>
      <c r="C3" s="72"/>
    </row>
    <row r="4" spans="1:18" ht="19.5" customHeight="1" x14ac:dyDescent="0.25">
      <c r="A4" s="72"/>
      <c r="B4" s="73"/>
      <c r="C4" s="224" t="s">
        <v>58</v>
      </c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</row>
    <row r="5" spans="1:18" ht="19.5" customHeight="1" x14ac:dyDescent="0.25">
      <c r="A5" s="74"/>
      <c r="B5" s="75"/>
      <c r="C5" s="76"/>
      <c r="D5" s="76"/>
      <c r="E5" s="76"/>
      <c r="F5" s="76"/>
      <c r="G5" s="76"/>
      <c r="H5" s="76"/>
      <c r="I5" s="76"/>
      <c r="J5" s="77"/>
      <c r="K5" s="78" t="s">
        <v>59</v>
      </c>
      <c r="L5" s="77"/>
      <c r="P5" s="77"/>
      <c r="Q5" s="77"/>
    </row>
    <row r="6" spans="1:18" ht="19.5" customHeight="1" x14ac:dyDescent="0.25">
      <c r="A6" s="74"/>
      <c r="B6" s="75"/>
      <c r="D6" s="76"/>
      <c r="E6" s="76"/>
      <c r="F6" s="76"/>
      <c r="G6" s="225" t="s">
        <v>39</v>
      </c>
      <c r="H6" s="225"/>
      <c r="I6" s="225"/>
      <c r="J6" s="77"/>
      <c r="K6" s="79" t="s">
        <v>60</v>
      </c>
      <c r="L6" s="77"/>
      <c r="P6" s="77"/>
      <c r="Q6" s="77"/>
    </row>
    <row r="7" spans="1:18" ht="19.5" customHeight="1" x14ac:dyDescent="0.25">
      <c r="A7" s="74"/>
      <c r="B7" s="75"/>
      <c r="C7" s="76"/>
      <c r="D7" s="76"/>
      <c r="E7" s="76"/>
      <c r="F7" s="76"/>
      <c r="G7" s="80"/>
      <c r="H7" s="80"/>
      <c r="I7" s="80"/>
      <c r="J7" s="77"/>
      <c r="K7" s="158" t="s">
        <v>171</v>
      </c>
      <c r="L7" s="77"/>
      <c r="M7" s="81" t="s">
        <v>35</v>
      </c>
      <c r="N7" s="77"/>
      <c r="O7" s="77"/>
      <c r="P7" s="77"/>
      <c r="Q7" s="77"/>
    </row>
    <row r="8" spans="1:18" ht="19.5" customHeight="1" x14ac:dyDescent="0.25">
      <c r="A8" s="74"/>
      <c r="B8" s="75"/>
      <c r="C8" s="76" t="s">
        <v>61</v>
      </c>
      <c r="D8" s="76"/>
      <c r="E8" s="76" t="s">
        <v>121</v>
      </c>
      <c r="F8" s="76"/>
      <c r="G8" s="80"/>
      <c r="H8" s="80"/>
      <c r="I8" s="80"/>
      <c r="J8" s="77"/>
      <c r="K8" s="158" t="s">
        <v>123</v>
      </c>
      <c r="L8" s="77"/>
      <c r="M8" s="81" t="s">
        <v>62</v>
      </c>
      <c r="N8" s="77"/>
      <c r="O8" s="77" t="s">
        <v>63</v>
      </c>
      <c r="P8" s="77"/>
      <c r="Q8" s="77"/>
    </row>
    <row r="9" spans="1:18" ht="19.5" customHeight="1" x14ac:dyDescent="0.25">
      <c r="A9" s="74"/>
      <c r="B9" s="75"/>
      <c r="C9" s="82" t="s">
        <v>64</v>
      </c>
      <c r="D9" s="82"/>
      <c r="E9" s="76" t="s">
        <v>122</v>
      </c>
      <c r="F9" s="76"/>
      <c r="G9" s="82" t="s">
        <v>65</v>
      </c>
      <c r="H9" s="76"/>
      <c r="I9" s="77"/>
      <c r="J9" s="77"/>
      <c r="K9" s="158" t="s">
        <v>66</v>
      </c>
      <c r="L9" s="77"/>
      <c r="M9" s="81" t="s">
        <v>100</v>
      </c>
      <c r="N9" s="77"/>
      <c r="O9" s="77" t="s">
        <v>67</v>
      </c>
      <c r="P9" s="77"/>
      <c r="Q9" s="77" t="s">
        <v>68</v>
      </c>
    </row>
    <row r="10" spans="1:18" ht="19.5" customHeight="1" x14ac:dyDescent="0.25">
      <c r="A10" s="74"/>
      <c r="B10" s="75" t="s">
        <v>3</v>
      </c>
      <c r="C10" s="76" t="s">
        <v>69</v>
      </c>
      <c r="D10" s="76"/>
      <c r="E10" s="82" t="s">
        <v>94</v>
      </c>
      <c r="F10" s="76"/>
      <c r="G10" s="76" t="s">
        <v>70</v>
      </c>
      <c r="H10" s="76"/>
      <c r="I10" s="77" t="s">
        <v>71</v>
      </c>
      <c r="J10" s="77"/>
      <c r="K10" s="158" t="s">
        <v>72</v>
      </c>
      <c r="L10" s="77"/>
      <c r="M10" s="77" t="s">
        <v>112</v>
      </c>
      <c r="N10" s="77"/>
      <c r="O10" s="77" t="s">
        <v>73</v>
      </c>
      <c r="P10" s="77"/>
      <c r="Q10" s="77" t="s">
        <v>74</v>
      </c>
    </row>
    <row r="11" spans="1:18" ht="19.5" customHeight="1" x14ac:dyDescent="0.25">
      <c r="A11" s="74"/>
      <c r="B11" s="75"/>
      <c r="C11" s="223" t="s">
        <v>4</v>
      </c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</row>
    <row r="12" spans="1:18" ht="19.5" customHeight="1" x14ac:dyDescent="0.25">
      <c r="A12" s="83" t="s">
        <v>176</v>
      </c>
      <c r="B12" s="84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7"/>
      <c r="P12" s="86"/>
      <c r="Q12" s="86"/>
    </row>
    <row r="13" spans="1:18" s="74" customFormat="1" ht="19.5" customHeight="1" x14ac:dyDescent="0.25">
      <c r="A13" s="83" t="s">
        <v>133</v>
      </c>
      <c r="B13" s="88"/>
      <c r="C13" s="89">
        <v>210000</v>
      </c>
      <c r="D13" s="89"/>
      <c r="E13" s="89">
        <v>360812</v>
      </c>
      <c r="F13" s="89"/>
      <c r="G13" s="89">
        <v>30000</v>
      </c>
      <c r="H13" s="89"/>
      <c r="I13" s="89">
        <v>1922868</v>
      </c>
      <c r="J13" s="89"/>
      <c r="K13" s="89">
        <v>-143806</v>
      </c>
      <c r="L13" s="89"/>
      <c r="M13" s="89">
        <f>SUM(C13:K13)</f>
        <v>2379874</v>
      </c>
      <c r="N13" s="89"/>
      <c r="O13" s="87">
        <v>0</v>
      </c>
      <c r="P13" s="89"/>
      <c r="Q13" s="89">
        <f>SUM(L13:O13)</f>
        <v>2379874</v>
      </c>
    </row>
    <row r="14" spans="1:18" ht="15" customHeight="1" x14ac:dyDescent="0.25">
      <c r="A14" s="23"/>
      <c r="B14" s="23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92"/>
      <c r="P14" s="89"/>
      <c r="Q14" s="89"/>
      <c r="R14" s="23"/>
    </row>
    <row r="15" spans="1:18" ht="19.5" customHeight="1" x14ac:dyDescent="0.25">
      <c r="A15" s="23" t="s">
        <v>103</v>
      </c>
      <c r="B15" s="23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92"/>
      <c r="P15" s="89"/>
      <c r="Q15" s="89"/>
      <c r="R15" s="23"/>
    </row>
    <row r="16" spans="1:18" ht="19.5" customHeight="1" x14ac:dyDescent="0.25">
      <c r="A16" s="24" t="s">
        <v>104</v>
      </c>
      <c r="B16" s="75">
        <v>12</v>
      </c>
      <c r="C16" s="91">
        <v>0</v>
      </c>
      <c r="D16" s="19"/>
      <c r="E16" s="91">
        <v>0</v>
      </c>
      <c r="F16" s="19"/>
      <c r="G16" s="91">
        <v>0</v>
      </c>
      <c r="H16" s="93"/>
      <c r="I16" s="94">
        <v>-168000</v>
      </c>
      <c r="J16" s="93"/>
      <c r="K16" s="94">
        <v>0</v>
      </c>
      <c r="L16" s="93"/>
      <c r="M16" s="167">
        <f>SUM(C16:K16)</f>
        <v>-168000</v>
      </c>
      <c r="N16" s="93"/>
      <c r="O16" s="209">
        <v>0</v>
      </c>
      <c r="P16" s="93"/>
      <c r="Q16" s="94">
        <f>SUM(M16:O16)</f>
        <v>-168000</v>
      </c>
      <c r="R16" s="23"/>
    </row>
    <row r="17" spans="1:18" ht="19.5" customHeight="1" x14ac:dyDescent="0.25">
      <c r="A17" s="23" t="s">
        <v>105</v>
      </c>
      <c r="B17" s="75"/>
      <c r="C17" s="134">
        <f>SUM(C16)</f>
        <v>0</v>
      </c>
      <c r="D17" s="135"/>
      <c r="E17" s="134">
        <f>SUM(E16)</f>
        <v>0</v>
      </c>
      <c r="F17" s="135"/>
      <c r="G17" s="134">
        <f>SUM(G16)</f>
        <v>0</v>
      </c>
      <c r="H17" s="136"/>
      <c r="I17" s="97">
        <f>SUM(I16)</f>
        <v>-168000</v>
      </c>
      <c r="J17" s="136"/>
      <c r="K17" s="97">
        <f>SUM(K16)</f>
        <v>0</v>
      </c>
      <c r="L17" s="136"/>
      <c r="M17" s="97">
        <f>SUM(M16)</f>
        <v>-168000</v>
      </c>
      <c r="N17" s="136"/>
      <c r="O17" s="210">
        <f>SUM(O16)</f>
        <v>0</v>
      </c>
      <c r="P17" s="136"/>
      <c r="Q17" s="97">
        <f>SUM(M17:O17)</f>
        <v>-168000</v>
      </c>
      <c r="R17" s="23"/>
    </row>
    <row r="18" spans="1:18" ht="19.5" customHeight="1" x14ac:dyDescent="0.25">
      <c r="A18" s="23"/>
      <c r="B18" s="75"/>
      <c r="C18" s="137"/>
      <c r="D18" s="135"/>
      <c r="E18" s="137"/>
      <c r="F18" s="135"/>
      <c r="G18" s="137"/>
      <c r="H18" s="136"/>
      <c r="I18" s="98"/>
      <c r="J18" s="136"/>
      <c r="K18" s="98"/>
      <c r="L18" s="136"/>
      <c r="M18" s="98"/>
      <c r="N18" s="136"/>
      <c r="O18" s="137"/>
      <c r="P18" s="136"/>
      <c r="Q18" s="98"/>
      <c r="R18" s="23"/>
    </row>
    <row r="19" spans="1:18" ht="19.5" customHeight="1" x14ac:dyDescent="0.25">
      <c r="A19" s="159" t="s">
        <v>109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</row>
    <row r="20" spans="1:18" ht="19.5" customHeight="1" x14ac:dyDescent="0.25">
      <c r="A20" s="160" t="s">
        <v>139</v>
      </c>
      <c r="C20" s="92">
        <v>0</v>
      </c>
      <c r="D20" s="92"/>
      <c r="E20" s="92">
        <v>0</v>
      </c>
      <c r="F20" s="92"/>
      <c r="G20" s="92">
        <v>0</v>
      </c>
      <c r="H20" s="93"/>
      <c r="I20" s="148">
        <v>-233313</v>
      </c>
      <c r="J20" s="148"/>
      <c r="K20" s="148">
        <v>0</v>
      </c>
      <c r="L20" s="148"/>
      <c r="M20" s="10">
        <f>SUM(C20:K20)</f>
        <v>-233313</v>
      </c>
      <c r="N20" s="148"/>
      <c r="O20" s="148">
        <v>0</v>
      </c>
      <c r="P20" s="148"/>
      <c r="Q20" s="148">
        <f>SUM(M20:O20)</f>
        <v>-233313</v>
      </c>
    </row>
    <row r="21" spans="1:18" ht="19.5" customHeight="1" x14ac:dyDescent="0.25">
      <c r="A21" s="160" t="s">
        <v>110</v>
      </c>
      <c r="C21" s="91">
        <v>0</v>
      </c>
      <c r="D21" s="19"/>
      <c r="E21" s="91">
        <v>0</v>
      </c>
      <c r="F21" s="19"/>
      <c r="G21" s="91">
        <v>0</v>
      </c>
      <c r="H21" s="93"/>
      <c r="I21" s="94">
        <v>-7780</v>
      </c>
      <c r="J21" s="93"/>
      <c r="K21" s="94">
        <v>-14219</v>
      </c>
      <c r="L21" s="93"/>
      <c r="M21" s="94">
        <f>SUM(C21:K21)</f>
        <v>-21999</v>
      </c>
      <c r="N21" s="93"/>
      <c r="O21" s="91">
        <v>0</v>
      </c>
      <c r="P21" s="93"/>
      <c r="Q21" s="94">
        <f>SUM(M21:O21)</f>
        <v>-21999</v>
      </c>
    </row>
    <row r="22" spans="1:18" s="96" customFormat="1" ht="19.5" customHeight="1" x14ac:dyDescent="0.2">
      <c r="A22" s="96" t="s">
        <v>111</v>
      </c>
      <c r="C22" s="97">
        <f>C21+C20</f>
        <v>0</v>
      </c>
      <c r="D22" s="98">
        <f t="shared" ref="D22:Q22" si="0">D21+D20</f>
        <v>0</v>
      </c>
      <c r="E22" s="97">
        <f t="shared" si="0"/>
        <v>0</v>
      </c>
      <c r="F22" s="98">
        <f t="shared" si="0"/>
        <v>0</v>
      </c>
      <c r="G22" s="97">
        <f t="shared" si="0"/>
        <v>0</v>
      </c>
      <c r="H22" s="98">
        <f t="shared" si="0"/>
        <v>0</v>
      </c>
      <c r="I22" s="97">
        <f t="shared" si="0"/>
        <v>-241093</v>
      </c>
      <c r="J22" s="98">
        <f t="shared" si="0"/>
        <v>0</v>
      </c>
      <c r="K22" s="97">
        <f t="shared" si="0"/>
        <v>-14219</v>
      </c>
      <c r="L22" s="98">
        <f t="shared" si="0"/>
        <v>0</v>
      </c>
      <c r="M22" s="17">
        <f t="shared" si="0"/>
        <v>-255312</v>
      </c>
      <c r="N22" s="98">
        <f t="shared" si="0"/>
        <v>0</v>
      </c>
      <c r="O22" s="97">
        <f t="shared" si="0"/>
        <v>0</v>
      </c>
      <c r="P22" s="98">
        <f t="shared" si="0"/>
        <v>0</v>
      </c>
      <c r="Q22" s="17">
        <f t="shared" si="0"/>
        <v>-255312</v>
      </c>
    </row>
    <row r="23" spans="1:18" s="96" customFormat="1" ht="19.5" customHeight="1" x14ac:dyDescent="0.2"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</row>
    <row r="24" spans="1:18" ht="19.5" customHeight="1" thickBot="1" x14ac:dyDescent="0.3">
      <c r="A24" s="83" t="s">
        <v>177</v>
      </c>
      <c r="B24" s="100"/>
      <c r="C24" s="101">
        <f>C13+C17+C22</f>
        <v>210000</v>
      </c>
      <c r="D24" s="89"/>
      <c r="E24" s="101">
        <f>E13+E17+E22</f>
        <v>360812</v>
      </c>
      <c r="F24" s="89"/>
      <c r="G24" s="101">
        <f>G13+G17+G22</f>
        <v>30000</v>
      </c>
      <c r="H24" s="89"/>
      <c r="I24" s="101">
        <f>I13+I17+I22</f>
        <v>1513775</v>
      </c>
      <c r="J24" s="89"/>
      <c r="K24" s="101">
        <f>K13+K17+K22</f>
        <v>-158025</v>
      </c>
      <c r="L24" s="89"/>
      <c r="M24" s="101">
        <f>M13+M17+M22</f>
        <v>1956562</v>
      </c>
      <c r="N24" s="89"/>
      <c r="O24" s="130">
        <f>O13+O17+O22</f>
        <v>0</v>
      </c>
      <c r="P24" s="89"/>
      <c r="Q24" s="101">
        <f>Q13+Q17+Q22</f>
        <v>1956562</v>
      </c>
    </row>
    <row r="25" spans="1:18" ht="21" customHeight="1" thickTop="1" x14ac:dyDescent="0.25">
      <c r="D25" s="74"/>
      <c r="F25" s="74"/>
      <c r="H25" s="74"/>
      <c r="J25" s="102"/>
      <c r="L25" s="74"/>
      <c r="N25" s="74"/>
      <c r="P25" s="74"/>
    </row>
    <row r="26" spans="1:18" ht="21" customHeight="1" x14ac:dyDescent="0.35">
      <c r="A26" s="69" t="s">
        <v>0</v>
      </c>
      <c r="B26" s="70"/>
      <c r="C26" s="69"/>
    </row>
    <row r="27" spans="1:18" ht="21" customHeight="1" x14ac:dyDescent="0.25">
      <c r="A27" s="72" t="s">
        <v>57</v>
      </c>
      <c r="B27" s="73"/>
      <c r="C27" s="72"/>
    </row>
    <row r="28" spans="1:18" ht="21" customHeight="1" x14ac:dyDescent="0.25">
      <c r="A28" s="72"/>
      <c r="B28" s="73"/>
      <c r="C28" s="72"/>
    </row>
    <row r="29" spans="1:18" ht="19.5" customHeight="1" x14ac:dyDescent="0.25">
      <c r="A29" s="72"/>
      <c r="B29" s="73"/>
      <c r="C29" s="224" t="s">
        <v>58</v>
      </c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</row>
    <row r="30" spans="1:18" ht="19.5" customHeight="1" x14ac:dyDescent="0.25">
      <c r="A30" s="74"/>
      <c r="B30" s="75"/>
      <c r="C30" s="76"/>
      <c r="D30" s="76"/>
      <c r="E30" s="76"/>
      <c r="F30" s="76"/>
      <c r="G30" s="76"/>
      <c r="H30" s="76"/>
      <c r="I30" s="76"/>
      <c r="J30" s="77"/>
      <c r="K30" s="78" t="s">
        <v>59</v>
      </c>
      <c r="L30" s="77"/>
      <c r="P30" s="77"/>
      <c r="Q30" s="77"/>
    </row>
    <row r="31" spans="1:18" ht="19.5" customHeight="1" x14ac:dyDescent="0.25">
      <c r="A31" s="74"/>
      <c r="B31" s="75"/>
      <c r="D31" s="76"/>
      <c r="E31" s="76"/>
      <c r="F31" s="76"/>
      <c r="G31" s="225" t="s">
        <v>39</v>
      </c>
      <c r="H31" s="225"/>
      <c r="I31" s="225"/>
      <c r="J31" s="77"/>
      <c r="K31" s="79" t="s">
        <v>60</v>
      </c>
      <c r="L31" s="77"/>
      <c r="P31" s="77"/>
      <c r="Q31" s="77"/>
    </row>
    <row r="32" spans="1:18" ht="19.5" customHeight="1" x14ac:dyDescent="0.25">
      <c r="A32" s="74"/>
      <c r="B32" s="75"/>
      <c r="C32" s="76"/>
      <c r="D32" s="76"/>
      <c r="E32" s="76"/>
      <c r="F32" s="76"/>
      <c r="G32" s="80"/>
      <c r="H32" s="80"/>
      <c r="I32" s="80"/>
      <c r="J32" s="77"/>
      <c r="K32" s="158" t="s">
        <v>171</v>
      </c>
      <c r="L32" s="77"/>
      <c r="M32" s="81" t="s">
        <v>35</v>
      </c>
      <c r="N32" s="77"/>
      <c r="O32" s="77"/>
      <c r="P32" s="77"/>
      <c r="Q32" s="77"/>
    </row>
    <row r="33" spans="1:18" ht="19.5" customHeight="1" x14ac:dyDescent="0.25">
      <c r="A33" s="74"/>
      <c r="B33" s="75"/>
      <c r="C33" s="76" t="s">
        <v>61</v>
      </c>
      <c r="D33" s="76"/>
      <c r="E33" s="76" t="s">
        <v>121</v>
      </c>
      <c r="F33" s="76"/>
      <c r="G33" s="80"/>
      <c r="H33" s="80"/>
      <c r="I33" s="80"/>
      <c r="J33" s="77"/>
      <c r="K33" s="158" t="s">
        <v>123</v>
      </c>
      <c r="L33" s="77"/>
      <c r="M33" s="81" t="s">
        <v>62</v>
      </c>
      <c r="N33" s="77"/>
      <c r="O33" s="77" t="s">
        <v>63</v>
      </c>
      <c r="P33" s="77"/>
      <c r="Q33" s="77"/>
    </row>
    <row r="34" spans="1:18" ht="19.5" customHeight="1" x14ac:dyDescent="0.25">
      <c r="A34" s="74"/>
      <c r="B34" s="75"/>
      <c r="C34" s="82" t="s">
        <v>64</v>
      </c>
      <c r="D34" s="82"/>
      <c r="E34" s="76" t="s">
        <v>122</v>
      </c>
      <c r="F34" s="76"/>
      <c r="G34" s="82" t="s">
        <v>65</v>
      </c>
      <c r="H34" s="76"/>
      <c r="I34" s="77"/>
      <c r="J34" s="77"/>
      <c r="K34" s="158" t="s">
        <v>66</v>
      </c>
      <c r="L34" s="77"/>
      <c r="M34" s="81" t="s">
        <v>100</v>
      </c>
      <c r="N34" s="77"/>
      <c r="O34" s="77" t="s">
        <v>67</v>
      </c>
      <c r="P34" s="77"/>
      <c r="Q34" s="77" t="s">
        <v>68</v>
      </c>
    </row>
    <row r="35" spans="1:18" ht="19.5" customHeight="1" x14ac:dyDescent="0.25">
      <c r="A35" s="74"/>
      <c r="B35" s="75"/>
      <c r="C35" s="76" t="s">
        <v>69</v>
      </c>
      <c r="D35" s="76"/>
      <c r="E35" s="82" t="s">
        <v>94</v>
      </c>
      <c r="F35" s="76"/>
      <c r="G35" s="76" t="s">
        <v>70</v>
      </c>
      <c r="H35" s="76"/>
      <c r="I35" s="77" t="s">
        <v>71</v>
      </c>
      <c r="J35" s="77"/>
      <c r="K35" s="158" t="s">
        <v>72</v>
      </c>
      <c r="L35" s="77"/>
      <c r="M35" s="77" t="s">
        <v>112</v>
      </c>
      <c r="N35" s="77"/>
      <c r="O35" s="77" t="s">
        <v>73</v>
      </c>
      <c r="P35" s="77"/>
      <c r="Q35" s="77" t="s">
        <v>74</v>
      </c>
    </row>
    <row r="36" spans="1:18" ht="19.5" customHeight="1" x14ac:dyDescent="0.25">
      <c r="A36" s="74"/>
      <c r="B36" s="75"/>
      <c r="C36" s="223" t="s">
        <v>4</v>
      </c>
      <c r="D36" s="223"/>
      <c r="E36" s="223"/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</row>
    <row r="37" spans="1:18" ht="19.5" customHeight="1" x14ac:dyDescent="0.25">
      <c r="A37" s="83" t="s">
        <v>178</v>
      </c>
      <c r="B37" s="84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7"/>
      <c r="P37" s="86"/>
      <c r="Q37" s="86"/>
    </row>
    <row r="38" spans="1:18" s="74" customFormat="1" ht="18.95" customHeight="1" x14ac:dyDescent="0.25">
      <c r="A38" s="83" t="s">
        <v>146</v>
      </c>
      <c r="B38" s="88"/>
      <c r="C38" s="89">
        <v>210000</v>
      </c>
      <c r="D38" s="89"/>
      <c r="E38" s="89">
        <v>360812</v>
      </c>
      <c r="F38" s="89"/>
      <c r="G38" s="89">
        <v>30000</v>
      </c>
      <c r="H38" s="89"/>
      <c r="I38" s="89">
        <v>1280028</v>
      </c>
      <c r="J38" s="89"/>
      <c r="K38" s="89">
        <v>-158671</v>
      </c>
      <c r="L38" s="89"/>
      <c r="M38" s="89">
        <v>1722169</v>
      </c>
      <c r="N38" s="89"/>
      <c r="O38" s="87">
        <v>0</v>
      </c>
      <c r="P38" s="89"/>
      <c r="Q38" s="89">
        <f>SUM(M38:O38)</f>
        <v>1722169</v>
      </c>
    </row>
    <row r="39" spans="1:18" ht="15" x14ac:dyDescent="0.25">
      <c r="A39" s="23"/>
      <c r="B39" s="23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92"/>
      <c r="P39" s="89"/>
      <c r="Q39" s="89"/>
      <c r="R39" s="23"/>
    </row>
    <row r="40" spans="1:18" ht="19.5" customHeight="1" x14ac:dyDescent="0.25">
      <c r="A40" s="159" t="s">
        <v>109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</row>
    <row r="41" spans="1:18" ht="19.5" customHeight="1" x14ac:dyDescent="0.25">
      <c r="A41" s="160" t="s">
        <v>139</v>
      </c>
      <c r="C41" s="92">
        <v>0</v>
      </c>
      <c r="D41" s="92"/>
      <c r="E41" s="92">
        <v>0</v>
      </c>
      <c r="F41" s="92"/>
      <c r="G41" s="92">
        <v>0</v>
      </c>
      <c r="H41" s="93"/>
      <c r="I41" s="148">
        <v>-225946</v>
      </c>
      <c r="J41" s="148"/>
      <c r="K41" s="148">
        <v>0</v>
      </c>
      <c r="L41" s="148"/>
      <c r="M41" s="10">
        <v>-225946</v>
      </c>
      <c r="N41" s="148"/>
      <c r="O41" s="148">
        <v>0</v>
      </c>
      <c r="P41" s="148"/>
      <c r="Q41" s="148">
        <f>SUM(M41)</f>
        <v>-225946</v>
      </c>
    </row>
    <row r="42" spans="1:18" ht="19.5" customHeight="1" x14ac:dyDescent="0.25">
      <c r="A42" s="160" t="s">
        <v>110</v>
      </c>
      <c r="C42" s="91">
        <v>0</v>
      </c>
      <c r="D42" s="19"/>
      <c r="E42" s="91">
        <v>0</v>
      </c>
      <c r="F42" s="19"/>
      <c r="G42" s="91">
        <v>0</v>
      </c>
      <c r="H42" s="93"/>
      <c r="I42" s="94">
        <v>-660</v>
      </c>
      <c r="J42" s="93"/>
      <c r="K42" s="94">
        <v>-6399</v>
      </c>
      <c r="L42" s="93"/>
      <c r="M42" s="94">
        <v>-7059</v>
      </c>
      <c r="N42" s="93"/>
      <c r="O42" s="91">
        <v>0</v>
      </c>
      <c r="P42" s="93"/>
      <c r="Q42" s="148">
        <f>SUM(M42)</f>
        <v>-7059</v>
      </c>
    </row>
    <row r="43" spans="1:18" s="96" customFormat="1" ht="19.5" customHeight="1" x14ac:dyDescent="0.2">
      <c r="A43" s="96" t="s">
        <v>111</v>
      </c>
      <c r="C43" s="97">
        <f>C42+C41</f>
        <v>0</v>
      </c>
      <c r="D43" s="98">
        <f t="shared" ref="D43:Q43" si="1">D42+D41</f>
        <v>0</v>
      </c>
      <c r="E43" s="97">
        <f t="shared" si="1"/>
        <v>0</v>
      </c>
      <c r="F43" s="98">
        <f t="shared" si="1"/>
        <v>0</v>
      </c>
      <c r="G43" s="97">
        <f t="shared" si="1"/>
        <v>0</v>
      </c>
      <c r="H43" s="98">
        <f t="shared" si="1"/>
        <v>0</v>
      </c>
      <c r="I43" s="97">
        <f t="shared" si="1"/>
        <v>-226606</v>
      </c>
      <c r="J43" s="98">
        <f t="shared" si="1"/>
        <v>0</v>
      </c>
      <c r="K43" s="97">
        <f t="shared" si="1"/>
        <v>-6399</v>
      </c>
      <c r="L43" s="98">
        <f t="shared" si="1"/>
        <v>0</v>
      </c>
      <c r="M43" s="17">
        <f t="shared" si="1"/>
        <v>-233005</v>
      </c>
      <c r="N43" s="98">
        <f t="shared" si="1"/>
        <v>0</v>
      </c>
      <c r="O43" s="97">
        <f t="shared" si="1"/>
        <v>0</v>
      </c>
      <c r="P43" s="98">
        <f t="shared" si="1"/>
        <v>0</v>
      </c>
      <c r="Q43" s="17">
        <f t="shared" si="1"/>
        <v>-233005</v>
      </c>
    </row>
    <row r="44" spans="1:18" s="96" customFormat="1" ht="19.5" customHeight="1" x14ac:dyDescent="0.2"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</row>
    <row r="45" spans="1:18" ht="19.5" customHeight="1" thickBot="1" x14ac:dyDescent="0.3">
      <c r="A45" s="83" t="s">
        <v>179</v>
      </c>
      <c r="B45" s="100"/>
      <c r="C45" s="101">
        <f>C38+C43</f>
        <v>210000</v>
      </c>
      <c r="D45" s="89"/>
      <c r="E45" s="101">
        <f>E38+E43</f>
        <v>360812</v>
      </c>
      <c r="F45" s="89"/>
      <c r="G45" s="101">
        <f>G38+G43</f>
        <v>30000</v>
      </c>
      <c r="H45" s="89"/>
      <c r="I45" s="101">
        <f>I38+I43</f>
        <v>1053422</v>
      </c>
      <c r="J45" s="89"/>
      <c r="K45" s="101">
        <f>K38+K43</f>
        <v>-165070</v>
      </c>
      <c r="L45" s="89"/>
      <c r="M45" s="101">
        <f>M38+M43</f>
        <v>1489164</v>
      </c>
      <c r="N45" s="89"/>
      <c r="O45" s="211">
        <f>O38+O43</f>
        <v>0</v>
      </c>
      <c r="P45" s="89"/>
      <c r="Q45" s="101">
        <f>Q38+Q43</f>
        <v>1489164</v>
      </c>
    </row>
    <row r="46" spans="1:18" ht="21" customHeight="1" thickTop="1" x14ac:dyDescent="0.25">
      <c r="D46" s="74"/>
      <c r="F46" s="74"/>
      <c r="H46" s="74"/>
      <c r="J46" s="102"/>
      <c r="L46" s="74"/>
      <c r="N46" s="74"/>
      <c r="P46" s="74"/>
    </row>
  </sheetData>
  <mergeCells count="6">
    <mergeCell ref="C36:Q36"/>
    <mergeCell ref="C4:Q4"/>
    <mergeCell ref="G6:I6"/>
    <mergeCell ref="C11:Q11"/>
    <mergeCell ref="C29:Q29"/>
    <mergeCell ref="G31:I31"/>
  </mergeCells>
  <pageMargins left="0.74" right="0.74" top="0.88500000000000001" bottom="0.5" header="0.5" footer="0.35"/>
  <pageSetup paperSize="9" scale="83" firstPageNumber="8" fitToHeight="0" pageOrder="overThenDown" orientation="landscape" useFirstPageNumber="1" r:id="rId1"/>
  <headerFooter alignWithMargins="0"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79998168889431442"/>
    <pageSetUpPr fitToPage="1"/>
  </sheetPr>
  <dimension ref="A1:N50"/>
  <sheetViews>
    <sheetView view="pageBreakPreview" topLeftCell="B1" zoomScale="80" zoomScaleNormal="80" zoomScaleSheetLayoutView="80" workbookViewId="0">
      <selection activeCell="O11" sqref="O1:XFD1048576"/>
    </sheetView>
  </sheetViews>
  <sheetFormatPr defaultColWidth="9.140625" defaultRowHeight="21" customHeight="1" x14ac:dyDescent="0.25"/>
  <cols>
    <col min="1" max="1" width="57" style="71" customWidth="1"/>
    <col min="2" max="2" width="5.85546875" style="85" customWidth="1"/>
    <col min="3" max="3" width="12.85546875" style="71" customWidth="1"/>
    <col min="4" max="4" width="1.85546875" style="71" customWidth="1"/>
    <col min="5" max="5" width="14" style="71" customWidth="1"/>
    <col min="6" max="6" width="1.85546875" style="71" customWidth="1"/>
    <col min="7" max="7" width="12.85546875" style="71" customWidth="1"/>
    <col min="8" max="8" width="1.85546875" style="71" customWidth="1"/>
    <col min="9" max="9" width="14.5703125" style="71" customWidth="1"/>
    <col min="10" max="10" width="1.85546875" style="71" customWidth="1"/>
    <col min="11" max="11" width="14.7109375" style="71" customWidth="1"/>
    <col min="12" max="12" width="1.7109375" style="71" customWidth="1"/>
    <col min="13" max="13" width="13" style="71" customWidth="1"/>
    <col min="14" max="14" width="12.7109375" style="71" customWidth="1"/>
    <col min="15" max="16384" width="9.140625" style="71"/>
  </cols>
  <sheetData>
    <row r="1" spans="1:14" ht="21" customHeight="1" x14ac:dyDescent="0.35">
      <c r="A1" s="69" t="s">
        <v>0</v>
      </c>
      <c r="B1" s="70"/>
      <c r="C1" s="69"/>
    </row>
    <row r="2" spans="1:14" ht="21" customHeight="1" x14ac:dyDescent="0.25">
      <c r="A2" s="72" t="s">
        <v>57</v>
      </c>
      <c r="B2" s="73"/>
      <c r="C2" s="72"/>
    </row>
    <row r="3" spans="1:14" ht="19.5" customHeight="1" x14ac:dyDescent="0.25">
      <c r="A3" s="72"/>
      <c r="B3" s="73"/>
      <c r="C3" s="72"/>
    </row>
    <row r="4" spans="1:14" ht="15.75" x14ac:dyDescent="0.25">
      <c r="A4" s="72"/>
      <c r="B4" s="73"/>
      <c r="C4" s="224" t="s">
        <v>75</v>
      </c>
      <c r="D4" s="224"/>
      <c r="E4" s="224"/>
      <c r="F4" s="224"/>
      <c r="G4" s="224"/>
      <c r="H4" s="224"/>
      <c r="I4" s="224"/>
      <c r="J4" s="224"/>
      <c r="K4" s="224"/>
      <c r="L4" s="224"/>
      <c r="M4" s="224"/>
    </row>
    <row r="5" spans="1:14" ht="19.5" customHeight="1" x14ac:dyDescent="0.25">
      <c r="A5" s="74"/>
      <c r="B5" s="75"/>
      <c r="C5" s="76"/>
      <c r="D5" s="76"/>
      <c r="E5" s="76"/>
      <c r="F5" s="76"/>
      <c r="G5" s="76"/>
      <c r="H5" s="76"/>
      <c r="I5" s="76"/>
      <c r="J5" s="76"/>
      <c r="K5" s="78" t="s">
        <v>59</v>
      </c>
      <c r="L5" s="77"/>
      <c r="M5" s="77"/>
    </row>
    <row r="6" spans="1:14" ht="19.5" customHeight="1" x14ac:dyDescent="0.25">
      <c r="A6" s="74"/>
      <c r="B6" s="75"/>
      <c r="D6" s="76"/>
      <c r="E6" s="76"/>
      <c r="F6" s="76"/>
      <c r="G6" s="225" t="s">
        <v>39</v>
      </c>
      <c r="H6" s="225"/>
      <c r="I6" s="225"/>
      <c r="J6" s="76"/>
      <c r="K6" s="79" t="s">
        <v>60</v>
      </c>
      <c r="L6" s="77"/>
      <c r="M6" s="77"/>
    </row>
    <row r="7" spans="1:14" ht="19.5" customHeight="1" x14ac:dyDescent="0.25">
      <c r="A7" s="74"/>
      <c r="B7" s="75"/>
      <c r="C7" s="76"/>
      <c r="D7" s="76"/>
      <c r="E7" s="76"/>
      <c r="F7" s="76"/>
      <c r="G7" s="80"/>
      <c r="H7" s="80"/>
      <c r="I7" s="80"/>
      <c r="J7" s="76"/>
      <c r="K7" s="158" t="s">
        <v>171</v>
      </c>
      <c r="L7" s="77"/>
      <c r="M7" s="77"/>
    </row>
    <row r="8" spans="1:14" ht="19.5" customHeight="1" x14ac:dyDescent="0.25">
      <c r="A8" s="74"/>
      <c r="B8" s="75"/>
      <c r="C8" s="76" t="s">
        <v>61</v>
      </c>
      <c r="D8" s="76"/>
      <c r="E8" s="76" t="s">
        <v>121</v>
      </c>
      <c r="F8" s="76"/>
      <c r="G8" s="80"/>
      <c r="H8" s="80"/>
      <c r="I8" s="80"/>
      <c r="J8" s="76"/>
      <c r="K8" s="158" t="s">
        <v>123</v>
      </c>
      <c r="L8" s="77"/>
      <c r="M8" s="77"/>
    </row>
    <row r="9" spans="1:14" ht="19.5" customHeight="1" x14ac:dyDescent="0.25">
      <c r="A9" s="74"/>
      <c r="B9" s="75"/>
      <c r="C9" s="82" t="s">
        <v>64</v>
      </c>
      <c r="D9" s="82"/>
      <c r="E9" s="76" t="s">
        <v>122</v>
      </c>
      <c r="F9" s="76"/>
      <c r="G9" s="82" t="s">
        <v>65</v>
      </c>
      <c r="H9" s="76"/>
      <c r="I9" s="77"/>
      <c r="J9" s="76"/>
      <c r="K9" s="158" t="s">
        <v>66</v>
      </c>
      <c r="L9" s="77"/>
      <c r="M9" s="77" t="s">
        <v>68</v>
      </c>
    </row>
    <row r="10" spans="1:14" ht="19.5" customHeight="1" x14ac:dyDescent="0.25">
      <c r="A10" s="74"/>
      <c r="B10" s="75" t="s">
        <v>3</v>
      </c>
      <c r="C10" s="76" t="s">
        <v>69</v>
      </c>
      <c r="D10" s="76"/>
      <c r="E10" s="82" t="s">
        <v>94</v>
      </c>
      <c r="F10" s="76"/>
      <c r="G10" s="76" t="s">
        <v>70</v>
      </c>
      <c r="H10" s="76"/>
      <c r="I10" s="77" t="s">
        <v>71</v>
      </c>
      <c r="J10" s="76"/>
      <c r="K10" s="158" t="s">
        <v>72</v>
      </c>
      <c r="L10" s="77"/>
      <c r="M10" s="77" t="s">
        <v>74</v>
      </c>
    </row>
    <row r="11" spans="1:14" ht="19.5" customHeight="1" x14ac:dyDescent="0.25">
      <c r="A11" s="103"/>
      <c r="B11" s="75"/>
      <c r="C11" s="223" t="s">
        <v>4</v>
      </c>
      <c r="D11" s="223"/>
      <c r="E11" s="223"/>
      <c r="F11" s="223"/>
      <c r="G11" s="223"/>
      <c r="H11" s="223"/>
      <c r="I11" s="223"/>
      <c r="J11" s="223"/>
      <c r="K11" s="223"/>
      <c r="L11" s="223"/>
      <c r="M11" s="223"/>
    </row>
    <row r="12" spans="1:14" ht="19.5" customHeight="1" x14ac:dyDescent="0.25">
      <c r="A12" s="83"/>
      <c r="B12" s="99"/>
      <c r="C12" s="104"/>
      <c r="D12" s="105"/>
      <c r="E12" s="104"/>
      <c r="F12" s="105"/>
      <c r="G12" s="104"/>
      <c r="H12" s="105"/>
      <c r="I12" s="104"/>
      <c r="J12" s="105"/>
      <c r="K12" s="104"/>
      <c r="L12" s="105"/>
      <c r="M12" s="104"/>
    </row>
    <row r="13" spans="1:14" ht="19.5" customHeight="1" x14ac:dyDescent="0.25">
      <c r="A13" s="83" t="s">
        <v>176</v>
      </c>
      <c r="B13" s="106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</row>
    <row r="14" spans="1:14" ht="19.5" customHeight="1" x14ac:dyDescent="0.25">
      <c r="A14" s="107" t="s">
        <v>133</v>
      </c>
      <c r="B14" s="108"/>
      <c r="C14" s="89">
        <v>210000</v>
      </c>
      <c r="D14" s="89"/>
      <c r="E14" s="89">
        <v>360812</v>
      </c>
      <c r="F14" s="89"/>
      <c r="G14" s="89">
        <v>30000</v>
      </c>
      <c r="H14" s="89"/>
      <c r="I14" s="89">
        <v>1943127</v>
      </c>
      <c r="J14" s="89"/>
      <c r="K14" s="109">
        <v>-143806</v>
      </c>
      <c r="L14" s="105"/>
      <c r="M14" s="105">
        <f>SUM(C14:K14)</f>
        <v>2400133</v>
      </c>
    </row>
    <row r="15" spans="1:14" ht="19.5" customHeight="1" x14ac:dyDescent="0.25">
      <c r="A15" s="23"/>
      <c r="B15" s="23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23"/>
    </row>
    <row r="16" spans="1:14" ht="19.5" customHeight="1" x14ac:dyDescent="0.25">
      <c r="A16" s="23" t="s">
        <v>103</v>
      </c>
      <c r="B16" s="23"/>
      <c r="C16" s="23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</row>
    <row r="17" spans="1:14" ht="19.5" customHeight="1" x14ac:dyDescent="0.25">
      <c r="A17" s="74" t="s">
        <v>104</v>
      </c>
      <c r="B17" s="85">
        <v>12</v>
      </c>
      <c r="C17" s="164">
        <v>0</v>
      </c>
      <c r="D17" s="165"/>
      <c r="E17" s="164">
        <v>0</v>
      </c>
      <c r="F17" s="165"/>
      <c r="G17" s="164">
        <v>0</v>
      </c>
      <c r="H17" s="165"/>
      <c r="I17" s="166">
        <v>-168000</v>
      </c>
      <c r="J17" s="163"/>
      <c r="K17" s="166">
        <v>0</v>
      </c>
      <c r="L17" s="111"/>
      <c r="M17" s="114">
        <f>SUM(C17:K17)</f>
        <v>-168000</v>
      </c>
    </row>
    <row r="18" spans="1:14" ht="19.5" customHeight="1" x14ac:dyDescent="0.45">
      <c r="A18" s="23" t="s">
        <v>105</v>
      </c>
      <c r="B18" s="75"/>
      <c r="C18" s="134">
        <f>SUM(C17)</f>
        <v>0</v>
      </c>
      <c r="D18" s="133"/>
      <c r="E18" s="134">
        <f>SUM(E17)</f>
        <v>0</v>
      </c>
      <c r="F18" s="133"/>
      <c r="G18" s="134">
        <f>SUM(G17)</f>
        <v>0</v>
      </c>
      <c r="H18" s="133"/>
      <c r="I18" s="97">
        <f>SUM(I17)</f>
        <v>-168000</v>
      </c>
      <c r="J18" s="133"/>
      <c r="K18" s="134">
        <f>SUM(K17)</f>
        <v>0</v>
      </c>
      <c r="L18" s="133"/>
      <c r="M18" s="97">
        <f>SUM(C18:K18)</f>
        <v>-168000</v>
      </c>
      <c r="N18" s="89"/>
    </row>
    <row r="19" spans="1:14" ht="19.5" customHeight="1" x14ac:dyDescent="0.45">
      <c r="A19" s="23"/>
      <c r="B19" s="75"/>
      <c r="C19" s="137"/>
      <c r="D19" s="133"/>
      <c r="E19" s="137"/>
      <c r="F19" s="133"/>
      <c r="G19" s="137"/>
      <c r="H19" s="133"/>
      <c r="I19" s="98"/>
      <c r="J19" s="133"/>
      <c r="K19" s="137"/>
      <c r="L19" s="133"/>
      <c r="M19" s="98"/>
      <c r="N19" s="89"/>
    </row>
    <row r="20" spans="1:14" ht="19.5" customHeight="1" x14ac:dyDescent="0.25">
      <c r="A20" s="83" t="s">
        <v>109</v>
      </c>
      <c r="B20" s="99"/>
      <c r="C20" s="23"/>
      <c r="D20" s="161"/>
      <c r="E20" s="161"/>
      <c r="F20" s="161"/>
      <c r="G20" s="161"/>
      <c r="H20" s="161"/>
      <c r="I20" s="161"/>
      <c r="J20" s="161"/>
      <c r="K20" s="161"/>
      <c r="L20" s="89"/>
      <c r="M20" s="89"/>
      <c r="N20" s="89"/>
    </row>
    <row r="21" spans="1:14" ht="19.5" customHeight="1" x14ac:dyDescent="0.25">
      <c r="A21" s="74" t="s">
        <v>139</v>
      </c>
      <c r="B21" s="99"/>
      <c r="C21" s="162">
        <v>0</v>
      </c>
      <c r="D21" s="162"/>
      <c r="E21" s="162">
        <v>0</v>
      </c>
      <c r="F21" s="162"/>
      <c r="G21" s="162">
        <v>0</v>
      </c>
      <c r="H21" s="162"/>
      <c r="I21" s="163">
        <v>-134388</v>
      </c>
      <c r="J21" s="162"/>
      <c r="K21" s="162">
        <v>0</v>
      </c>
      <c r="L21" s="110"/>
      <c r="M21" s="111">
        <f>SUM(C21:K21)</f>
        <v>-134388</v>
      </c>
    </row>
    <row r="22" spans="1:14" ht="19.5" customHeight="1" x14ac:dyDescent="0.25">
      <c r="A22" s="74" t="s">
        <v>110</v>
      </c>
      <c r="C22" s="164">
        <v>0</v>
      </c>
      <c r="D22" s="165"/>
      <c r="E22" s="164">
        <v>0</v>
      </c>
      <c r="F22" s="165"/>
      <c r="G22" s="164">
        <v>0</v>
      </c>
      <c r="H22" s="165"/>
      <c r="I22" s="166">
        <v>-8652</v>
      </c>
      <c r="J22" s="163"/>
      <c r="K22" s="166">
        <v>-14219</v>
      </c>
      <c r="L22" s="111"/>
      <c r="M22" s="114">
        <f>SUM(C22:K22)</f>
        <v>-22871</v>
      </c>
    </row>
    <row r="23" spans="1:14" s="96" customFormat="1" ht="19.5" customHeight="1" x14ac:dyDescent="0.2">
      <c r="A23" s="96" t="s">
        <v>111</v>
      </c>
      <c r="C23" s="97">
        <f>C22+C21</f>
        <v>0</v>
      </c>
      <c r="D23" s="98">
        <f t="shared" ref="D23:H23" si="0">D22+D21</f>
        <v>0</v>
      </c>
      <c r="E23" s="97">
        <f t="shared" si="0"/>
        <v>0</v>
      </c>
      <c r="F23" s="98">
        <f t="shared" si="0"/>
        <v>0</v>
      </c>
      <c r="G23" s="97">
        <f t="shared" si="0"/>
        <v>0</v>
      </c>
      <c r="H23" s="98">
        <f t="shared" si="0"/>
        <v>0</v>
      </c>
      <c r="I23" s="97">
        <f>I22+I21</f>
        <v>-143040</v>
      </c>
      <c r="J23" s="98">
        <f t="shared" ref="J23:M23" si="1">J22+J21</f>
        <v>0</v>
      </c>
      <c r="K23" s="97">
        <f t="shared" si="1"/>
        <v>-14219</v>
      </c>
      <c r="L23" s="98">
        <f t="shared" si="1"/>
        <v>0</v>
      </c>
      <c r="M23" s="97">
        <f t="shared" si="1"/>
        <v>-157259</v>
      </c>
      <c r="N23" s="98"/>
    </row>
    <row r="24" spans="1:14" s="96" customFormat="1" ht="19.5" customHeight="1" x14ac:dyDescent="0.2">
      <c r="C24" s="98"/>
      <c r="D24" s="98"/>
      <c r="E24" s="98"/>
      <c r="F24" s="98"/>
      <c r="G24" s="98"/>
      <c r="H24" s="98"/>
      <c r="I24" s="137"/>
      <c r="J24" s="137"/>
      <c r="K24" s="137"/>
      <c r="L24" s="137"/>
      <c r="M24" s="137"/>
      <c r="N24" s="98"/>
    </row>
    <row r="25" spans="1:14" ht="19.5" customHeight="1" thickBot="1" x14ac:dyDescent="0.3">
      <c r="A25" s="83" t="s">
        <v>177</v>
      </c>
      <c r="B25" s="99"/>
      <c r="C25" s="115">
        <f>C23+C14+C18</f>
        <v>210000</v>
      </c>
      <c r="D25" s="104"/>
      <c r="E25" s="115">
        <f>E23+E14+E18</f>
        <v>360812</v>
      </c>
      <c r="F25" s="104"/>
      <c r="G25" s="115">
        <f>G23+G14+G18</f>
        <v>30000</v>
      </c>
      <c r="H25" s="104"/>
      <c r="I25" s="115">
        <f>I23+I14+I18</f>
        <v>1632087</v>
      </c>
      <c r="J25" s="104"/>
      <c r="K25" s="115">
        <f>K23+K14+K18</f>
        <v>-158025</v>
      </c>
      <c r="L25" s="104"/>
      <c r="M25" s="115">
        <f>M23+M14+M18</f>
        <v>2074874</v>
      </c>
      <c r="N25" s="113"/>
    </row>
    <row r="26" spans="1:14" ht="19.5" customHeight="1" thickTop="1" x14ac:dyDescent="0.25"/>
    <row r="27" spans="1:14" ht="19.5" customHeight="1" x14ac:dyDescent="0.25"/>
    <row r="28" spans="1:14" ht="19.5" customHeight="1" x14ac:dyDescent="0.35">
      <c r="A28" s="69" t="s">
        <v>0</v>
      </c>
      <c r="B28" s="70"/>
      <c r="C28" s="69"/>
    </row>
    <row r="29" spans="1:14" ht="19.5" customHeight="1" x14ac:dyDescent="0.25">
      <c r="A29" s="72" t="s">
        <v>57</v>
      </c>
      <c r="B29" s="73"/>
      <c r="C29" s="72"/>
    </row>
    <row r="30" spans="1:14" ht="19.5" customHeight="1" x14ac:dyDescent="0.25">
      <c r="A30" s="72"/>
      <c r="B30" s="73"/>
      <c r="C30" s="72"/>
    </row>
    <row r="31" spans="1:14" ht="19.5" customHeight="1" x14ac:dyDescent="0.25">
      <c r="A31" s="72"/>
      <c r="B31" s="73"/>
      <c r="C31" s="224" t="s">
        <v>75</v>
      </c>
      <c r="D31" s="224"/>
      <c r="E31" s="224"/>
      <c r="F31" s="224"/>
      <c r="G31" s="224"/>
      <c r="H31" s="224"/>
      <c r="I31" s="224"/>
      <c r="J31" s="224"/>
      <c r="K31" s="224"/>
      <c r="L31" s="224"/>
      <c r="M31" s="224"/>
    </row>
    <row r="32" spans="1:14" ht="19.5" customHeight="1" x14ac:dyDescent="0.25">
      <c r="A32" s="74"/>
      <c r="B32" s="75"/>
      <c r="C32" s="76"/>
      <c r="D32" s="76"/>
      <c r="E32" s="76"/>
      <c r="F32" s="76"/>
      <c r="G32" s="76"/>
      <c r="H32" s="76"/>
      <c r="I32" s="76"/>
      <c r="J32" s="76"/>
      <c r="K32" s="77" t="s">
        <v>68</v>
      </c>
      <c r="L32" s="77"/>
      <c r="M32" s="77"/>
    </row>
    <row r="33" spans="1:14" ht="19.5" customHeight="1" x14ac:dyDescent="0.25">
      <c r="A33" s="74"/>
      <c r="B33" s="75"/>
      <c r="C33" s="76"/>
      <c r="D33" s="76"/>
      <c r="E33" s="76"/>
      <c r="F33" s="76"/>
      <c r="G33" s="76"/>
      <c r="H33" s="76"/>
      <c r="I33" s="76"/>
      <c r="J33" s="76"/>
      <c r="K33" s="78" t="s">
        <v>59</v>
      </c>
      <c r="L33" s="77"/>
      <c r="M33" s="77"/>
    </row>
    <row r="34" spans="1:14" ht="19.5" customHeight="1" x14ac:dyDescent="0.25">
      <c r="A34" s="74"/>
      <c r="B34" s="75"/>
      <c r="D34" s="76"/>
      <c r="E34" s="76"/>
      <c r="F34" s="76"/>
      <c r="G34" s="225" t="s">
        <v>39</v>
      </c>
      <c r="H34" s="225"/>
      <c r="I34" s="225"/>
      <c r="J34" s="76"/>
      <c r="K34" s="79" t="s">
        <v>60</v>
      </c>
      <c r="L34" s="77"/>
      <c r="M34" s="77"/>
    </row>
    <row r="35" spans="1:14" ht="19.5" customHeight="1" x14ac:dyDescent="0.25">
      <c r="A35" s="74"/>
      <c r="B35" s="75"/>
      <c r="C35" s="76"/>
      <c r="D35" s="76"/>
      <c r="E35" s="76"/>
      <c r="F35" s="76"/>
      <c r="G35" s="80"/>
      <c r="H35" s="80"/>
      <c r="I35" s="80"/>
      <c r="J35" s="76"/>
      <c r="K35" s="158" t="s">
        <v>171</v>
      </c>
      <c r="L35" s="77"/>
      <c r="M35" s="77"/>
    </row>
    <row r="36" spans="1:14" ht="19.5" customHeight="1" x14ac:dyDescent="0.25">
      <c r="A36" s="74"/>
      <c r="B36" s="75"/>
      <c r="C36" s="76" t="s">
        <v>61</v>
      </c>
      <c r="D36" s="76"/>
      <c r="E36" s="76" t="s">
        <v>121</v>
      </c>
      <c r="F36" s="76"/>
      <c r="G36" s="80"/>
      <c r="H36" s="80"/>
      <c r="I36" s="80"/>
      <c r="J36" s="76"/>
      <c r="K36" s="158" t="s">
        <v>123</v>
      </c>
      <c r="L36" s="77"/>
      <c r="M36" s="77"/>
    </row>
    <row r="37" spans="1:14" ht="19.5" customHeight="1" x14ac:dyDescent="0.25">
      <c r="A37" s="74"/>
      <c r="B37" s="75"/>
      <c r="C37" s="82" t="s">
        <v>64</v>
      </c>
      <c r="D37" s="82"/>
      <c r="E37" s="76" t="s">
        <v>122</v>
      </c>
      <c r="F37" s="76"/>
      <c r="G37" s="82" t="s">
        <v>65</v>
      </c>
      <c r="H37" s="76"/>
      <c r="I37" s="77"/>
      <c r="J37" s="76"/>
      <c r="K37" s="158" t="s">
        <v>66</v>
      </c>
      <c r="L37" s="77"/>
      <c r="M37" s="77" t="s">
        <v>68</v>
      </c>
    </row>
    <row r="38" spans="1:14" ht="19.5" customHeight="1" x14ac:dyDescent="0.25">
      <c r="A38" s="74"/>
      <c r="B38" s="75"/>
      <c r="C38" s="76" t="s">
        <v>69</v>
      </c>
      <c r="D38" s="76"/>
      <c r="E38" s="82" t="s">
        <v>94</v>
      </c>
      <c r="F38" s="76"/>
      <c r="G38" s="76" t="s">
        <v>70</v>
      </c>
      <c r="H38" s="76"/>
      <c r="I38" s="77" t="s">
        <v>71</v>
      </c>
      <c r="J38" s="76"/>
      <c r="K38" s="158" t="s">
        <v>72</v>
      </c>
      <c r="L38" s="77"/>
      <c r="M38" s="77" t="s">
        <v>74</v>
      </c>
    </row>
    <row r="39" spans="1:14" ht="19.5" customHeight="1" x14ac:dyDescent="0.25">
      <c r="A39" s="103"/>
      <c r="B39" s="75"/>
      <c r="C39" s="223" t="s">
        <v>4</v>
      </c>
      <c r="D39" s="223"/>
      <c r="E39" s="223"/>
      <c r="F39" s="223"/>
      <c r="G39" s="223"/>
      <c r="H39" s="223"/>
      <c r="I39" s="223"/>
      <c r="J39" s="223"/>
      <c r="K39" s="223"/>
      <c r="L39" s="223"/>
      <c r="M39" s="223"/>
    </row>
    <row r="40" spans="1:14" ht="19.5" customHeight="1" x14ac:dyDescent="0.25">
      <c r="A40" s="83"/>
      <c r="B40" s="99"/>
      <c r="C40" s="104"/>
      <c r="D40" s="105"/>
      <c r="E40" s="104"/>
      <c r="F40" s="105"/>
      <c r="G40" s="104"/>
      <c r="H40" s="105"/>
      <c r="I40" s="104"/>
      <c r="J40" s="105"/>
      <c r="K40" s="104"/>
      <c r="L40" s="105"/>
      <c r="M40" s="104"/>
    </row>
    <row r="41" spans="1:14" ht="19.5" customHeight="1" x14ac:dyDescent="0.25">
      <c r="A41" s="83" t="s">
        <v>178</v>
      </c>
      <c r="B41" s="106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</row>
    <row r="42" spans="1:14" ht="19.5" customHeight="1" x14ac:dyDescent="0.25">
      <c r="A42" s="107" t="s">
        <v>146</v>
      </c>
      <c r="B42" s="108"/>
      <c r="C42" s="89">
        <v>210000</v>
      </c>
      <c r="D42" s="89"/>
      <c r="E42" s="89">
        <v>360812</v>
      </c>
      <c r="F42" s="89"/>
      <c r="G42" s="89">
        <v>30000</v>
      </c>
      <c r="H42" s="89"/>
      <c r="I42" s="89">
        <v>1446073</v>
      </c>
      <c r="J42" s="89"/>
      <c r="K42" s="109">
        <v>-158671</v>
      </c>
      <c r="L42" s="105"/>
      <c r="M42" s="105">
        <v>1888214</v>
      </c>
    </row>
    <row r="43" spans="1:14" ht="19.5" customHeight="1" x14ac:dyDescent="0.25">
      <c r="A43" s="23"/>
      <c r="B43" s="23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23"/>
    </row>
    <row r="44" spans="1:14" ht="19.5" customHeight="1" x14ac:dyDescent="0.25">
      <c r="A44" s="83" t="s">
        <v>109</v>
      </c>
      <c r="B44" s="99"/>
      <c r="C44" s="23"/>
      <c r="D44" s="161"/>
      <c r="E44" s="161"/>
      <c r="F44" s="161"/>
      <c r="G44" s="161"/>
      <c r="H44" s="161"/>
      <c r="I44" s="161"/>
      <c r="J44" s="161"/>
      <c r="K44" s="161"/>
      <c r="L44" s="89"/>
      <c r="M44" s="89"/>
      <c r="N44" s="89"/>
    </row>
    <row r="45" spans="1:14" ht="19.5" customHeight="1" x14ac:dyDescent="0.25">
      <c r="A45" s="74" t="s">
        <v>139</v>
      </c>
      <c r="B45" s="99"/>
      <c r="C45" s="162">
        <v>0</v>
      </c>
      <c r="D45" s="162"/>
      <c r="E45" s="162">
        <v>0</v>
      </c>
      <c r="F45" s="162"/>
      <c r="G45" s="162">
        <v>0</v>
      </c>
      <c r="H45" s="162"/>
      <c r="I45" s="163">
        <f>'PL 6-7 (9M)'!G31</f>
        <v>-247866</v>
      </c>
      <c r="J45" s="162"/>
      <c r="K45" s="162">
        <v>0</v>
      </c>
      <c r="L45" s="110"/>
      <c r="M45" s="111">
        <f>SUM(D45:K45)</f>
        <v>-247866</v>
      </c>
    </row>
    <row r="46" spans="1:14" ht="19.5" customHeight="1" x14ac:dyDescent="0.25">
      <c r="A46" s="74" t="s">
        <v>110</v>
      </c>
      <c r="C46" s="164">
        <v>0</v>
      </c>
      <c r="D46" s="165"/>
      <c r="E46" s="164">
        <v>0</v>
      </c>
      <c r="F46" s="165"/>
      <c r="G46" s="164">
        <v>0</v>
      </c>
      <c r="H46" s="165"/>
      <c r="I46" s="166">
        <v>-660</v>
      </c>
      <c r="J46" s="163"/>
      <c r="K46" s="166">
        <v>-6399</v>
      </c>
      <c r="L46" s="111"/>
      <c r="M46" s="114">
        <f>SUM(D46:K46)</f>
        <v>-7059</v>
      </c>
    </row>
    <row r="47" spans="1:14" s="96" customFormat="1" ht="19.5" customHeight="1" x14ac:dyDescent="0.2">
      <c r="A47" s="96" t="s">
        <v>111</v>
      </c>
      <c r="C47" s="97">
        <f>C46+C45</f>
        <v>0</v>
      </c>
      <c r="D47" s="98">
        <f t="shared" ref="D47:M47" si="2">D46+D45</f>
        <v>0</v>
      </c>
      <c r="E47" s="97">
        <f t="shared" si="2"/>
        <v>0</v>
      </c>
      <c r="F47" s="98">
        <f t="shared" si="2"/>
        <v>0</v>
      </c>
      <c r="G47" s="97">
        <f t="shared" si="2"/>
        <v>0</v>
      </c>
      <c r="H47" s="98">
        <f t="shared" si="2"/>
        <v>0</v>
      </c>
      <c r="I47" s="97">
        <f>I46+I45</f>
        <v>-248526</v>
      </c>
      <c r="J47" s="98">
        <f t="shared" si="2"/>
        <v>0</v>
      </c>
      <c r="K47" s="97">
        <f t="shared" si="2"/>
        <v>-6399</v>
      </c>
      <c r="L47" s="98">
        <f t="shared" si="2"/>
        <v>0</v>
      </c>
      <c r="M47" s="97">
        <f t="shared" si="2"/>
        <v>-254925</v>
      </c>
      <c r="N47" s="98"/>
    </row>
    <row r="48" spans="1:14" s="96" customFormat="1" ht="19.5" customHeight="1" x14ac:dyDescent="0.2">
      <c r="C48" s="98"/>
      <c r="D48" s="98"/>
      <c r="E48" s="98"/>
      <c r="F48" s="98"/>
      <c r="G48" s="98"/>
      <c r="H48" s="98"/>
      <c r="I48" s="137"/>
      <c r="J48" s="137"/>
      <c r="K48" s="137"/>
      <c r="L48" s="137"/>
      <c r="M48" s="137"/>
      <c r="N48" s="98"/>
    </row>
    <row r="49" spans="1:14" ht="19.5" customHeight="1" thickBot="1" x14ac:dyDescent="0.3">
      <c r="A49" s="83" t="s">
        <v>179</v>
      </c>
      <c r="B49" s="99"/>
      <c r="C49" s="115">
        <f>C47+C42</f>
        <v>210000</v>
      </c>
      <c r="D49" s="104"/>
      <c r="E49" s="115">
        <f>E47+E42</f>
        <v>360812</v>
      </c>
      <c r="F49" s="104"/>
      <c r="G49" s="115">
        <f>G47+G42</f>
        <v>30000</v>
      </c>
      <c r="H49" s="104"/>
      <c r="I49" s="115">
        <f>I47+I42</f>
        <v>1197547</v>
      </c>
      <c r="J49" s="104"/>
      <c r="K49" s="115">
        <f>K47+K42</f>
        <v>-165070</v>
      </c>
      <c r="L49" s="104"/>
      <c r="M49" s="115">
        <f>M47+M42</f>
        <v>1633289</v>
      </c>
      <c r="N49" s="113"/>
    </row>
    <row r="50" spans="1:14" ht="19.5" customHeight="1" thickTop="1" x14ac:dyDescent="0.25"/>
  </sheetData>
  <mergeCells count="6">
    <mergeCell ref="C39:M39"/>
    <mergeCell ref="C4:M4"/>
    <mergeCell ref="G6:I6"/>
    <mergeCell ref="C11:M11"/>
    <mergeCell ref="C31:M31"/>
    <mergeCell ref="G34:I34"/>
  </mergeCells>
  <pageMargins left="0.74" right="0.74" top="0.48" bottom="0.5" header="0.5" footer="0.35"/>
  <pageSetup paperSize="9" scale="86" firstPageNumber="10" fitToHeight="0" pageOrder="overThenDown" orientation="landscape" useFirstPageNumber="1" r:id="rId1"/>
  <headerFooter alignWithMargins="0"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J89"/>
  <sheetViews>
    <sheetView tabSelected="1" view="pageBreakPreview" topLeftCell="A76" zoomScale="87" zoomScaleNormal="100" zoomScaleSheetLayoutView="87" workbookViewId="0">
      <selection activeCell="A90" sqref="A90:XFD1048576"/>
    </sheetView>
  </sheetViews>
  <sheetFormatPr defaultColWidth="9.140625" defaultRowHeight="17.25" customHeight="1" x14ac:dyDescent="0.25"/>
  <cols>
    <col min="1" max="1" width="58.28515625" style="29" customWidth="1"/>
    <col min="2" max="2" width="5.7109375" style="36" customWidth="1"/>
    <col min="3" max="3" width="10.28515625" style="29" customWidth="1"/>
    <col min="4" max="4" width="1.140625" style="29" customWidth="1"/>
    <col min="5" max="5" width="10.28515625" style="29" customWidth="1"/>
    <col min="6" max="6" width="1.28515625" style="29" customWidth="1"/>
    <col min="7" max="7" width="10.28515625" style="29" customWidth="1"/>
    <col min="8" max="8" width="1.28515625" style="29" customWidth="1"/>
    <col min="9" max="9" width="10.85546875" style="29" customWidth="1"/>
    <col min="10" max="16384" width="9.140625" style="29"/>
  </cols>
  <sheetData>
    <row r="1" spans="1:9" ht="19.5" customHeight="1" x14ac:dyDescent="0.35">
      <c r="A1" s="26" t="s">
        <v>0</v>
      </c>
      <c r="B1" s="27"/>
      <c r="C1" s="26"/>
      <c r="D1" s="26"/>
      <c r="E1" s="26"/>
      <c r="F1" s="26"/>
      <c r="G1" s="28"/>
      <c r="H1" s="28"/>
      <c r="I1" s="28"/>
    </row>
    <row r="2" spans="1:9" ht="19.5" customHeight="1" x14ac:dyDescent="0.25">
      <c r="A2" s="30" t="s">
        <v>76</v>
      </c>
      <c r="B2" s="31"/>
      <c r="C2" s="30"/>
      <c r="D2" s="30"/>
      <c r="E2" s="30"/>
      <c r="F2" s="30"/>
      <c r="G2" s="28"/>
      <c r="H2" s="28"/>
      <c r="I2" s="28"/>
    </row>
    <row r="3" spans="1:9" ht="13.5" customHeight="1" x14ac:dyDescent="0.25">
      <c r="A3" s="30"/>
      <c r="B3" s="31"/>
      <c r="C3" s="30"/>
      <c r="D3" s="30"/>
      <c r="E3" s="30"/>
      <c r="F3" s="30"/>
      <c r="G3" s="28"/>
      <c r="H3" s="28"/>
      <c r="I3" s="28"/>
    </row>
    <row r="4" spans="1:9" ht="19.5" customHeight="1" x14ac:dyDescent="0.25">
      <c r="A4" s="28"/>
      <c r="B4" s="33"/>
      <c r="C4" s="215" t="s">
        <v>188</v>
      </c>
      <c r="D4" s="215"/>
      <c r="E4" s="215"/>
      <c r="F4" s="34"/>
      <c r="G4" s="215" t="s">
        <v>189</v>
      </c>
      <c r="H4" s="215"/>
      <c r="I4" s="215"/>
    </row>
    <row r="5" spans="1:9" ht="19.5" customHeight="1" x14ac:dyDescent="0.25">
      <c r="A5" s="28"/>
      <c r="B5" s="33"/>
      <c r="C5" s="215" t="s">
        <v>187</v>
      </c>
      <c r="D5" s="215"/>
      <c r="E5" s="215"/>
      <c r="F5" s="34"/>
      <c r="G5" s="215" t="str">
        <f>C5</f>
        <v xml:space="preserve"> financial statements</v>
      </c>
      <c r="H5" s="215"/>
      <c r="I5" s="215"/>
    </row>
    <row r="6" spans="1:9" ht="19.5" customHeight="1" x14ac:dyDescent="0.25">
      <c r="A6" s="28"/>
      <c r="B6" s="33"/>
      <c r="C6" s="29" t="s">
        <v>180</v>
      </c>
      <c r="F6" s="34"/>
      <c r="G6" s="29" t="str">
        <f>C6</f>
        <v xml:space="preserve">Nine-month period ended  </v>
      </c>
      <c r="H6" s="208"/>
      <c r="I6" s="208"/>
    </row>
    <row r="7" spans="1:9" ht="19.5" customHeight="1" x14ac:dyDescent="0.25">
      <c r="A7" s="28"/>
      <c r="B7" s="33"/>
      <c r="C7" s="226" t="s">
        <v>174</v>
      </c>
      <c r="D7" s="227"/>
      <c r="E7" s="227"/>
      <c r="F7" s="34"/>
      <c r="G7" s="226" t="str">
        <f>C7</f>
        <v>30 June</v>
      </c>
      <c r="H7" s="227"/>
      <c r="I7" s="227"/>
    </row>
    <row r="8" spans="1:9" ht="19.5" customHeight="1" x14ac:dyDescent="0.25">
      <c r="B8" s="36" t="s">
        <v>3</v>
      </c>
      <c r="C8" s="7">
        <v>2020</v>
      </c>
      <c r="D8" s="7"/>
      <c r="E8" s="7">
        <v>2019</v>
      </c>
      <c r="F8" s="179"/>
      <c r="G8" s="7">
        <v>2020</v>
      </c>
      <c r="H8" s="7"/>
      <c r="I8" s="7">
        <v>2019</v>
      </c>
    </row>
    <row r="9" spans="1:9" ht="19.5" customHeight="1" x14ac:dyDescent="0.25">
      <c r="A9" s="32"/>
      <c r="C9" s="220" t="s">
        <v>4</v>
      </c>
      <c r="D9" s="220"/>
      <c r="E9" s="220"/>
      <c r="F9" s="220"/>
      <c r="G9" s="220"/>
      <c r="H9" s="220"/>
      <c r="I9" s="220"/>
    </row>
    <row r="10" spans="1:9" ht="19.5" customHeight="1" x14ac:dyDescent="0.25">
      <c r="A10" s="37" t="s">
        <v>77</v>
      </c>
    </row>
    <row r="11" spans="1:9" ht="19.5" customHeight="1" x14ac:dyDescent="0.25">
      <c r="A11" s="29" t="s">
        <v>165</v>
      </c>
      <c r="C11" s="45">
        <f>'PL 6-7 (9M)'!C31</f>
        <v>-225946</v>
      </c>
      <c r="D11" s="45"/>
      <c r="E11" s="45">
        <f>'PL 6-7 (9M)'!E31</f>
        <v>-233313</v>
      </c>
      <c r="F11" s="45"/>
      <c r="G11" s="45">
        <f>'PL 6-7 (9M)'!G31</f>
        <v>-247866</v>
      </c>
      <c r="H11" s="40"/>
      <c r="I11" s="45">
        <f>'PL 6-7 (9M)'!I31</f>
        <v>-134388</v>
      </c>
    </row>
    <row r="12" spans="1:9" ht="19.149999999999999" customHeight="1" x14ac:dyDescent="0.25">
      <c r="A12" s="155" t="s">
        <v>158</v>
      </c>
      <c r="C12" s="45"/>
      <c r="D12" s="45"/>
      <c r="E12" s="45"/>
      <c r="F12" s="45"/>
      <c r="G12" s="45"/>
      <c r="H12" s="40"/>
      <c r="I12" s="45"/>
    </row>
    <row r="13" spans="1:9" ht="19.5" customHeight="1" x14ac:dyDescent="0.25">
      <c r="A13" s="29" t="s">
        <v>185</v>
      </c>
      <c r="B13" s="36">
        <v>11</v>
      </c>
      <c r="C13" s="45">
        <v>21861</v>
      </c>
      <c r="D13" s="45"/>
      <c r="E13" s="45">
        <v>23041</v>
      </c>
      <c r="F13" s="45"/>
      <c r="G13" s="116">
        <v>23478</v>
      </c>
      <c r="H13" s="40"/>
      <c r="I13" s="116">
        <v>11052</v>
      </c>
    </row>
    <row r="14" spans="1:9" ht="19.5" customHeight="1" x14ac:dyDescent="0.25">
      <c r="A14" s="29" t="s">
        <v>52</v>
      </c>
      <c r="C14" s="45">
        <v>663</v>
      </c>
      <c r="D14" s="45"/>
      <c r="E14" s="45">
        <v>1172</v>
      </c>
      <c r="F14" s="45"/>
      <c r="G14" s="45">
        <v>662</v>
      </c>
      <c r="H14" s="40"/>
      <c r="I14" s="45">
        <v>1172</v>
      </c>
    </row>
    <row r="15" spans="1:9" ht="19.5" customHeight="1" x14ac:dyDescent="0.25">
      <c r="A15" s="90" t="s">
        <v>78</v>
      </c>
      <c r="C15" s="45">
        <v>37808</v>
      </c>
      <c r="D15" s="45"/>
      <c r="E15" s="45">
        <v>44725</v>
      </c>
      <c r="F15" s="45"/>
      <c r="G15" s="45">
        <v>35764</v>
      </c>
      <c r="H15" s="40"/>
      <c r="I15" s="45">
        <v>41444</v>
      </c>
    </row>
    <row r="16" spans="1:9" ht="19.5" customHeight="1" x14ac:dyDescent="0.25">
      <c r="A16" s="90" t="s">
        <v>172</v>
      </c>
      <c r="B16" s="191">
        <v>8</v>
      </c>
      <c r="C16" s="45">
        <v>0</v>
      </c>
      <c r="D16" s="45"/>
      <c r="E16" s="45">
        <v>0</v>
      </c>
      <c r="F16" s="45"/>
      <c r="G16" s="45">
        <v>110000</v>
      </c>
      <c r="H16" s="40"/>
      <c r="I16" s="45">
        <v>0</v>
      </c>
    </row>
    <row r="17" spans="1:9" ht="19.5" customHeight="1" x14ac:dyDescent="0.25">
      <c r="A17" s="29" t="s">
        <v>183</v>
      </c>
      <c r="C17" s="45">
        <v>3412</v>
      </c>
      <c r="D17" s="45"/>
      <c r="E17" s="45">
        <v>3515</v>
      </c>
      <c r="F17" s="45"/>
      <c r="G17" s="45">
        <v>3412</v>
      </c>
      <c r="H17" s="40"/>
      <c r="I17" s="45">
        <v>3515</v>
      </c>
    </row>
    <row r="18" spans="1:9" ht="19.5" customHeight="1" x14ac:dyDescent="0.25">
      <c r="A18" s="29" t="s">
        <v>166</v>
      </c>
      <c r="B18" s="36">
        <v>6</v>
      </c>
      <c r="C18" s="116">
        <v>-79857</v>
      </c>
      <c r="D18" s="45"/>
      <c r="E18" s="116">
        <v>-13109</v>
      </c>
      <c r="F18" s="45"/>
      <c r="G18" s="116">
        <v>-75817</v>
      </c>
      <c r="H18" s="40"/>
      <c r="I18" s="116">
        <v>-13086</v>
      </c>
    </row>
    <row r="19" spans="1:9" ht="19.5" customHeight="1" x14ac:dyDescent="0.25">
      <c r="A19" s="44" t="s">
        <v>169</v>
      </c>
      <c r="B19" s="199"/>
      <c r="C19" s="116"/>
      <c r="D19" s="45"/>
      <c r="E19" s="116"/>
      <c r="F19" s="45"/>
      <c r="G19" s="116"/>
      <c r="H19" s="40"/>
      <c r="I19" s="116"/>
    </row>
    <row r="20" spans="1:9" ht="19.5" customHeight="1" x14ac:dyDescent="0.25">
      <c r="A20" s="29" t="s">
        <v>170</v>
      </c>
      <c r="B20" s="36" t="s">
        <v>56</v>
      </c>
      <c r="C20" s="45">
        <v>-56952</v>
      </c>
      <c r="D20" s="45"/>
      <c r="E20" s="45">
        <v>-64899</v>
      </c>
      <c r="F20" s="45"/>
      <c r="G20" s="116">
        <v>0</v>
      </c>
      <c r="H20" s="40"/>
      <c r="I20" s="116">
        <v>0</v>
      </c>
    </row>
    <row r="21" spans="1:9" ht="19.5" customHeight="1" x14ac:dyDescent="0.25">
      <c r="A21" s="29" t="s">
        <v>191</v>
      </c>
      <c r="C21" s="45">
        <v>-34085</v>
      </c>
      <c r="D21" s="45"/>
      <c r="E21" s="45">
        <v>53823</v>
      </c>
      <c r="F21" s="45"/>
      <c r="G21" s="45">
        <v>-44427</v>
      </c>
      <c r="H21" s="40"/>
      <c r="I21" s="45">
        <v>35035</v>
      </c>
    </row>
    <row r="22" spans="1:9" ht="19.5" customHeight="1" x14ac:dyDescent="0.25">
      <c r="A22" s="29" t="s">
        <v>87</v>
      </c>
      <c r="B22" s="36">
        <v>6</v>
      </c>
      <c r="C22" s="45">
        <v>139213</v>
      </c>
      <c r="D22" s="45"/>
      <c r="E22" s="45">
        <v>104709</v>
      </c>
      <c r="F22" s="45"/>
      <c r="G22" s="45">
        <v>130820</v>
      </c>
      <c r="H22" s="40"/>
      <c r="I22" s="45">
        <v>103582</v>
      </c>
    </row>
    <row r="23" spans="1:9" ht="19.5" customHeight="1" x14ac:dyDescent="0.25">
      <c r="A23" s="29" t="s">
        <v>182</v>
      </c>
      <c r="C23" s="116">
        <v>-91</v>
      </c>
      <c r="D23" s="45"/>
      <c r="E23" s="116">
        <v>457</v>
      </c>
      <c r="G23" s="116">
        <v>-90</v>
      </c>
      <c r="I23" s="116">
        <v>379</v>
      </c>
    </row>
    <row r="24" spans="1:9" ht="19.5" customHeight="1" x14ac:dyDescent="0.25">
      <c r="A24" s="29" t="s">
        <v>173</v>
      </c>
      <c r="C24" s="45">
        <v>201</v>
      </c>
      <c r="D24" s="45"/>
      <c r="E24" s="45">
        <v>-81</v>
      </c>
      <c r="F24" s="45"/>
      <c r="G24" s="45">
        <v>204</v>
      </c>
      <c r="H24" s="40"/>
      <c r="I24" s="45">
        <v>-90</v>
      </c>
    </row>
    <row r="25" spans="1:9" ht="19.5" customHeight="1" x14ac:dyDescent="0.25">
      <c r="A25" s="29" t="s">
        <v>95</v>
      </c>
      <c r="C25" s="45">
        <v>3585</v>
      </c>
      <c r="D25" s="45"/>
      <c r="E25" s="45">
        <v>20767</v>
      </c>
      <c r="F25" s="45"/>
      <c r="G25" s="45">
        <v>2942</v>
      </c>
      <c r="H25" s="40"/>
      <c r="I25" s="45">
        <v>20185</v>
      </c>
    </row>
    <row r="26" spans="1:9" ht="19.5" customHeight="1" x14ac:dyDescent="0.25">
      <c r="A26" s="29" t="s">
        <v>124</v>
      </c>
      <c r="C26" s="116">
        <v>-6189</v>
      </c>
      <c r="D26" s="116"/>
      <c r="E26" s="116">
        <v>-7953</v>
      </c>
      <c r="F26" s="45"/>
      <c r="G26" s="116">
        <v>-33789</v>
      </c>
      <c r="H26" s="40"/>
      <c r="I26" s="116">
        <v>-94753</v>
      </c>
    </row>
    <row r="27" spans="1:9" ht="19.5" customHeight="1" x14ac:dyDescent="0.25">
      <c r="A27" s="29" t="s">
        <v>79</v>
      </c>
      <c r="C27" s="45">
        <v>-1420</v>
      </c>
      <c r="D27" s="45"/>
      <c r="E27" s="45">
        <v>-7398</v>
      </c>
      <c r="F27" s="45"/>
      <c r="G27" s="45">
        <v>-4047</v>
      </c>
      <c r="H27" s="40"/>
      <c r="I27" s="45">
        <v>-7903</v>
      </c>
    </row>
    <row r="28" spans="1:9" ht="19.5" customHeight="1" x14ac:dyDescent="0.25">
      <c r="C28" s="126">
        <f>SUM(C11:C27)</f>
        <v>-197797</v>
      </c>
      <c r="D28" s="45"/>
      <c r="E28" s="126">
        <f>SUM(E11:E27)</f>
        <v>-74544</v>
      </c>
      <c r="F28" s="45"/>
      <c r="G28" s="126">
        <f>SUM(G11:G27)</f>
        <v>-98754</v>
      </c>
      <c r="H28" s="40"/>
      <c r="I28" s="126">
        <f>SUM(I11:I27)</f>
        <v>-33856</v>
      </c>
    </row>
    <row r="29" spans="1:9" ht="19.5" customHeight="1" x14ac:dyDescent="0.25">
      <c r="A29" s="118" t="s">
        <v>80</v>
      </c>
      <c r="C29" s="61"/>
      <c r="D29" s="44"/>
      <c r="E29" s="61"/>
      <c r="F29" s="59"/>
      <c r="G29" s="61"/>
      <c r="H29" s="117"/>
      <c r="I29" s="61"/>
    </row>
    <row r="30" spans="1:9" ht="19.5" customHeight="1" x14ac:dyDescent="0.25">
      <c r="A30" s="29" t="s">
        <v>7</v>
      </c>
      <c r="C30" s="59">
        <v>-77992</v>
      </c>
      <c r="D30" s="44"/>
      <c r="E30" s="59">
        <v>-42797</v>
      </c>
      <c r="F30" s="45"/>
      <c r="G30" s="45">
        <v>-76793</v>
      </c>
      <c r="H30" s="40"/>
      <c r="I30" s="45">
        <v>-42289</v>
      </c>
    </row>
    <row r="31" spans="1:9" ht="19.5" customHeight="1" x14ac:dyDescent="0.25">
      <c r="A31" s="29" t="s">
        <v>88</v>
      </c>
      <c r="C31" s="59">
        <v>-2394</v>
      </c>
      <c r="D31" s="44"/>
      <c r="E31" s="59">
        <v>-2958</v>
      </c>
      <c r="F31" s="45"/>
      <c r="G31" s="45">
        <v>-13249</v>
      </c>
      <c r="H31" s="40"/>
      <c r="I31" s="45">
        <v>-8231</v>
      </c>
    </row>
    <row r="32" spans="1:9" ht="19.5" customHeight="1" x14ac:dyDescent="0.25">
      <c r="A32" s="29" t="s">
        <v>9</v>
      </c>
      <c r="C32" s="59">
        <v>-57310</v>
      </c>
      <c r="D32" s="44"/>
      <c r="E32" s="59">
        <v>-247946</v>
      </c>
      <c r="F32" s="45"/>
      <c r="G32" s="45">
        <v>-5112</v>
      </c>
      <c r="H32" s="40"/>
      <c r="I32" s="45">
        <v>-161456</v>
      </c>
    </row>
    <row r="33" spans="1:9" ht="19.5" customHeight="1" x14ac:dyDescent="0.25">
      <c r="A33" s="29" t="s">
        <v>11</v>
      </c>
      <c r="C33" s="45">
        <v>3280</v>
      </c>
      <c r="D33" s="44"/>
      <c r="E33" s="45">
        <v>17059</v>
      </c>
      <c r="F33" s="45"/>
      <c r="G33" s="45">
        <v>3082</v>
      </c>
      <c r="H33" s="40"/>
      <c r="I33" s="45">
        <v>17531</v>
      </c>
    </row>
    <row r="34" spans="1:9" ht="19.5" customHeight="1" x14ac:dyDescent="0.25">
      <c r="A34" s="119" t="s">
        <v>21</v>
      </c>
      <c r="C34" s="45">
        <v>2528</v>
      </c>
      <c r="D34" s="44"/>
      <c r="E34" s="45">
        <v>606</v>
      </c>
      <c r="F34" s="45"/>
      <c r="G34" s="45">
        <v>2507</v>
      </c>
      <c r="H34" s="40"/>
      <c r="I34" s="45">
        <v>587</v>
      </c>
    </row>
    <row r="35" spans="1:9" ht="19.5" customHeight="1" x14ac:dyDescent="0.25">
      <c r="A35" s="29" t="s">
        <v>26</v>
      </c>
      <c r="C35" s="40">
        <v>25432</v>
      </c>
      <c r="E35" s="40">
        <v>60101</v>
      </c>
      <c r="F35" s="40"/>
      <c r="G35" s="40">
        <v>11981</v>
      </c>
      <c r="H35" s="40"/>
      <c r="I35" s="40">
        <v>33315</v>
      </c>
    </row>
    <row r="36" spans="1:9" ht="19.5" customHeight="1" x14ac:dyDescent="0.25">
      <c r="A36" s="29" t="s">
        <v>89</v>
      </c>
      <c r="C36" s="40">
        <v>16076</v>
      </c>
      <c r="E36" s="40">
        <v>6285</v>
      </c>
      <c r="F36" s="40"/>
      <c r="G36" s="40">
        <v>7020</v>
      </c>
      <c r="H36" s="40"/>
      <c r="I36" s="40">
        <v>-628</v>
      </c>
    </row>
    <row r="37" spans="1:9" ht="19.5" customHeight="1" x14ac:dyDescent="0.25">
      <c r="A37" s="29" t="s">
        <v>28</v>
      </c>
      <c r="C37" s="40">
        <v>3569</v>
      </c>
      <c r="E37" s="40">
        <v>-917</v>
      </c>
      <c r="F37" s="40"/>
      <c r="G37" s="40">
        <v>3568</v>
      </c>
      <c r="H37" s="40"/>
      <c r="I37" s="40">
        <v>-925</v>
      </c>
    </row>
    <row r="38" spans="1:9" ht="19.5" customHeight="1" x14ac:dyDescent="0.25">
      <c r="A38" s="29" t="s">
        <v>29</v>
      </c>
      <c r="C38" s="41">
        <v>476</v>
      </c>
      <c r="D38" s="32"/>
      <c r="E38" s="41">
        <v>-11722</v>
      </c>
      <c r="F38" s="41"/>
      <c r="G38" s="41">
        <v>465</v>
      </c>
      <c r="H38" s="41"/>
      <c r="I38" s="41">
        <v>-41</v>
      </c>
    </row>
    <row r="39" spans="1:9" ht="19.5" customHeight="1" x14ac:dyDescent="0.25">
      <c r="A39" s="29" t="s">
        <v>32</v>
      </c>
      <c r="B39" s="191"/>
      <c r="C39" s="41">
        <v>-96</v>
      </c>
      <c r="D39" s="32"/>
      <c r="E39" s="41">
        <v>1419</v>
      </c>
      <c r="F39" s="41"/>
      <c r="G39" s="41">
        <v>-97</v>
      </c>
      <c r="H39" s="41"/>
      <c r="I39" s="41">
        <v>1309</v>
      </c>
    </row>
    <row r="40" spans="1:9" ht="19.5" customHeight="1" x14ac:dyDescent="0.25">
      <c r="A40" s="29" t="s">
        <v>81</v>
      </c>
      <c r="C40" s="41">
        <v>-10540</v>
      </c>
      <c r="D40" s="32"/>
      <c r="E40" s="41">
        <v>-10507</v>
      </c>
      <c r="F40" s="41"/>
      <c r="G40" s="140">
        <v>-10185</v>
      </c>
      <c r="H40" s="41"/>
      <c r="I40" s="140">
        <v>-10507</v>
      </c>
    </row>
    <row r="41" spans="1:9" ht="19.5" customHeight="1" x14ac:dyDescent="0.25">
      <c r="A41" s="156" t="s">
        <v>142</v>
      </c>
      <c r="C41" s="149">
        <f>SUM(C28:C40)</f>
        <v>-294768</v>
      </c>
      <c r="D41" s="143"/>
      <c r="E41" s="149">
        <f>SUM(E28:E40)</f>
        <v>-305921</v>
      </c>
      <c r="F41" s="41"/>
      <c r="G41" s="41">
        <f>SUM(G28:G40)</f>
        <v>-175567</v>
      </c>
      <c r="H41" s="41"/>
      <c r="I41" s="149">
        <f>SUM(I28:I40)</f>
        <v>-205191</v>
      </c>
    </row>
    <row r="42" spans="1:9" ht="19.5" customHeight="1" x14ac:dyDescent="0.25">
      <c r="A42" s="49" t="s">
        <v>153</v>
      </c>
      <c r="C42" s="150">
        <v>-536</v>
      </c>
      <c r="D42" s="143"/>
      <c r="E42" s="150">
        <v>-223</v>
      </c>
      <c r="F42" s="41"/>
      <c r="G42" s="140">
        <v>-532</v>
      </c>
      <c r="H42" s="41"/>
      <c r="I42" s="140">
        <v>-223</v>
      </c>
    </row>
    <row r="43" spans="1:9" ht="19.5" customHeight="1" x14ac:dyDescent="0.25">
      <c r="A43" s="120" t="s">
        <v>140</v>
      </c>
      <c r="C43" s="151">
        <f>SUM(C41:C42)</f>
        <v>-295304</v>
      </c>
      <c r="D43" s="152"/>
      <c r="E43" s="151">
        <f>SUM(E41:E42)</f>
        <v>-306144</v>
      </c>
      <c r="F43" s="48"/>
      <c r="G43" s="151">
        <f>SUM(G41:G42)</f>
        <v>-176099</v>
      </c>
      <c r="H43" s="48"/>
      <c r="I43" s="151">
        <f>SUM(I41:I42)</f>
        <v>-205414</v>
      </c>
    </row>
    <row r="44" spans="1:9" ht="19.5" customHeight="1" x14ac:dyDescent="0.35">
      <c r="A44" s="26" t="s">
        <v>0</v>
      </c>
      <c r="B44" s="27"/>
      <c r="C44" s="26"/>
      <c r="D44" s="26"/>
      <c r="E44" s="26"/>
      <c r="F44" s="26"/>
      <c r="G44" s="28"/>
      <c r="H44" s="28"/>
      <c r="I44" s="28"/>
    </row>
    <row r="45" spans="1:9" ht="19.5" customHeight="1" x14ac:dyDescent="0.25">
      <c r="A45" s="30" t="s">
        <v>76</v>
      </c>
      <c r="B45" s="31"/>
      <c r="C45" s="30"/>
      <c r="D45" s="30"/>
      <c r="E45" s="30"/>
      <c r="F45" s="30"/>
      <c r="G45" s="28"/>
      <c r="H45" s="28"/>
      <c r="I45" s="28"/>
    </row>
    <row r="46" spans="1:9" ht="6.95" customHeight="1" x14ac:dyDescent="0.25">
      <c r="A46" s="30"/>
      <c r="B46" s="31"/>
      <c r="C46" s="228"/>
      <c r="D46" s="228"/>
      <c r="E46" s="228"/>
      <c r="F46" s="30"/>
      <c r="G46" s="229"/>
      <c r="H46" s="229"/>
      <c r="I46" s="229"/>
    </row>
    <row r="47" spans="1:9" ht="19.5" customHeight="1" x14ac:dyDescent="0.25">
      <c r="A47" s="28"/>
      <c r="B47" s="33"/>
      <c r="C47" s="215" t="s">
        <v>188</v>
      </c>
      <c r="D47" s="215"/>
      <c r="E47" s="215"/>
      <c r="F47" s="34"/>
      <c r="G47" s="215" t="s">
        <v>189</v>
      </c>
      <c r="H47" s="215"/>
      <c r="I47" s="215"/>
    </row>
    <row r="48" spans="1:9" ht="19.5" customHeight="1" x14ac:dyDescent="0.25">
      <c r="A48" s="28"/>
      <c r="B48" s="33"/>
      <c r="C48" s="215" t="s">
        <v>47</v>
      </c>
      <c r="D48" s="215"/>
      <c r="E48" s="215"/>
      <c r="F48" s="34"/>
      <c r="G48" s="215" t="s">
        <v>187</v>
      </c>
      <c r="H48" s="215"/>
      <c r="I48" s="215"/>
    </row>
    <row r="49" spans="1:9" ht="15" x14ac:dyDescent="0.25">
      <c r="A49" s="28"/>
      <c r="B49" s="33"/>
      <c r="C49" s="29" t="str">
        <f>C6</f>
        <v xml:space="preserve">Nine-month period ended  </v>
      </c>
      <c r="D49" s="208"/>
      <c r="E49" s="208"/>
      <c r="F49" s="34"/>
      <c r="G49" s="29" t="str">
        <f>G6</f>
        <v xml:space="preserve">Nine-month period ended  </v>
      </c>
      <c r="H49" s="208"/>
      <c r="I49" s="208"/>
    </row>
    <row r="50" spans="1:9" ht="19.5" customHeight="1" x14ac:dyDescent="0.25">
      <c r="A50" s="28"/>
      <c r="C50" s="226" t="str">
        <f>C7</f>
        <v>30 June</v>
      </c>
      <c r="D50" s="226"/>
      <c r="E50" s="226"/>
      <c r="F50" s="34"/>
      <c r="G50" s="226" t="str">
        <f>G7</f>
        <v>30 June</v>
      </c>
      <c r="H50" s="226"/>
      <c r="I50" s="226"/>
    </row>
    <row r="51" spans="1:9" ht="19.5" customHeight="1" x14ac:dyDescent="0.25">
      <c r="B51" s="36" t="s">
        <v>3</v>
      </c>
      <c r="C51" s="7">
        <v>2020</v>
      </c>
      <c r="D51" s="7"/>
      <c r="E51" s="7">
        <v>2019</v>
      </c>
      <c r="F51" s="179"/>
      <c r="G51" s="7">
        <v>2020</v>
      </c>
      <c r="H51" s="7"/>
      <c r="I51" s="7">
        <v>2019</v>
      </c>
    </row>
    <row r="52" spans="1:9" ht="18" customHeight="1" x14ac:dyDescent="0.25">
      <c r="C52" s="220" t="s">
        <v>4</v>
      </c>
      <c r="D52" s="220"/>
      <c r="E52" s="220"/>
      <c r="F52" s="220"/>
      <c r="G52" s="220"/>
      <c r="H52" s="220"/>
      <c r="I52" s="220"/>
    </row>
    <row r="53" spans="1:9" ht="18.75" customHeight="1" x14ac:dyDescent="0.25">
      <c r="A53" s="37" t="s">
        <v>82</v>
      </c>
      <c r="C53" s="125"/>
      <c r="D53" s="125"/>
      <c r="E53" s="125"/>
      <c r="F53" s="125"/>
      <c r="G53" s="125"/>
      <c r="H53" s="125"/>
      <c r="I53" s="125"/>
    </row>
    <row r="54" spans="1:9" ht="19.5" customHeight="1" x14ac:dyDescent="0.25">
      <c r="A54" s="121" t="s">
        <v>201</v>
      </c>
      <c r="B54" s="207"/>
      <c r="C54" s="12"/>
      <c r="D54" s="12"/>
      <c r="E54" s="12"/>
      <c r="F54" s="12"/>
      <c r="G54" s="12"/>
      <c r="H54" s="12"/>
      <c r="I54" s="12"/>
    </row>
    <row r="55" spans="1:9" ht="19.5" customHeight="1" x14ac:dyDescent="0.25">
      <c r="A55" s="121" t="s">
        <v>198</v>
      </c>
      <c r="B55" s="205"/>
      <c r="C55" s="12">
        <v>3942</v>
      </c>
      <c r="D55" s="12"/>
      <c r="E55" s="12">
        <v>0</v>
      </c>
      <c r="F55" s="12"/>
      <c r="G55" s="12">
        <v>3942</v>
      </c>
      <c r="H55" s="12"/>
      <c r="I55" s="12">
        <v>0</v>
      </c>
    </row>
    <row r="56" spans="1:9" ht="19.5" customHeight="1" x14ac:dyDescent="0.25">
      <c r="A56" s="203" t="s">
        <v>192</v>
      </c>
      <c r="B56" s="55"/>
      <c r="C56" s="12">
        <v>0</v>
      </c>
      <c r="D56" s="12"/>
      <c r="E56" s="12">
        <v>175000</v>
      </c>
      <c r="F56" s="12"/>
      <c r="G56" s="12">
        <v>0</v>
      </c>
      <c r="H56" s="12"/>
      <c r="I56" s="12">
        <v>175000</v>
      </c>
    </row>
    <row r="57" spans="1:9" ht="19.5" customHeight="1" x14ac:dyDescent="0.25">
      <c r="A57" s="121" t="s">
        <v>193</v>
      </c>
      <c r="B57" s="201"/>
      <c r="C57" s="12">
        <v>0</v>
      </c>
      <c r="D57" s="12"/>
      <c r="E57" s="12">
        <v>80000</v>
      </c>
      <c r="F57" s="12"/>
      <c r="G57" s="12">
        <v>0</v>
      </c>
      <c r="H57" s="12"/>
      <c r="I57" s="12">
        <v>80000</v>
      </c>
    </row>
    <row r="58" spans="1:9" ht="19.5" customHeight="1" x14ac:dyDescent="0.25">
      <c r="A58" s="29" t="s">
        <v>126</v>
      </c>
      <c r="C58" s="12">
        <v>250</v>
      </c>
      <c r="D58" s="41"/>
      <c r="E58" s="12">
        <v>143</v>
      </c>
      <c r="F58" s="41"/>
      <c r="G58" s="12">
        <v>249</v>
      </c>
      <c r="H58" s="41"/>
      <c r="I58" s="12">
        <v>140</v>
      </c>
    </row>
    <row r="59" spans="1:9" ht="19.5" customHeight="1" x14ac:dyDescent="0.25">
      <c r="A59" s="44" t="s">
        <v>127</v>
      </c>
      <c r="B59" s="58"/>
      <c r="C59" s="45">
        <v>-16778</v>
      </c>
      <c r="D59" s="45"/>
      <c r="E59" s="45">
        <v>-30537</v>
      </c>
      <c r="F59" s="45"/>
      <c r="G59" s="12">
        <v>-16476</v>
      </c>
      <c r="H59" s="45"/>
      <c r="I59" s="12">
        <v>-211672</v>
      </c>
    </row>
    <row r="60" spans="1:9" ht="19.5" customHeight="1" x14ac:dyDescent="0.25">
      <c r="A60" s="121" t="s">
        <v>143</v>
      </c>
      <c r="B60" s="55">
        <v>4</v>
      </c>
      <c r="C60" s="12">
        <v>0</v>
      </c>
      <c r="D60" s="12"/>
      <c r="E60" s="12">
        <v>0</v>
      </c>
      <c r="F60" s="12"/>
      <c r="G60" s="12">
        <v>59000</v>
      </c>
      <c r="H60" s="12"/>
      <c r="I60" s="12">
        <v>152000</v>
      </c>
    </row>
    <row r="61" spans="1:9" ht="19.5" customHeight="1" x14ac:dyDescent="0.25">
      <c r="A61" s="121" t="s">
        <v>144</v>
      </c>
      <c r="B61" s="55">
        <v>4</v>
      </c>
      <c r="C61" s="12">
        <v>0</v>
      </c>
      <c r="D61" s="12"/>
      <c r="E61" s="12">
        <v>0</v>
      </c>
      <c r="F61" s="12"/>
      <c r="G61" s="12">
        <v>-198000</v>
      </c>
      <c r="H61" s="12"/>
      <c r="I61" s="12">
        <v>-174000</v>
      </c>
    </row>
    <row r="62" spans="1:9" ht="19.5" customHeight="1" x14ac:dyDescent="0.25">
      <c r="A62" s="121" t="s">
        <v>145</v>
      </c>
      <c r="B62" s="55"/>
      <c r="C62" s="12">
        <v>0</v>
      </c>
      <c r="D62" s="12"/>
      <c r="E62" s="12">
        <v>0</v>
      </c>
      <c r="F62" s="12"/>
      <c r="G62" s="12">
        <v>0</v>
      </c>
      <c r="H62" s="12"/>
      <c r="I62" s="12">
        <v>85000</v>
      </c>
    </row>
    <row r="63" spans="1:9" ht="19.5" customHeight="1" x14ac:dyDescent="0.25">
      <c r="A63" s="121" t="s">
        <v>91</v>
      </c>
      <c r="B63" s="55">
        <v>6</v>
      </c>
      <c r="C63" s="12">
        <v>-104501</v>
      </c>
      <c r="D63" s="12"/>
      <c r="E63" s="12">
        <v>-104111</v>
      </c>
      <c r="F63" s="12"/>
      <c r="G63" s="12">
        <v>-88946</v>
      </c>
      <c r="H63" s="12"/>
      <c r="I63" s="12">
        <v>-91772</v>
      </c>
    </row>
    <row r="64" spans="1:9" ht="19.5" customHeight="1" x14ac:dyDescent="0.25">
      <c r="A64" s="44" t="s">
        <v>84</v>
      </c>
      <c r="B64" s="58"/>
      <c r="C64" s="45">
        <v>33789</v>
      </c>
      <c r="D64" s="45"/>
      <c r="E64" s="45">
        <v>94753</v>
      </c>
      <c r="F64" s="45"/>
      <c r="G64" s="45">
        <v>33789</v>
      </c>
      <c r="H64" s="45"/>
      <c r="I64" s="45">
        <v>94753</v>
      </c>
    </row>
    <row r="65" spans="1:9" ht="19.5" customHeight="1" x14ac:dyDescent="0.25">
      <c r="A65" s="29" t="s">
        <v>83</v>
      </c>
      <c r="C65" s="140">
        <v>1420</v>
      </c>
      <c r="D65" s="40"/>
      <c r="E65" s="140">
        <v>6751</v>
      </c>
      <c r="F65" s="40"/>
      <c r="G65" s="50">
        <v>2457</v>
      </c>
      <c r="H65" s="40"/>
      <c r="I65" s="50">
        <v>8438</v>
      </c>
    </row>
    <row r="66" spans="1:9" ht="19.5" customHeight="1" x14ac:dyDescent="0.25">
      <c r="A66" s="28" t="s">
        <v>154</v>
      </c>
      <c r="C66" s="151">
        <f>SUM(C54:C65)</f>
        <v>-81878</v>
      </c>
      <c r="D66" s="40"/>
      <c r="E66" s="151">
        <f>SUM(E54:E65)</f>
        <v>221999</v>
      </c>
      <c r="F66" s="48"/>
      <c r="G66" s="151">
        <f>SUM(G54:G65)</f>
        <v>-203985</v>
      </c>
      <c r="H66" s="48"/>
      <c r="I66" s="151">
        <f>SUM(I54:I65)</f>
        <v>117887</v>
      </c>
    </row>
    <row r="67" spans="1:9" ht="13.5" customHeight="1" x14ac:dyDescent="0.25">
      <c r="A67" s="28"/>
      <c r="C67" s="122"/>
      <c r="D67" s="125"/>
      <c r="E67" s="122"/>
      <c r="F67" s="122"/>
      <c r="G67" s="122"/>
      <c r="H67" s="125"/>
      <c r="I67" s="122"/>
    </row>
    <row r="68" spans="1:9" ht="19.5" customHeight="1" x14ac:dyDescent="0.25">
      <c r="A68" s="37" t="s">
        <v>85</v>
      </c>
      <c r="C68" s="125"/>
      <c r="D68" s="125"/>
      <c r="E68" s="125"/>
      <c r="F68" s="125"/>
      <c r="G68" s="125"/>
      <c r="H68" s="125"/>
      <c r="I68" s="125"/>
    </row>
    <row r="69" spans="1:9" ht="19.5" customHeight="1" x14ac:dyDescent="0.25">
      <c r="A69" s="29" t="s">
        <v>194</v>
      </c>
      <c r="B69" s="198"/>
      <c r="C69" s="40">
        <v>210000</v>
      </c>
      <c r="D69" s="40"/>
      <c r="E69" s="40">
        <v>0</v>
      </c>
      <c r="F69" s="40"/>
      <c r="G69" s="40">
        <v>210000</v>
      </c>
      <c r="H69" s="40"/>
      <c r="I69" s="40">
        <v>0</v>
      </c>
    </row>
    <row r="70" spans="1:9" ht="19.5" customHeight="1" x14ac:dyDescent="0.25">
      <c r="A70" s="29" t="s">
        <v>195</v>
      </c>
      <c r="B70" s="206"/>
      <c r="C70" s="40">
        <v>-100000</v>
      </c>
      <c r="D70" s="40"/>
      <c r="E70" s="40">
        <v>0</v>
      </c>
      <c r="F70" s="40"/>
      <c r="G70" s="40">
        <v>-100000</v>
      </c>
      <c r="H70" s="40"/>
      <c r="I70" s="40">
        <v>0</v>
      </c>
    </row>
    <row r="71" spans="1:9" ht="19.5" customHeight="1" x14ac:dyDescent="0.25">
      <c r="A71" s="29" t="s">
        <v>196</v>
      </c>
      <c r="B71" s="206">
        <v>4</v>
      </c>
      <c r="C71" s="40">
        <v>40000</v>
      </c>
      <c r="D71" s="40"/>
      <c r="E71" s="40">
        <v>0</v>
      </c>
      <c r="F71" s="40"/>
      <c r="G71" s="40">
        <v>40000</v>
      </c>
      <c r="H71" s="40"/>
      <c r="I71" s="40">
        <v>0</v>
      </c>
    </row>
    <row r="72" spans="1:9" ht="19.5" customHeight="1" x14ac:dyDescent="0.25">
      <c r="A72" s="29" t="s">
        <v>197</v>
      </c>
      <c r="B72" s="206">
        <v>4</v>
      </c>
      <c r="C72" s="40">
        <v>-6000</v>
      </c>
      <c r="D72" s="40"/>
      <c r="E72" s="40">
        <v>-80000</v>
      </c>
      <c r="F72" s="40"/>
      <c r="G72" s="40">
        <v>-6000</v>
      </c>
      <c r="H72" s="40"/>
      <c r="I72" s="40">
        <v>-80000</v>
      </c>
    </row>
    <row r="73" spans="1:9" ht="19.5" customHeight="1" x14ac:dyDescent="0.25">
      <c r="A73" s="44" t="s">
        <v>128</v>
      </c>
      <c r="C73" s="41"/>
      <c r="D73" s="122"/>
      <c r="E73" s="41"/>
      <c r="F73" s="41"/>
      <c r="G73" s="41"/>
      <c r="H73" s="41"/>
      <c r="I73" s="41"/>
    </row>
    <row r="74" spans="1:9" ht="19.5" customHeight="1" x14ac:dyDescent="0.25">
      <c r="A74" s="44" t="s">
        <v>129</v>
      </c>
      <c r="C74" s="41">
        <v>-1316</v>
      </c>
      <c r="D74" s="122"/>
      <c r="E74" s="41">
        <v>-877</v>
      </c>
      <c r="F74" s="41"/>
      <c r="G74" s="41">
        <v>-1316</v>
      </c>
      <c r="H74" s="41"/>
      <c r="I74" s="41">
        <v>-877</v>
      </c>
    </row>
    <row r="75" spans="1:9" ht="20.25" customHeight="1" x14ac:dyDescent="0.25">
      <c r="A75" s="44" t="s">
        <v>102</v>
      </c>
      <c r="B75" s="36">
        <v>12</v>
      </c>
      <c r="C75" s="41">
        <v>0</v>
      </c>
      <c r="D75" s="125"/>
      <c r="E75" s="41">
        <v>-168000</v>
      </c>
      <c r="F75" s="41"/>
      <c r="G75" s="41">
        <v>0</v>
      </c>
      <c r="H75" s="41"/>
      <c r="I75" s="41">
        <v>-168000</v>
      </c>
    </row>
    <row r="76" spans="1:9" ht="19.5" customHeight="1" x14ac:dyDescent="0.25">
      <c r="A76" s="29" t="s">
        <v>86</v>
      </c>
      <c r="C76" s="140">
        <v>-646</v>
      </c>
      <c r="D76" s="122"/>
      <c r="E76" s="140">
        <v>-1439</v>
      </c>
      <c r="F76" s="41"/>
      <c r="G76" s="140">
        <v>-645</v>
      </c>
      <c r="H76" s="41"/>
      <c r="I76" s="140">
        <v>-1439</v>
      </c>
    </row>
    <row r="77" spans="1:9" ht="19.5" customHeight="1" x14ac:dyDescent="0.25">
      <c r="A77" s="28" t="s">
        <v>159</v>
      </c>
      <c r="C77" s="151">
        <f>SUM(C69:C76)</f>
        <v>142038</v>
      </c>
      <c r="D77" s="138"/>
      <c r="E77" s="151">
        <f>SUM(E69:E76)</f>
        <v>-250316</v>
      </c>
      <c r="F77" s="153"/>
      <c r="G77" s="151">
        <f>SUM(G69:G76)</f>
        <v>142039</v>
      </c>
      <c r="H77" s="153"/>
      <c r="I77" s="151">
        <f>SUM(I69:I76)</f>
        <v>-250316</v>
      </c>
    </row>
    <row r="78" spans="1:9" ht="9.6" customHeight="1" x14ac:dyDescent="0.25">
      <c r="A78" s="28"/>
      <c r="C78" s="48"/>
      <c r="D78" s="138"/>
      <c r="E78" s="48"/>
      <c r="F78" s="153"/>
      <c r="G78" s="48"/>
      <c r="H78" s="153"/>
      <c r="I78" s="48"/>
    </row>
    <row r="79" spans="1:9" ht="5.45" customHeight="1" x14ac:dyDescent="0.25">
      <c r="A79" s="44" t="s">
        <v>155</v>
      </c>
      <c r="C79" s="48"/>
      <c r="D79" s="138"/>
      <c r="E79" s="48"/>
      <c r="F79" s="153"/>
      <c r="G79" s="48"/>
      <c r="H79" s="153"/>
      <c r="I79" s="48"/>
    </row>
    <row r="80" spans="1:9" ht="19.5" customHeight="1" x14ac:dyDescent="0.25">
      <c r="A80" s="44" t="s">
        <v>156</v>
      </c>
      <c r="C80" s="41">
        <f>C43+C66+C77</f>
        <v>-235144</v>
      </c>
      <c r="D80" s="138"/>
      <c r="E80" s="41">
        <f>E43+E66+E77</f>
        <v>-334461</v>
      </c>
      <c r="F80" s="153"/>
      <c r="G80" s="41">
        <f>G43+G66+G77</f>
        <v>-238045</v>
      </c>
      <c r="H80" s="153"/>
      <c r="I80" s="41">
        <f>I43+I66+I77</f>
        <v>-337843</v>
      </c>
    </row>
    <row r="81" spans="1:10" ht="19.5" customHeight="1" x14ac:dyDescent="0.25">
      <c r="A81" s="29" t="s">
        <v>130</v>
      </c>
      <c r="C81" s="140">
        <v>0</v>
      </c>
      <c r="D81" s="122"/>
      <c r="E81" s="139">
        <v>-7</v>
      </c>
      <c r="F81" s="122"/>
      <c r="G81" s="140">
        <v>0</v>
      </c>
      <c r="H81" s="122"/>
      <c r="I81" s="140">
        <v>-7</v>
      </c>
    </row>
    <row r="82" spans="1:10" ht="19.5" customHeight="1" x14ac:dyDescent="0.25">
      <c r="A82" s="28" t="s">
        <v>141</v>
      </c>
      <c r="C82" s="153">
        <f>SUM(C80:C81)</f>
        <v>-235144</v>
      </c>
      <c r="D82" s="40"/>
      <c r="E82" s="153">
        <f>SUM(E80:E81)</f>
        <v>-334468</v>
      </c>
      <c r="F82" s="40"/>
      <c r="G82" s="153">
        <f>SUM(G80:G81)</f>
        <v>-238045</v>
      </c>
      <c r="H82" s="153"/>
      <c r="I82" s="153">
        <f>SUM(I80:I81)</f>
        <v>-337850</v>
      </c>
    </row>
    <row r="83" spans="1:10" ht="19.5" customHeight="1" x14ac:dyDescent="0.25">
      <c r="A83" s="29" t="s">
        <v>157</v>
      </c>
      <c r="C83" s="139">
        <f>'BS 2-3'!E11</f>
        <v>351018</v>
      </c>
      <c r="D83" s="125"/>
      <c r="E83" s="139">
        <v>711748</v>
      </c>
      <c r="F83" s="125"/>
      <c r="G83" s="140">
        <f>'BS 2-3'!I11</f>
        <v>347671</v>
      </c>
      <c r="H83" s="125"/>
      <c r="I83" s="140">
        <v>709265</v>
      </c>
    </row>
    <row r="84" spans="1:10" ht="19.5" customHeight="1" thickBot="1" x14ac:dyDescent="0.3">
      <c r="A84" s="28" t="s">
        <v>181</v>
      </c>
      <c r="C84" s="67">
        <f>SUM(C82:C83)</f>
        <v>115874</v>
      </c>
      <c r="D84" s="125"/>
      <c r="E84" s="67">
        <f>SUM(E82:E83)</f>
        <v>377280</v>
      </c>
      <c r="F84" s="131"/>
      <c r="G84" s="67">
        <f>SUM(G82:G83)</f>
        <v>109626</v>
      </c>
      <c r="H84" s="131"/>
      <c r="I84" s="67">
        <f>SUM(I82:I83)</f>
        <v>371415</v>
      </c>
    </row>
    <row r="85" spans="1:10" ht="11.1" customHeight="1" thickTop="1" x14ac:dyDescent="0.25">
      <c r="A85" s="28"/>
      <c r="B85" s="58"/>
      <c r="C85" s="127"/>
      <c r="D85" s="44"/>
      <c r="E85" s="127"/>
      <c r="F85" s="51"/>
      <c r="G85" s="51"/>
      <c r="H85" s="51"/>
      <c r="I85" s="51"/>
      <c r="J85" s="44"/>
    </row>
    <row r="86" spans="1:10" ht="18" customHeight="1" x14ac:dyDescent="0.25">
      <c r="A86" s="37" t="s">
        <v>96</v>
      </c>
      <c r="C86" s="128"/>
      <c r="D86" s="25"/>
      <c r="E86" s="128"/>
      <c r="F86" s="128"/>
      <c r="G86" s="128"/>
      <c r="H86" s="128"/>
      <c r="I86" s="128"/>
      <c r="J86" s="44"/>
    </row>
    <row r="87" spans="1:10" ht="19.5" customHeight="1" x14ac:dyDescent="0.25">
      <c r="A87" s="29" t="s">
        <v>132</v>
      </c>
      <c r="C87" s="12">
        <v>-6399</v>
      </c>
      <c r="D87" s="25"/>
      <c r="E87" s="12">
        <v>-14219</v>
      </c>
      <c r="F87" s="12"/>
      <c r="G87" s="12">
        <v>-6399</v>
      </c>
      <c r="H87" s="12"/>
      <c r="I87" s="12">
        <v>-14219</v>
      </c>
      <c r="J87" s="44"/>
    </row>
    <row r="88" spans="1:10" ht="19.5" customHeight="1" x14ac:dyDescent="0.25">
      <c r="A88" s="29" t="s">
        <v>90</v>
      </c>
      <c r="C88" s="40">
        <v>850</v>
      </c>
      <c r="D88" s="125"/>
      <c r="E88" s="40">
        <v>5924</v>
      </c>
      <c r="F88" s="40"/>
      <c r="G88" s="40">
        <v>850</v>
      </c>
      <c r="H88" s="40"/>
      <c r="I88" s="40">
        <v>5924</v>
      </c>
    </row>
    <row r="89" spans="1:10" ht="19.5" customHeight="1" x14ac:dyDescent="0.25">
      <c r="C89" s="125"/>
      <c r="D89" s="125"/>
      <c r="E89" s="40"/>
      <c r="F89" s="40"/>
      <c r="G89" s="40"/>
      <c r="H89" s="40"/>
      <c r="I89" s="40"/>
    </row>
  </sheetData>
  <mergeCells count="16">
    <mergeCell ref="C52:I52"/>
    <mergeCell ref="C48:E48"/>
    <mergeCell ref="G48:I48"/>
    <mergeCell ref="C50:E50"/>
    <mergeCell ref="G50:I50"/>
    <mergeCell ref="C47:E47"/>
    <mergeCell ref="G47:I47"/>
    <mergeCell ref="C4:E4"/>
    <mergeCell ref="G4:I4"/>
    <mergeCell ref="C5:E5"/>
    <mergeCell ref="G5:I5"/>
    <mergeCell ref="C7:E7"/>
    <mergeCell ref="G7:I7"/>
    <mergeCell ref="C9:I9"/>
    <mergeCell ref="C46:E46"/>
    <mergeCell ref="G46:I46"/>
  </mergeCells>
  <pageMargins left="0.74" right="0.7" top="0.48" bottom="0.5" header="0.5" footer="0.35"/>
  <pageSetup paperSize="9" scale="81" firstPageNumber="12" fitToHeight="0" pageOrder="overThenDown" orientation="portrait" useFirstPageNumber="1" r:id="rId1"/>
  <headerFooter alignWithMargins="0"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4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2-3</vt:lpstr>
      <vt:lpstr>PL 4-5 (3M)</vt:lpstr>
      <vt:lpstr>PL 6-7 (9M)</vt:lpstr>
      <vt:lpstr>SH Con 8-9</vt:lpstr>
      <vt:lpstr>SH Sep 10-11</vt:lpstr>
      <vt:lpstr>CF 12-13</vt:lpstr>
      <vt:lpstr>'BS 2-3'!Print_Area</vt:lpstr>
      <vt:lpstr>'CF 12-13'!Print_Area</vt:lpstr>
      <vt:lpstr>'SH Con 8-9'!Print_Area</vt:lpstr>
      <vt:lpstr>'SH Sep 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Wanthakarn, Chokchadchawankul</cp:lastModifiedBy>
  <cp:lastPrinted>2020-08-06T11:50:01Z</cp:lastPrinted>
  <dcterms:created xsi:type="dcterms:W3CDTF">2016-06-02T07:12:13Z</dcterms:created>
  <dcterms:modified xsi:type="dcterms:W3CDTF">2020-08-11T07:53:53Z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