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Ratchthani Leasing\2020\Convert_Q2'2020\"/>
    </mc:Choice>
  </mc:AlternateContent>
  <xr:revisionPtr revIDLastSave="0" documentId="13_ncr:1_{F59BBF68-05DF-4EF7-8269-BC69C3F822CB}" xr6:coauthVersionLast="44" xr6:coauthVersionMax="44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4" r:id="rId1"/>
    <sheet name="Pl" sheetId="1" r:id="rId2"/>
    <sheet name="CE-Conso" sheetId="6" r:id="rId3"/>
    <sheet name="CE" sheetId="3" r:id="rId4"/>
    <sheet name="CF" sheetId="5" r:id="rId5"/>
  </sheets>
  <definedNames>
    <definedName name="_xlnm.Print_Area" localSheetId="0">BS!$A$1:$L$112</definedName>
    <definedName name="_xlnm.Print_Area" localSheetId="2">'CE-Conso'!$A$1:$O$26</definedName>
    <definedName name="_xlnm.Print_Area" localSheetId="4">CF!$A$1:$H$77</definedName>
    <definedName name="_xlnm.Print_Area" localSheetId="1">Pl!$A$1:$M$92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56" i="5" l="1"/>
  <c r="B68" i="5" l="1"/>
  <c r="D68" i="5"/>
  <c r="B38" i="5" l="1"/>
  <c r="B33" i="5" l="1"/>
  <c r="B28" i="5" l="1"/>
  <c r="O21" i="6" l="1"/>
  <c r="I20" i="6" l="1"/>
  <c r="G20" i="6"/>
  <c r="G69" i="1" l="1"/>
  <c r="K69" i="1"/>
  <c r="K22" i="6"/>
  <c r="K14" i="6"/>
  <c r="G87" i="1"/>
  <c r="G63" i="1" l="1"/>
  <c r="K17" i="3" l="1"/>
  <c r="K17" i="6"/>
  <c r="K10" i="6"/>
  <c r="D14" i="5" l="1"/>
  <c r="K14" i="3"/>
  <c r="C13" i="3"/>
  <c r="C15" i="3" s="1"/>
  <c r="K12" i="3"/>
  <c r="K11" i="3"/>
  <c r="K10" i="3"/>
  <c r="O17" i="6"/>
  <c r="M20" i="6"/>
  <c r="M23" i="6" s="1"/>
  <c r="O14" i="6"/>
  <c r="L15" i="6"/>
  <c r="K11" i="6"/>
  <c r="I87" i="1"/>
  <c r="I83" i="1"/>
  <c r="G83" i="1"/>
  <c r="M69" i="1"/>
  <c r="I69" i="1"/>
  <c r="M63" i="1"/>
  <c r="K63" i="1"/>
  <c r="K70" i="1" s="1"/>
  <c r="I63" i="1"/>
  <c r="M70" i="1" l="1"/>
  <c r="M72" i="1" s="1"/>
  <c r="M74" i="1" s="1"/>
  <c r="M89" i="1" s="1"/>
  <c r="H11" i="5"/>
  <c r="G70" i="1"/>
  <c r="G72" i="1" s="1"/>
  <c r="I70" i="1"/>
  <c r="M78" i="1"/>
  <c r="M85" i="1"/>
  <c r="M81" i="1"/>
  <c r="G74" i="1" l="1"/>
  <c r="G78" i="1" s="1"/>
  <c r="B11" i="5"/>
  <c r="B24" i="5" s="1"/>
  <c r="K72" i="1"/>
  <c r="I72" i="1"/>
  <c r="D11" i="5" s="1"/>
  <c r="J68" i="4"/>
  <c r="K74" i="1" l="1"/>
  <c r="F11" i="5"/>
  <c r="F24" i="5" s="1"/>
  <c r="K89" i="1"/>
  <c r="K78" i="1"/>
  <c r="K85" i="1" s="1"/>
  <c r="K81" i="1"/>
  <c r="I74" i="1"/>
  <c r="I78" i="1" s="1"/>
  <c r="O22" i="6"/>
  <c r="O19" i="6"/>
  <c r="M13" i="6"/>
  <c r="M15" i="6" s="1"/>
  <c r="K18" i="6"/>
  <c r="K20" i="6" s="1"/>
  <c r="F102" i="4"/>
  <c r="F104" i="4" s="1"/>
  <c r="D56" i="5"/>
  <c r="J13" i="6"/>
  <c r="G13" i="6"/>
  <c r="G15" i="6" s="1"/>
  <c r="E13" i="6"/>
  <c r="E15" i="6" s="1"/>
  <c r="C13" i="6"/>
  <c r="C15" i="6" s="1"/>
  <c r="K12" i="6"/>
  <c r="O10" i="6"/>
  <c r="I41" i="1"/>
  <c r="I37" i="1"/>
  <c r="I23" i="1"/>
  <c r="I17" i="1"/>
  <c r="F68" i="5"/>
  <c r="H68" i="5"/>
  <c r="C20" i="6"/>
  <c r="C23" i="6" s="1"/>
  <c r="H56" i="5"/>
  <c r="G41" i="1"/>
  <c r="K21" i="3"/>
  <c r="I20" i="3"/>
  <c r="I22" i="3" s="1"/>
  <c r="K18" i="3"/>
  <c r="J102" i="4"/>
  <c r="J104" i="4" s="1"/>
  <c r="M17" i="1"/>
  <c r="K19" i="3"/>
  <c r="E20" i="6"/>
  <c r="E23" i="6" s="1"/>
  <c r="I23" i="6"/>
  <c r="M23" i="1"/>
  <c r="L36" i="4"/>
  <c r="I13" i="3"/>
  <c r="I15" i="3" s="1"/>
  <c r="G23" i="6"/>
  <c r="C20" i="3"/>
  <c r="C22" i="3" s="1"/>
  <c r="E20" i="3"/>
  <c r="E22" i="3" s="1"/>
  <c r="G20" i="3"/>
  <c r="G22" i="3" s="1"/>
  <c r="F20" i="4"/>
  <c r="F56" i="5"/>
  <c r="G17" i="1"/>
  <c r="F36" i="4"/>
  <c r="H102" i="4"/>
  <c r="H104" i="4" s="1"/>
  <c r="L102" i="4"/>
  <c r="L104" i="4" s="1"/>
  <c r="J20" i="6"/>
  <c r="G13" i="3"/>
  <c r="G15" i="3" s="1"/>
  <c r="E13" i="3"/>
  <c r="J36" i="4"/>
  <c r="H36" i="4"/>
  <c r="F90" i="4"/>
  <c r="H90" i="4"/>
  <c r="H68" i="4"/>
  <c r="F68" i="4"/>
  <c r="H20" i="4"/>
  <c r="G23" i="1"/>
  <c r="J20" i="3"/>
  <c r="L90" i="4"/>
  <c r="J20" i="4"/>
  <c r="K23" i="1"/>
  <c r="K17" i="1"/>
  <c r="L20" i="4"/>
  <c r="L68" i="4"/>
  <c r="J90" i="4"/>
  <c r="G37" i="1"/>
  <c r="O12" i="6" l="1"/>
  <c r="K13" i="6"/>
  <c r="K15" i="6" s="1"/>
  <c r="K13" i="3"/>
  <c r="K15" i="3" s="1"/>
  <c r="E15" i="3"/>
  <c r="M24" i="1"/>
  <c r="M26" i="1" s="1"/>
  <c r="H24" i="5" s="1"/>
  <c r="H36" i="5" s="1"/>
  <c r="H39" i="5" s="1"/>
  <c r="H69" i="5" s="1"/>
  <c r="H71" i="5" s="1"/>
  <c r="H37" i="4"/>
  <c r="I24" i="1"/>
  <c r="I26" i="1" s="1"/>
  <c r="D24" i="5" s="1"/>
  <c r="D36" i="5" s="1"/>
  <c r="D39" i="5" s="1"/>
  <c r="D69" i="5" s="1"/>
  <c r="D71" i="5" s="1"/>
  <c r="L37" i="4"/>
  <c r="K20" i="3"/>
  <c r="O18" i="6"/>
  <c r="K23" i="6"/>
  <c r="O20" i="6"/>
  <c r="O23" i="6" s="1"/>
  <c r="K22" i="3"/>
  <c r="I13" i="6"/>
  <c r="I15" i="6" s="1"/>
  <c r="L91" i="4"/>
  <c r="L105" i="4" s="1"/>
  <c r="H91" i="4"/>
  <c r="H105" i="4" s="1"/>
  <c r="J91" i="4"/>
  <c r="J105" i="4" s="1"/>
  <c r="O11" i="6"/>
  <c r="F91" i="4"/>
  <c r="F105" i="4" s="1"/>
  <c r="F37" i="4"/>
  <c r="J37" i="4"/>
  <c r="G24" i="1"/>
  <c r="G26" i="1" s="1"/>
  <c r="G28" i="1" s="1"/>
  <c r="G32" i="1" s="1"/>
  <c r="K24" i="1"/>
  <c r="K26" i="1" s="1"/>
  <c r="K28" i="1" s="1"/>
  <c r="O13" i="6" l="1"/>
  <c r="O15" i="6" s="1"/>
  <c r="K35" i="1"/>
  <c r="K43" i="1"/>
  <c r="M28" i="1"/>
  <c r="M43" i="1" s="1"/>
  <c r="K32" i="1"/>
  <c r="K39" i="1" s="1"/>
  <c r="I28" i="1"/>
  <c r="I32" i="1" s="1"/>
  <c r="B36" i="5"/>
  <c r="B39" i="5" s="1"/>
  <c r="F36" i="5"/>
  <c r="F39" i="5" s="1"/>
  <c r="F69" i="5" s="1"/>
  <c r="F71" i="5" s="1"/>
  <c r="M35" i="1" l="1"/>
  <c r="M39" i="1"/>
  <c r="M32" i="1"/>
  <c r="B69" i="5"/>
  <c r="B71" i="5" s="1"/>
</calcChain>
</file>

<file path=xl/sharedStrings.xml><?xml version="1.0" encoding="utf-8"?>
<sst xmlns="http://schemas.openxmlformats.org/spreadsheetml/2006/main" count="360" uniqueCount="202">
  <si>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</si>
  <si>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</si>
  <si>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</si>
  <si>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</si>
  <si>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</si>
  <si>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</si>
  <si>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</si>
  <si>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</si>
  <si>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</si>
  <si>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</si>
  <si>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</si>
  <si>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</si>
  <si>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</si>
  <si>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</si>
  <si>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</si>
  <si>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</si>
  <si>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</si>
  <si>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</si>
  <si>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</si>
  <si>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</si>
  <si>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</si>
  <si>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</si>
  <si>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</si>
  <si>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</si>
  <si>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</si>
  <si>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</si>
  <si>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</si>
  <si>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</si>
  <si>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</si>
  <si>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</si>
  <si>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</si>
  <si>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</si>
  <si>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</si>
  <si>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</si>
  <si>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</si>
  <si>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</si>
  <si>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</si>
  <si>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</si>
  <si>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</si>
  <si>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</si>
  <si>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</si>
  <si>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</si>
  <si>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</si>
  <si>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</si>
  <si>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</si>
  <si>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</si>
  <si>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</si>
  <si>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</si>
  <si>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</si>
  <si>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</si>
  <si>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รวม</t>
  </si>
  <si>
    <t>ส่วนเกินมูลค่า</t>
  </si>
  <si>
    <t>หุ้นสามัญ</t>
  </si>
  <si>
    <t>ยังไม่ได้จัดสรร</t>
  </si>
  <si>
    <t>กำไรขาดทุน:</t>
  </si>
  <si>
    <t xml:space="preserve">   ลูกหนี้ตามสัญญาเช่าซื้อ</t>
  </si>
  <si>
    <t xml:space="preserve">   ทรัพย์สินรอการขาย</t>
  </si>
  <si>
    <t>อสังหาริมทรัพย์เพื่อการลงทุน</t>
  </si>
  <si>
    <t xml:space="preserve">   ชำระภายในหนึ่งปี</t>
  </si>
  <si>
    <t>กำไรต่อหุ้น</t>
  </si>
  <si>
    <t xml:space="preserve">   บุคคลและกิจการที่เกี่ยวข้องกัน</t>
  </si>
  <si>
    <t>เงินกู้ยืมระยะสั้น</t>
  </si>
  <si>
    <t xml:space="preserve">   กิจการที่เกี่ยวข้องกัน</t>
  </si>
  <si>
    <t xml:space="preserve">   กิจการที่ไม่เกี่ยวข้องกัน</t>
  </si>
  <si>
    <t>ส่วนของหนี้สินตามสัญญาเช่าซื้อและเช่าการเงินที่ถึงกำหนด</t>
  </si>
  <si>
    <t>รายได้ดอกเบี้ยจากสัญญาเช่าซื้อ</t>
  </si>
  <si>
    <t>รายได้ดอกเบี้ยจากสัญญาเช่าการเงิน</t>
  </si>
  <si>
    <t>หนี้สินตามสัญญาเช่าซื้อและเช่าการเงิน - สุทธิ</t>
  </si>
  <si>
    <t xml:space="preserve">   จากส่วนที่ถึงกำหนดชำระภายในหนึ่งปี</t>
  </si>
  <si>
    <t xml:space="preserve">   ลูกหนี้ตามสัญญาเช่าการเงิน</t>
  </si>
  <si>
    <t>เงินสดจ่ายซื้อที่ดิน อาคารและอุปกรณ์</t>
  </si>
  <si>
    <t>งบแสดงการเปลี่ยนแปลงส่วนของผู้ถือหุ้น</t>
  </si>
  <si>
    <t xml:space="preserve">   หนี้สูญและหนี้สงสัยจะสูญ  </t>
  </si>
  <si>
    <t xml:space="preserve">   ทุนออกจำหน่ายและชำระเต็มมูลค่าแล้ว</t>
  </si>
  <si>
    <t xml:space="preserve">   ทุนจดทะเบียน</t>
  </si>
  <si>
    <t xml:space="preserve">   เป็นเงินสดรับ (จ่าย) จากกิจกรรมดำเนินงาน</t>
  </si>
  <si>
    <t xml:space="preserve">   เงินสดรับจากดอกเบี้ย</t>
  </si>
  <si>
    <t xml:space="preserve">   เงินสดจ่ายภาษีเงินได้</t>
  </si>
  <si>
    <t>เงินสดจ่ายดอกเบี้ย</t>
  </si>
  <si>
    <t xml:space="preserve">   บุคคลและกิจการที่ไม่เกี่ยวข้องกัน</t>
  </si>
  <si>
    <t xml:space="preserve">   สินทรัพย์ไม่หมุนเวียนอื่น</t>
  </si>
  <si>
    <t xml:space="preserve">   สำรองผลประโยชน์ระยะยาวของพนักงานตั้งเพิ่ม</t>
  </si>
  <si>
    <t>ลูกหนี้อื่น</t>
  </si>
  <si>
    <t xml:space="preserve">   ลูกหนี้อื่น</t>
  </si>
  <si>
    <t>เจ้าหนี้อื่น</t>
  </si>
  <si>
    <t xml:space="preserve">   เจ้าหนี้อื่น</t>
  </si>
  <si>
    <t>รายได้ค่าธรรมเนียมและบริการ</t>
  </si>
  <si>
    <t>ดอกเบี้ยค้างจ่าย</t>
  </si>
  <si>
    <t xml:space="preserve">หนี้สูญและหนี้สงสัยจะสูญ </t>
  </si>
  <si>
    <t>ค่าใช้จ่ายภาษีเงินได้</t>
  </si>
  <si>
    <t>กำไรก่อนค่าใช้จ่ายภาษีเงินได้</t>
  </si>
  <si>
    <t>ที่ดิน อาคารและอุปกรณ์ - สุทธิ</t>
  </si>
  <si>
    <t>สินทรัพย์ไม่มีตัวตน - สุทธิ</t>
  </si>
  <si>
    <t>ภาษีซื้อที่ยังไม่ได้รับใบกำกับภาษี</t>
  </si>
  <si>
    <t>กำไรก่อนภาษีเงินได้</t>
  </si>
  <si>
    <t>รายการปรับกระทบยอดกำไรก่อนภาษีเงินได้</t>
  </si>
  <si>
    <t>กำไรจากการดำเนินงานก่อนการเปลี่ยนแปลงในสินทรัพย์</t>
  </si>
  <si>
    <t xml:space="preserve">ชำระคืนหนี้สินตามสัญญาเช่าซื้อและสัญญาเช่าการเงิน </t>
  </si>
  <si>
    <t>ทรัพย์สินรอการขาย - สุทธิ</t>
  </si>
  <si>
    <t>สินทรัพย์ภาษีเงินได้รอการตัดบัญชี - สุทธิ</t>
  </si>
  <si>
    <t>หุ้นกู้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</si>
  <si>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</si>
  <si>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เงินสดรับจากการออกหุ้นกู้ระยะยาว</t>
  </si>
  <si>
    <t>กำไรก่อนค่าใช้จ่ายทางการเงินและค่าใช้จ่ายภาษีเงินได้</t>
  </si>
  <si>
    <t>เงินสดจ่ายซื้อสินทรัพย์ไม่มีตัวตน</t>
  </si>
  <si>
    <t>เงินกู้ยืมระยะสั้นจากสถาบันการเงิน</t>
  </si>
  <si>
    <t>ข้อมูลเพิ่มเติมกระแสเงินสด</t>
  </si>
  <si>
    <t>รายการที่มิใช่เงินสด</t>
  </si>
  <si>
    <t xml:space="preserve">   รับโอนทรัพย์สินรอการขายจากลูกหนี้เพื่อชำระหนี้</t>
  </si>
  <si>
    <t>เงินสดรับจากการจำหน่ายที่ดิน อาคารและอุปกรณ์</t>
  </si>
  <si>
    <t>กำไรขาดทุนเบ็ดเสร็จรวมสำหรับงวด</t>
  </si>
  <si>
    <t>(หน่วย: พันบาท)</t>
  </si>
  <si>
    <t>(ยังไม่ได้ตรวจสอบ แต่สอบทานแล้ว)</t>
  </si>
  <si>
    <t xml:space="preserve">(หน่วย: พันบาท)  </t>
  </si>
  <si>
    <t>กำไรสำหรับงวด</t>
  </si>
  <si>
    <t>ทุนออกจำหน่าย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</si>
  <si>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</si>
  <si>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</si>
  <si>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</si>
  <si>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กำไรต่อหุ้นขั้นพื้นฐาน (บาทต่อหุ้น)</t>
  </si>
  <si>
    <t>กำไรขาดทุนเบ็ดเสร็จอื่นสำหรับงวด</t>
  </si>
  <si>
    <t xml:space="preserve">   กำไรจากการจำหน่ายที่ดิน อาคารและอุปกรณ์</t>
  </si>
  <si>
    <t>เงินสดจ่ายคืนหุ้นกู้ระยะยาว</t>
  </si>
  <si>
    <t>จำนวนหุ้นถัวเฉลี่ยถ่วงน้ำหนัก (พันหุ้น)</t>
  </si>
  <si>
    <t>ตามกฎหมาย</t>
  </si>
  <si>
    <t>ส่วนของหุ้นกู้ที่ถึงกำหนดชำระภายในหนึ่งปี</t>
  </si>
  <si>
    <t>งบการเงินรวม</t>
  </si>
  <si>
    <t>งบการเงินเฉพาะกิจการ</t>
  </si>
  <si>
    <t>ยอดคงเหลือ ณ วันที่ 1 มกราคม 2562</t>
  </si>
  <si>
    <t>เงินฝากธนาคารที่มีข้อจำกัดในการเบิกใช้</t>
  </si>
  <si>
    <t>เงินลงทุนในบริษัทย่อย</t>
  </si>
  <si>
    <t>บริษัท ราชธานีลิสซิ่ง จำกัด (มหาชน) และบริษัทย่อย</t>
  </si>
  <si>
    <t>(ยังไม่ได้ตรวจสอบ</t>
  </si>
  <si>
    <t>แต่สอบทานแล้ว)</t>
  </si>
  <si>
    <t>(ตรวจสอบแล้ว)</t>
  </si>
  <si>
    <t>ส่วนที่เป็นของผู้ถือหุ้นบริษัทฯ</t>
  </si>
  <si>
    <t>การแบ่งปันกำไรหรือขาดทุน:</t>
  </si>
  <si>
    <t>ส่วนที่เป็นของส่วนได้เสียที่ไม่มีอำนาจควบคุมของบริษัทย่อย</t>
  </si>
  <si>
    <t>ของบริษัทฯ</t>
  </si>
  <si>
    <t>ส่วนได้เสีย</t>
  </si>
  <si>
    <t>ที่ไม่มีอำนาจควบคุม</t>
  </si>
  <si>
    <t>ของบริษัทย่อย</t>
  </si>
  <si>
    <t>เงินฝากธนาคารที่มีภาระค้ำประกันเพิ่มขึ้น</t>
  </si>
  <si>
    <t>ส่วนได้เสียที่ไม่มีอำนาจควบคุมของบริษัทย่อย</t>
  </si>
  <si>
    <t>การแบ่งปันกำไรขาดทุนเบ็ดเสร็จรวม:</t>
  </si>
  <si>
    <t>รวมส่วนของผู้ถือหุ้นของบริษัทฯ</t>
  </si>
  <si>
    <t>สำหรับงวดสามเดือน</t>
  </si>
  <si>
    <t>งบแสดงการเปลี่ยนแปลงส่วนของผู้ถือหุ้น (ต่อ)</t>
  </si>
  <si>
    <t xml:space="preserve">   ประมาณการหนี้สิน - สำรองผลประโยชน์ระยะยาวของพนักงาน</t>
  </si>
  <si>
    <t>หนี้สินดำเนินงานเพิ่มขึ้น (ลดลง)</t>
  </si>
  <si>
    <t>จัดสรรแล้ว - สำรอง</t>
  </si>
  <si>
    <t>และชำระเต็มมูลค่าแล้ว</t>
  </si>
  <si>
    <t>ลูกหนี้ตามสัญญาเช่าการเงินส่วนที่ถึงกำหนดชำระ</t>
  </si>
  <si>
    <t>ลูกหนี้ตามสัญญาเช่าซื้อส่วนที่ถึงกำหนดชำระ</t>
  </si>
  <si>
    <t xml:space="preserve">   ภายใน 1 ปี - สุทธิ</t>
  </si>
  <si>
    <t xml:space="preserve">   ภายใน 1 ปี</t>
  </si>
  <si>
    <t>ลูกหนี้ตามสัญญาเช่าซื้อ - สุทธิจากส่วนที่ถึงกำหนดชำระ</t>
  </si>
  <si>
    <t>เงินสดสุทธิใช้ไปในกิจกรรมลงทุน</t>
  </si>
  <si>
    <t>เงินสดและรายการเทียบเท่าเงินสดเพิ่มขึ้น (ลดลง) สุทธิ</t>
  </si>
  <si>
    <t>และชำระ</t>
  </si>
  <si>
    <t>เต็มมูลค่าแล้ว</t>
  </si>
  <si>
    <t>31 ธันวาคม 2562</t>
  </si>
  <si>
    <t>ยอดคงเหลือ ณ วันที่ 1 มกราคม 2563</t>
  </si>
  <si>
    <t>ชำระคืนหนี้สินตามสัญญาเช่า</t>
  </si>
  <si>
    <t>สินทรัพย์ทางการเงินไม่หมุนเวียนอื่น</t>
  </si>
  <si>
    <t>สินทรัพย์สิทธิการใช้ - สุทธิ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</si>
  <si>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</si>
  <si>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</si>
  <si>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</t>
  </si>
  <si>
    <t>กำไรขาดทุนเบ็ดเสร็จอื่นสำหรับงวด:</t>
  </si>
  <si>
    <t xml:space="preserve">กำไรขาดทุนเบ็ดเสร็จอื่นสำหรับงวด </t>
  </si>
  <si>
    <t>ลูกหนี้ตามสัญญาเช่าการเงิน - สุทธิจากส่วน</t>
  </si>
  <si>
    <t xml:space="preserve">   ที่ถึงกำหนดชำระภายใน 1 ปี</t>
  </si>
  <si>
    <t>เงินสดรับจากเงินกู้ยืมระยะยาว</t>
  </si>
  <si>
    <t>เงินลงทุนระยะยาวอื่น</t>
  </si>
  <si>
    <t>เงินปันผลจ่าย (หมายเหตุ 15)</t>
  </si>
  <si>
    <t xml:space="preserve">   ผลขาดทุนด้านเครดิตที่คาดว่าจะเกิดขึ้น</t>
  </si>
  <si>
    <t xml:space="preserve">   โอนกลับค่าเผื่อการด้อยค่าของทรัพย์สินรอการขาย</t>
  </si>
  <si>
    <t xml:space="preserve">   ค่าเผื่อการด้อยค่าของลูกหนี้อื่น - สำรองจ่ายภาษีขาย (โอนกลับ)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</si>
  <si>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</si>
  <si>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</si>
  <si>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เงินกู้ยืมระยะสั้นเพิ่มขึ้น (ลดลง)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</si>
  <si>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</si>
  <si>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</si>
  <si>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 xml:space="preserve">      หุ้นสามัญ 3,775,353,450 หุ้น มูลค่าหุ้นละ 1 บาท</t>
  </si>
  <si>
    <t>ณ วันที่ 30 มิถุนายน 2563</t>
  </si>
  <si>
    <t xml:space="preserve"> 30 มิถุนายน 2563</t>
  </si>
  <si>
    <t>สำหรับงวดสามเดือนสิ้นสุดวันที่ 30 มิถุนายน 2563</t>
  </si>
  <si>
    <t>ยอดคงเหลือ ณ วันที่ 30 มิถุนายน 2563</t>
  </si>
  <si>
    <t>สิ้นสุดวันที่ 30 มิถุนายน</t>
  </si>
  <si>
    <t>สำหรับงวดหกเดือนสิ้นสุดวันที่ 30 มิถุนายน 2563</t>
  </si>
  <si>
    <t>สำหรับงวดหกเดือน</t>
  </si>
  <si>
    <t>ยอดคงเหลือ ณ วันที่ 30 มิถุนายน 2562</t>
  </si>
  <si>
    <t>รายได้เงินปันผล</t>
  </si>
  <si>
    <t>เงินสดจ่ายปันผล</t>
  </si>
  <si>
    <t>ส่วนได้เสียที่ไม่มีอำนาจควบคุมของบริษัทย่อยลดลง</t>
  </si>
  <si>
    <t xml:space="preserve">   รายได้ดอกเบี้ย</t>
  </si>
  <si>
    <t>เงินกู้ยืมระยะสั้นจากสถาบันการเงินเพิ่มขึ้น (ลดลง)</t>
  </si>
  <si>
    <t>เงินสดสุทธิได้มาจากกิจกรรมจัดหาเงิน</t>
  </si>
  <si>
    <t>เงินสดจ่ายปันผลส่วนได้เสียที่ไม่มีอำนาจควบคุม</t>
  </si>
  <si>
    <t>เงินปันผลจ่าย</t>
  </si>
  <si>
    <t xml:space="preserve">เงินปันผลจ่าย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</si>
</sst>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</numFmts>
  <fonts count="1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u val="singleAccounting"/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16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49" fontId="2" fillId="0" borderId="0" xfId="0" applyNumberFormat="1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41" fontId="2" fillId="0" borderId="3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41" fontId="2" fillId="0" borderId="4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Alignment="1">
      <alignment horizontal="center" vertical="center"/>
    </xf>
    <xf numFmtId="41" fontId="2" fillId="0" borderId="2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horizontal="centerContinuous" vertical="center"/>
    </xf>
    <xf numFmtId="41" fontId="2" fillId="0" borderId="0" xfId="0" quotePrefix="1" applyNumberFormat="1" applyFont="1" applyFill="1" applyAlignment="1">
      <alignment horizontal="centerContinuous" vertical="center"/>
    </xf>
    <xf numFmtId="41" fontId="2" fillId="0" borderId="4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38" fontId="1" fillId="0" borderId="0" xfId="3" applyNumberFormat="1" applyFont="1" applyFill="1" applyBorder="1" applyAlignment="1">
      <alignment horizontal="left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164" fontId="8" fillId="0" borderId="0" xfId="1" applyFont="1" applyFill="1" applyBorder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horizontal="left" vertical="center"/>
    </xf>
    <xf numFmtId="2" fontId="2" fillId="0" borderId="4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Alignment="1">
      <alignment horizontal="lef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2" fillId="0" borderId="7" xfId="0" applyNumberFormat="1" applyFont="1" applyFill="1" applyBorder="1" applyAlignment="1">
      <alignment horizontal="center" vertical="center"/>
    </xf>
    <xf numFmtId="41" fontId="2" fillId="0" borderId="8" xfId="0" applyNumberFormat="1" applyFont="1" applyFill="1" applyBorder="1" applyAlignment="1">
      <alignment vertical="center"/>
    </xf>
    <xf numFmtId="43" fontId="2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Border="1" applyAlignment="1">
      <alignment vertical="center"/>
    </xf>
    <xf numFmtId="43" fontId="2" fillId="0" borderId="0" xfId="0" applyNumberFormat="1" applyFont="1" applyFill="1" applyAlignment="1">
      <alignment vertical="center"/>
    </xf>
    <xf numFmtId="41" fontId="2" fillId="0" borderId="8" xfId="0" applyNumberFormat="1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vertical="center"/>
    </xf>
    <xf numFmtId="10" fontId="2" fillId="0" borderId="0" xfId="4" applyNumberFormat="1" applyFont="1" applyFill="1" applyAlignment="1">
      <alignment vertical="center"/>
    </xf>
    <xf numFmtId="41" fontId="1" fillId="0" borderId="0" xfId="0" quotePrefix="1" applyNumberFormat="1" applyFont="1" applyFill="1" applyAlignment="1">
      <alignment horizontal="left" vertical="center"/>
    </xf>
    <xf numFmtId="2" fontId="2" fillId="0" borderId="0" xfId="0" applyNumberFormat="1" applyFont="1" applyFill="1" applyBorder="1" applyAlignment="1">
      <alignment horizontal="right" vertical="center"/>
    </xf>
    <xf numFmtId="41" fontId="2" fillId="0" borderId="6" xfId="0" applyNumberFormat="1" applyFont="1" applyFill="1" applyBorder="1" applyAlignment="1">
      <alignment horizontal="center" vertical="center"/>
    </xf>
    <xf numFmtId="41" fontId="2" fillId="0" borderId="3" xfId="0" applyNumberFormat="1" applyFont="1" applyFill="1" applyBorder="1" applyAlignment="1">
      <alignment horizontal="center" vertical="center"/>
    </xf>
    <xf numFmtId="41" fontId="9" fillId="0" borderId="0" xfId="0" applyNumberFormat="1" applyFont="1" applyFill="1" applyAlignment="1">
      <alignment horizontal="center" vertical="center"/>
    </xf>
    <xf numFmtId="164" fontId="2" fillId="0" borderId="0" xfId="1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166" fontId="2" fillId="0" borderId="0" xfId="1" applyNumberFormat="1" applyFont="1" applyFill="1" applyBorder="1" applyAlignment="1">
      <alignment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vertical="center"/>
    </xf>
    <xf numFmtId="41" fontId="2" fillId="0" borderId="3" xfId="1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41" fontId="2" fillId="0" borderId="4" xfId="1" applyNumberFormat="1" applyFont="1" applyFill="1" applyBorder="1" applyAlignment="1">
      <alignment vertical="center"/>
    </xf>
    <xf numFmtId="41" fontId="2" fillId="0" borderId="9" xfId="1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10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8" fontId="2" fillId="0" borderId="1" xfId="0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Alignment="1">
      <alignment horizontal="center" vertical="center"/>
    </xf>
    <xf numFmtId="165" fontId="2" fillId="0" borderId="6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Percent" xfId="4" builtinId="5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1</xdr:row>
      <xdr:rowOff>16668</xdr:rowOff>
    </xdr:from>
    <xdr:to>
      <xdr:col>7</xdr:col>
      <xdr:colOff>261937</xdr:colOff>
      <xdr:row>3</xdr:row>
      <xdr:rowOff>178593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6815284C-3B82-4354-AD01-164B4EB875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45694" y="326231"/>
          <a:ext cx="1890712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228600</xdr:colOff>
      <xdr:row>40</xdr:row>
      <xdr:rowOff>4763</xdr:rowOff>
    </xdr:from>
    <xdr:to>
      <xdr:col>7</xdr:col>
      <xdr:colOff>452437</xdr:colOff>
      <xdr:row>42</xdr:row>
      <xdr:rowOff>166688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954724D2-F597-4263-A4D9-B8B9B75FEA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36194" y="12387263"/>
          <a:ext cx="1890712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169069</xdr:colOff>
      <xdr:row>71</xdr:row>
      <xdr:rowOff>266700</xdr:rowOff>
    </xdr:from>
    <xdr:to>
      <xdr:col>7</xdr:col>
      <xdr:colOff>392906</xdr:colOff>
      <xdr:row>74</xdr:row>
      <xdr:rowOff>119063</xdr:rowOff>
    </xdr:to>
    <xdr:pic>
      <xdr:nvPicPr>
        <xdr:cNvPr id="4" name="Picture 3" hidden="1">
          <a:extLst>
            <a:ext uri="{FF2B5EF4-FFF2-40B4-BE49-F238E27FC236}">
              <a16:creationId xmlns:a16="http://schemas.microsoft.com/office/drawing/2014/main" id="{5CA6FAC2-9951-496D-9813-691F5D7F48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6663" y="22245638"/>
          <a:ext cx="1890712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64294</xdr:colOff>
      <xdr:row>47</xdr:row>
      <xdr:rowOff>92869</xdr:rowOff>
    </xdr:from>
    <xdr:to>
      <xdr:col>8</xdr:col>
      <xdr:colOff>111919</xdr:colOff>
      <xdr:row>50</xdr:row>
      <xdr:rowOff>7144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34EDD8B4-9C10-4ED8-ADFA-9A21CAFEA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69482" y="12987338"/>
          <a:ext cx="1893093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126207</xdr:colOff>
      <xdr:row>1</xdr:row>
      <xdr:rowOff>200025</xdr:rowOff>
    </xdr:from>
    <xdr:to>
      <xdr:col>8</xdr:col>
      <xdr:colOff>173832</xdr:colOff>
      <xdr:row>4</xdr:row>
      <xdr:rowOff>142875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F57C12D6-B610-4F9A-B9B1-C113297CE8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1395" y="473869"/>
          <a:ext cx="1893093" cy="7643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123825</xdr:colOff>
      <xdr:row>0</xdr:row>
      <xdr:rowOff>85725</xdr:rowOff>
    </xdr:from>
    <xdr:to>
      <xdr:col>12</xdr:col>
      <xdr:colOff>161925</xdr:colOff>
      <xdr:row>4</xdr:row>
      <xdr:rowOff>228600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66316D31-D616-43FB-B09C-928AC1787E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66" r="22403" b="23912"/>
        <a:stretch>
          <a:fillRect/>
        </a:stretch>
      </xdr:blipFill>
      <xdr:spPr bwMode="auto">
        <a:xfrm>
          <a:off x="6515100" y="85725"/>
          <a:ext cx="2533650" cy="1362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200025</xdr:colOff>
      <xdr:row>1</xdr:row>
      <xdr:rowOff>38100</xdr:rowOff>
    </xdr:from>
    <xdr:to>
      <xdr:col>6</xdr:col>
      <xdr:colOff>857250</xdr:colOff>
      <xdr:row>3</xdr:row>
      <xdr:rowOff>200025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9671DC4C-5B44-4EB3-8C59-4FED2A051F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342900"/>
          <a:ext cx="1895475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12887</xdr:colOff>
      <xdr:row>0</xdr:row>
      <xdr:rowOff>45944</xdr:rowOff>
    </xdr:from>
    <xdr:to>
      <xdr:col>8</xdr:col>
      <xdr:colOff>946337</xdr:colOff>
      <xdr:row>4</xdr:row>
      <xdr:rowOff>200026</xdr:rowOff>
    </xdr:to>
    <xdr:pic>
      <xdr:nvPicPr>
        <xdr:cNvPr id="5" name="Picture 4" hidden="1">
          <a:extLst>
            <a:ext uri="{FF2B5EF4-FFF2-40B4-BE49-F238E27FC236}">
              <a16:creationId xmlns:a16="http://schemas.microsoft.com/office/drawing/2014/main" id="{49EDE829-09A2-4DD3-BC2B-29702D69A3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166" r="22403" b="23912"/>
        <a:stretch>
          <a:fillRect/>
        </a:stretch>
      </xdr:blipFill>
      <xdr:spPr bwMode="auto">
        <a:xfrm>
          <a:off x="6052858" y="45944"/>
          <a:ext cx="2535891" cy="13643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1172135</xdr:colOff>
      <xdr:row>1</xdr:row>
      <xdr:rowOff>22972</xdr:rowOff>
    </xdr:from>
    <xdr:to>
      <xdr:col>4</xdr:col>
      <xdr:colOff>1467411</xdr:colOff>
      <xdr:row>3</xdr:row>
      <xdr:rowOff>187138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14B0DD69-1DBF-4FF2-B261-F2DC769E7E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7223" y="325531"/>
          <a:ext cx="1897717" cy="7692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99332</xdr:colOff>
      <xdr:row>1</xdr:row>
      <xdr:rowOff>137432</xdr:rowOff>
    </xdr:from>
    <xdr:to>
      <xdr:col>3</xdr:col>
      <xdr:colOff>838200</xdr:colOff>
      <xdr:row>4</xdr:row>
      <xdr:rowOff>0</xdr:rowOff>
    </xdr:to>
    <xdr:pic>
      <xdr:nvPicPr>
        <xdr:cNvPr id="2" name="Picture 1" hidden="1">
          <a:extLst>
            <a:ext uri="{FF2B5EF4-FFF2-40B4-BE49-F238E27FC236}">
              <a16:creationId xmlns:a16="http://schemas.microsoft.com/office/drawing/2014/main" id="{5FAD4DB7-FF41-4B6D-9A6C-69DF3636AE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3261" y="436789"/>
          <a:ext cx="1895475" cy="760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317046</xdr:colOff>
      <xdr:row>42</xdr:row>
      <xdr:rowOff>232682</xdr:rowOff>
    </xdr:from>
    <xdr:to>
      <xdr:col>4</xdr:col>
      <xdr:colOff>89807</xdr:colOff>
      <xdr:row>45</xdr:row>
      <xdr:rowOff>95250</xdr:rowOff>
    </xdr:to>
    <xdr:pic>
      <xdr:nvPicPr>
        <xdr:cNvPr id="3" name="Picture 2" hidden="1">
          <a:extLst>
            <a:ext uri="{FF2B5EF4-FFF2-40B4-BE49-F238E27FC236}">
              <a16:creationId xmlns:a16="http://schemas.microsoft.com/office/drawing/2014/main" id="{16A7A2FE-335B-45B9-9511-20D3431073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975" y="12805682"/>
          <a:ext cx="1895475" cy="7606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showGridLines="0" view="pageBreakPreview" topLeftCell="A25" zoomScale="80" zoomScaleNormal="130" zoomScaleSheetLayoutView="80" workbookViewId="0">
      <selection activeCell="N28" sqref="N28"/>
    </sheetView>
  </sheetViews>
  <sheetFormatPr defaultColWidth="10.7109375" defaultRowHeight="24" customHeight="1"/>
  <cols>
    <col min="1" max="1" width="52.5703125" style="8" customWidth="1"/>
    <col min="2" max="2" width="0.5703125" style="7" customWidth="1"/>
    <col min="3" max="3" width="1.140625" style="7" customWidth="1"/>
    <col min="4" max="4" width="8.140625" style="13" customWidth="1"/>
    <col min="5" max="5" width="1" style="13" customWidth="1"/>
    <col min="6" max="6" width="14.7109375" style="13" customWidth="1"/>
    <col min="7" max="7" width="1" style="13" customWidth="1"/>
    <col min="8" max="8" width="14.7109375" style="13" customWidth="1"/>
    <col min="9" max="9" width="1" style="13" customWidth="1"/>
    <col min="10" max="10" width="14.7109375" style="13" customWidth="1"/>
    <col min="11" max="11" width="1" style="13" customWidth="1"/>
    <col min="12" max="12" width="14.7109375" style="41" customWidth="1"/>
    <col min="13" max="13" width="20.7109375" style="7" customWidth="1"/>
    <col min="14" max="14" width="14.85546875" style="7" customWidth="1"/>
    <col min="15" max="18" width="18.85546875" style="7" customWidth="1"/>
    <col min="19" max="16384" width="10.7109375" style="7"/>
  </cols>
  <sheetData>
    <row r="1" spans="1:14" s="6" customFormat="1" ht="24" customHeight="1">
      <c r="A1" s="1" t="s">
        <v>131</v>
      </c>
      <c r="B1" s="2"/>
      <c r="C1" s="4"/>
      <c r="D1" s="5"/>
      <c r="E1" s="5"/>
      <c r="F1" s="5"/>
      <c r="G1" s="5"/>
      <c r="H1" s="5"/>
      <c r="I1" s="5"/>
      <c r="J1" s="5"/>
      <c r="K1" s="5"/>
      <c r="L1" s="43"/>
    </row>
    <row r="2" spans="1:14" s="6" customFormat="1" ht="24" customHeight="1">
      <c r="A2" s="29" t="s">
        <v>0</v>
      </c>
      <c r="B2" s="2"/>
      <c r="C2" s="4"/>
      <c r="D2" s="5"/>
      <c r="E2" s="5"/>
      <c r="F2" s="5"/>
      <c r="G2" s="5"/>
      <c r="H2" s="5"/>
      <c r="I2" s="5"/>
      <c r="J2" s="5"/>
      <c r="K2" s="5"/>
      <c r="L2" s="44"/>
    </row>
    <row r="3" spans="1:14" s="6" customFormat="1" ht="24" customHeight="1">
      <c r="A3" s="47" t="s">
        <v>185</v>
      </c>
      <c r="B3" s="2"/>
      <c r="C3" s="56"/>
      <c r="D3" s="5"/>
      <c r="E3" s="5"/>
      <c r="F3" s="5"/>
      <c r="G3" s="5"/>
      <c r="H3" s="5"/>
      <c r="I3" s="5"/>
      <c r="J3" s="5"/>
      <c r="K3" s="5"/>
      <c r="L3" s="44"/>
    </row>
    <row r="4" spans="1:14" ht="24" customHeight="1">
      <c r="A4" s="3"/>
      <c r="B4" s="4"/>
      <c r="C4" s="4"/>
      <c r="D4" s="5"/>
      <c r="E4" s="5"/>
      <c r="F4" s="5"/>
      <c r="G4" s="5"/>
      <c r="H4" s="5"/>
      <c r="I4" s="5"/>
      <c r="J4" s="5"/>
      <c r="K4" s="5"/>
      <c r="L4" s="15" t="s">
        <v>111</v>
      </c>
    </row>
    <row r="5" spans="1:14" ht="24" customHeight="1">
      <c r="A5" s="3"/>
      <c r="B5" s="4"/>
      <c r="C5" s="4"/>
      <c r="D5" s="5"/>
      <c r="E5" s="5"/>
      <c r="F5" s="94" t="s">
        <v>126</v>
      </c>
      <c r="G5" s="94"/>
      <c r="H5" s="94"/>
      <c r="I5" s="5"/>
      <c r="J5" s="94" t="s">
        <v>127</v>
      </c>
      <c r="K5" s="94"/>
      <c r="L5" s="94"/>
    </row>
    <row r="6" spans="1:14" ht="24" customHeight="1">
      <c r="C6" s="10"/>
      <c r="D6" s="46" t="s">
        <v>1</v>
      </c>
      <c r="E6" s="32"/>
      <c r="F6" s="46" t="s">
        <v>186</v>
      </c>
      <c r="G6" s="11"/>
      <c r="H6" s="46" t="s">
        <v>161</v>
      </c>
      <c r="I6" s="32"/>
      <c r="J6" s="46" t="s">
        <v>186</v>
      </c>
      <c r="K6" s="11"/>
      <c r="L6" s="46" t="s">
        <v>161</v>
      </c>
    </row>
    <row r="7" spans="1:14" ht="24" customHeight="1">
      <c r="C7" s="10"/>
      <c r="D7" s="32"/>
      <c r="E7" s="32"/>
      <c r="F7" s="32" t="s">
        <v>132</v>
      </c>
      <c r="G7" s="11"/>
      <c r="H7" s="32" t="s">
        <v>134</v>
      </c>
      <c r="I7" s="32"/>
      <c r="J7" s="32" t="s">
        <v>132</v>
      </c>
      <c r="K7" s="11"/>
      <c r="L7" s="32" t="s">
        <v>134</v>
      </c>
    </row>
    <row r="8" spans="1:14" ht="24" customHeight="1">
      <c r="C8" s="10"/>
      <c r="D8" s="32"/>
      <c r="E8" s="32"/>
      <c r="F8" s="32" t="s">
        <v>133</v>
      </c>
      <c r="G8" s="11"/>
      <c r="H8" s="32"/>
      <c r="I8" s="32"/>
      <c r="J8" s="32" t="s">
        <v>133</v>
      </c>
      <c r="K8" s="11"/>
      <c r="L8" s="32"/>
    </row>
    <row r="9" spans="1:14" ht="24" customHeight="1">
      <c r="A9" s="12" t="s">
        <v>2</v>
      </c>
      <c r="H9" s="41"/>
    </row>
    <row r="10" spans="1:14" ht="24" customHeight="1">
      <c r="A10" s="12" t="s">
        <v>3</v>
      </c>
      <c r="D10" s="34"/>
      <c r="E10" s="34"/>
      <c r="F10" s="34"/>
      <c r="G10" s="34"/>
      <c r="H10" s="41"/>
      <c r="I10" s="34"/>
      <c r="J10" s="34"/>
      <c r="K10" s="34"/>
    </row>
    <row r="11" spans="1:14" ht="24" customHeight="1">
      <c r="A11" s="8" t="s">
        <v>4</v>
      </c>
      <c r="D11" s="34"/>
      <c r="E11" s="34"/>
      <c r="F11" s="15">
        <v>4127714</v>
      </c>
      <c r="G11" s="57"/>
      <c r="H11" s="15">
        <v>429131</v>
      </c>
      <c r="I11" s="34"/>
      <c r="J11" s="15">
        <v>4027541</v>
      </c>
      <c r="K11" s="57"/>
      <c r="L11" s="15">
        <v>260958</v>
      </c>
    </row>
    <row r="12" spans="1:14" ht="24" customHeight="1">
      <c r="A12" s="8" t="s">
        <v>153</v>
      </c>
      <c r="D12" s="34"/>
      <c r="E12" s="34"/>
      <c r="F12" s="15"/>
      <c r="G12" s="57"/>
      <c r="H12" s="15"/>
      <c r="I12" s="34"/>
      <c r="J12" s="15"/>
      <c r="K12" s="57"/>
      <c r="L12" s="15"/>
    </row>
    <row r="13" spans="1:14" ht="24" customHeight="1">
      <c r="A13" s="8" t="s">
        <v>154</v>
      </c>
      <c r="D13" s="34">
        <v>3</v>
      </c>
      <c r="E13" s="34"/>
      <c r="F13" s="15">
        <v>17825285</v>
      </c>
      <c r="G13" s="57"/>
      <c r="H13" s="15">
        <v>17696266</v>
      </c>
      <c r="I13" s="34"/>
      <c r="J13" s="15">
        <v>17825285</v>
      </c>
      <c r="K13" s="57"/>
      <c r="L13" s="15">
        <v>17696266</v>
      </c>
    </row>
    <row r="14" spans="1:14" ht="24" customHeight="1">
      <c r="A14" s="8" t="s">
        <v>152</v>
      </c>
      <c r="D14" s="34"/>
      <c r="E14" s="34"/>
      <c r="F14" s="15"/>
      <c r="G14" s="57"/>
      <c r="H14" s="15"/>
      <c r="I14" s="34"/>
      <c r="J14" s="15"/>
      <c r="K14" s="57"/>
      <c r="L14" s="15"/>
      <c r="M14" s="64"/>
      <c r="N14" s="64"/>
    </row>
    <row r="15" spans="1:14" ht="24" customHeight="1">
      <c r="A15" s="8" t="s">
        <v>154</v>
      </c>
      <c r="C15" s="16"/>
      <c r="D15" s="34">
        <v>4</v>
      </c>
      <c r="E15" s="34"/>
      <c r="F15" s="15">
        <v>239034</v>
      </c>
      <c r="G15" s="57"/>
      <c r="H15" s="15">
        <v>215618</v>
      </c>
      <c r="I15" s="34"/>
      <c r="J15" s="15">
        <v>239034</v>
      </c>
      <c r="K15" s="57"/>
      <c r="L15" s="15">
        <v>215618</v>
      </c>
      <c r="N15" s="64"/>
    </row>
    <row r="16" spans="1:14" ht="24" customHeight="1">
      <c r="A16" s="8" t="s">
        <v>82</v>
      </c>
      <c r="C16" s="16"/>
      <c r="D16" s="34"/>
      <c r="E16" s="34"/>
      <c r="F16" s="15">
        <v>71349</v>
      </c>
      <c r="G16" s="57"/>
      <c r="H16" s="15">
        <v>67497</v>
      </c>
      <c r="I16" s="34"/>
      <c r="J16" s="15">
        <v>61796</v>
      </c>
      <c r="K16" s="57"/>
      <c r="L16" s="15">
        <v>58540</v>
      </c>
      <c r="M16" s="67"/>
    </row>
    <row r="17" spans="1:12" ht="24" customHeight="1">
      <c r="A17" s="17" t="s">
        <v>98</v>
      </c>
      <c r="B17" s="18"/>
      <c r="D17" s="34">
        <v>6</v>
      </c>
      <c r="E17" s="34"/>
      <c r="F17" s="15">
        <v>76472</v>
      </c>
      <c r="G17" s="57"/>
      <c r="H17" s="15">
        <v>156182</v>
      </c>
      <c r="I17" s="34"/>
      <c r="J17" s="15">
        <v>76472</v>
      </c>
      <c r="K17" s="57"/>
      <c r="L17" s="15">
        <v>156182</v>
      </c>
    </row>
    <row r="18" spans="1:12" ht="24" customHeight="1">
      <c r="A18" s="17" t="s">
        <v>93</v>
      </c>
      <c r="B18" s="18"/>
      <c r="D18" s="34"/>
      <c r="E18" s="34"/>
      <c r="F18" s="15">
        <v>27125</v>
      </c>
      <c r="G18" s="57"/>
      <c r="H18" s="15">
        <v>37064</v>
      </c>
      <c r="I18" s="34"/>
      <c r="J18" s="15">
        <v>27125</v>
      </c>
      <c r="K18" s="57"/>
      <c r="L18" s="15">
        <v>37064</v>
      </c>
    </row>
    <row r="19" spans="1:12" ht="24" customHeight="1">
      <c r="A19" s="8" t="s">
        <v>5</v>
      </c>
      <c r="D19" s="34"/>
      <c r="E19" s="34"/>
      <c r="F19" s="14">
        <v>7311</v>
      </c>
      <c r="G19" s="57"/>
      <c r="H19" s="14">
        <v>8932</v>
      </c>
      <c r="I19" s="34"/>
      <c r="J19" s="14">
        <v>7073</v>
      </c>
      <c r="K19" s="57"/>
      <c r="L19" s="14">
        <v>8464</v>
      </c>
    </row>
    <row r="20" spans="1:12" ht="24" customHeight="1">
      <c r="A20" s="12" t="s">
        <v>6</v>
      </c>
      <c r="D20" s="34"/>
      <c r="E20" s="34"/>
      <c r="F20" s="20">
        <f>SUM(F11:F19)</f>
        <v>22374290</v>
      </c>
      <c r="G20" s="57"/>
      <c r="H20" s="20">
        <f>SUM(H11:H19)</f>
        <v>18610690</v>
      </c>
      <c r="I20" s="34"/>
      <c r="J20" s="20">
        <f>SUM(J11:J19)</f>
        <v>22264326</v>
      </c>
      <c r="K20" s="57"/>
      <c r="L20" s="20">
        <f>SUM(L11:L19)</f>
        <v>18433092</v>
      </c>
    </row>
    <row r="21" spans="1:12" ht="24" customHeight="1">
      <c r="A21" s="12" t="s">
        <v>7</v>
      </c>
      <c r="D21" s="34"/>
      <c r="E21" s="34"/>
      <c r="F21" s="15"/>
      <c r="G21" s="57"/>
      <c r="H21" s="15"/>
      <c r="I21" s="34"/>
      <c r="J21" s="15"/>
      <c r="K21" s="57"/>
      <c r="L21" s="15"/>
    </row>
    <row r="22" spans="1:12" ht="24" customHeight="1">
      <c r="A22" s="8" t="s">
        <v>129</v>
      </c>
      <c r="D22" s="34"/>
      <c r="E22" s="34"/>
      <c r="F22" s="15">
        <v>2000</v>
      </c>
      <c r="G22" s="57"/>
      <c r="H22" s="15">
        <v>2000</v>
      </c>
      <c r="I22" s="34"/>
      <c r="J22" s="15">
        <v>0</v>
      </c>
      <c r="K22" s="57"/>
      <c r="L22" s="15">
        <v>0</v>
      </c>
    </row>
    <row r="23" spans="1:12" ht="24" customHeight="1">
      <c r="A23" s="8" t="s">
        <v>156</v>
      </c>
      <c r="D23" s="34"/>
      <c r="E23" s="34"/>
      <c r="F23" s="15"/>
      <c r="G23" s="57"/>
      <c r="H23" s="15"/>
      <c r="I23" s="34"/>
      <c r="J23" s="15"/>
      <c r="K23" s="57"/>
      <c r="L23" s="15"/>
    </row>
    <row r="24" spans="1:12" ht="24" customHeight="1">
      <c r="A24" s="8" t="s">
        <v>155</v>
      </c>
      <c r="D24" s="34">
        <v>3</v>
      </c>
      <c r="E24" s="34"/>
      <c r="F24" s="15">
        <v>29213779</v>
      </c>
      <c r="G24" s="57"/>
      <c r="H24" s="15">
        <v>31352597</v>
      </c>
      <c r="I24" s="34"/>
      <c r="J24" s="15">
        <v>29213779</v>
      </c>
      <c r="K24" s="57"/>
      <c r="L24" s="15">
        <v>31352597</v>
      </c>
    </row>
    <row r="25" spans="1:12" ht="24" customHeight="1">
      <c r="A25" s="8" t="s">
        <v>171</v>
      </c>
      <c r="D25" s="34"/>
      <c r="E25" s="34"/>
      <c r="F25" s="15"/>
      <c r="G25" s="57"/>
      <c r="H25" s="15"/>
      <c r="I25" s="34"/>
      <c r="J25" s="15"/>
      <c r="K25" s="57"/>
      <c r="L25" s="15"/>
    </row>
    <row r="26" spans="1:12" ht="24" customHeight="1">
      <c r="A26" s="8" t="s">
        <v>172</v>
      </c>
      <c r="D26" s="34">
        <v>4</v>
      </c>
      <c r="E26" s="34"/>
      <c r="F26" s="15">
        <v>482265</v>
      </c>
      <c r="G26" s="57"/>
      <c r="H26" s="15">
        <v>444132</v>
      </c>
      <c r="I26" s="34"/>
      <c r="J26" s="15">
        <v>482265</v>
      </c>
      <c r="K26" s="57"/>
      <c r="L26" s="15">
        <v>444132</v>
      </c>
    </row>
    <row r="27" spans="1:12" ht="24" customHeight="1">
      <c r="A27" s="8" t="s">
        <v>174</v>
      </c>
      <c r="D27" s="34"/>
      <c r="E27" s="34"/>
      <c r="F27" s="15">
        <v>0</v>
      </c>
      <c r="G27" s="57"/>
      <c r="H27" s="15">
        <v>214</v>
      </c>
      <c r="I27" s="34"/>
      <c r="J27" s="15">
        <v>0</v>
      </c>
      <c r="K27" s="57"/>
      <c r="L27" s="15">
        <v>214</v>
      </c>
    </row>
    <row r="28" spans="1:12" ht="24" customHeight="1">
      <c r="A28" s="8" t="s">
        <v>164</v>
      </c>
      <c r="D28" s="34"/>
      <c r="E28" s="34"/>
      <c r="F28" s="15">
        <v>214</v>
      </c>
      <c r="G28" s="57"/>
      <c r="H28" s="15">
        <v>0</v>
      </c>
      <c r="I28" s="34"/>
      <c r="J28" s="15">
        <v>214</v>
      </c>
      <c r="K28" s="57"/>
      <c r="L28" s="15">
        <v>0</v>
      </c>
    </row>
    <row r="29" spans="1:12" ht="24" customHeight="1">
      <c r="A29" s="8" t="s">
        <v>130</v>
      </c>
      <c r="D29" s="34">
        <v>7</v>
      </c>
      <c r="E29" s="34"/>
      <c r="F29" s="15">
        <v>0</v>
      </c>
      <c r="G29" s="57"/>
      <c r="H29" s="15">
        <v>0</v>
      </c>
      <c r="I29" s="34"/>
      <c r="J29" s="15">
        <v>4000</v>
      </c>
      <c r="K29" s="57"/>
      <c r="L29" s="15">
        <v>4000</v>
      </c>
    </row>
    <row r="30" spans="1:12" ht="24" customHeight="1">
      <c r="A30" s="8" t="s">
        <v>57</v>
      </c>
      <c r="D30" s="34"/>
      <c r="E30" s="34"/>
      <c r="F30" s="15">
        <v>19326</v>
      </c>
      <c r="G30" s="57"/>
      <c r="H30" s="15">
        <v>19326</v>
      </c>
      <c r="I30" s="34"/>
      <c r="J30" s="15">
        <v>19326</v>
      </c>
      <c r="K30" s="57"/>
      <c r="L30" s="15">
        <v>19326</v>
      </c>
    </row>
    <row r="31" spans="1:12" ht="24" customHeight="1">
      <c r="A31" s="21" t="s">
        <v>91</v>
      </c>
      <c r="B31" s="18"/>
      <c r="D31" s="34">
        <v>8</v>
      </c>
      <c r="E31" s="34"/>
      <c r="F31" s="15">
        <v>80508</v>
      </c>
      <c r="G31" s="57"/>
      <c r="H31" s="15">
        <v>95281</v>
      </c>
      <c r="I31" s="34"/>
      <c r="J31" s="15">
        <v>79398</v>
      </c>
      <c r="K31" s="57"/>
      <c r="L31" s="15">
        <v>94016</v>
      </c>
    </row>
    <row r="32" spans="1:12" ht="24" customHeight="1">
      <c r="A32" s="21" t="s">
        <v>165</v>
      </c>
      <c r="B32" s="18"/>
      <c r="D32" s="34"/>
      <c r="E32" s="34"/>
      <c r="F32" s="15">
        <v>25119</v>
      </c>
      <c r="G32" s="57"/>
      <c r="H32" s="15">
        <v>0</v>
      </c>
      <c r="I32" s="34"/>
      <c r="J32" s="15">
        <v>25119</v>
      </c>
      <c r="K32" s="57"/>
      <c r="L32" s="15">
        <v>0</v>
      </c>
    </row>
    <row r="33" spans="1:12" ht="24" customHeight="1">
      <c r="A33" s="17" t="s">
        <v>92</v>
      </c>
      <c r="B33" s="18"/>
      <c r="D33" s="34"/>
      <c r="E33" s="34"/>
      <c r="F33" s="15">
        <v>18089</v>
      </c>
      <c r="G33" s="57"/>
      <c r="H33" s="15">
        <v>16840</v>
      </c>
      <c r="I33" s="34"/>
      <c r="J33" s="15">
        <v>17851</v>
      </c>
      <c r="K33" s="57"/>
      <c r="L33" s="15">
        <v>16568</v>
      </c>
    </row>
    <row r="34" spans="1:12" ht="24" customHeight="1">
      <c r="A34" s="17" t="s">
        <v>99</v>
      </c>
      <c r="B34" s="18"/>
      <c r="D34" s="34">
        <v>9</v>
      </c>
      <c r="E34" s="34"/>
      <c r="F34" s="15">
        <v>343421</v>
      </c>
      <c r="G34" s="57"/>
      <c r="H34" s="15">
        <v>338374</v>
      </c>
      <c r="I34" s="34"/>
      <c r="J34" s="15">
        <v>343285</v>
      </c>
      <c r="K34" s="57"/>
      <c r="L34" s="15">
        <v>338306</v>
      </c>
    </row>
    <row r="35" spans="1:12" ht="24" customHeight="1">
      <c r="A35" s="8" t="s">
        <v>8</v>
      </c>
      <c r="D35" s="34"/>
      <c r="E35" s="14"/>
      <c r="F35" s="19">
        <v>1474</v>
      </c>
      <c r="G35" s="14"/>
      <c r="H35" s="19">
        <v>1480</v>
      </c>
      <c r="I35" s="14"/>
      <c r="J35" s="19">
        <v>1464</v>
      </c>
      <c r="K35" s="14"/>
      <c r="L35" s="19">
        <v>1470</v>
      </c>
    </row>
    <row r="36" spans="1:12" ht="24" customHeight="1">
      <c r="A36" s="12" t="s">
        <v>9</v>
      </c>
      <c r="D36" s="14"/>
      <c r="E36" s="14"/>
      <c r="F36" s="15">
        <f>SUM(F22:F35)</f>
        <v>30186195</v>
      </c>
      <c r="G36" s="14"/>
      <c r="H36" s="15">
        <f>SUM(H22:H35)</f>
        <v>32270244</v>
      </c>
      <c r="I36" s="14"/>
      <c r="J36" s="15">
        <f>SUM(J22:J35)</f>
        <v>30186701</v>
      </c>
      <c r="K36" s="14"/>
      <c r="L36" s="15">
        <f>SUM(L22:L35)</f>
        <v>32270629</v>
      </c>
    </row>
    <row r="37" spans="1:12" ht="24" customHeight="1" thickBot="1">
      <c r="A37" s="12" t="s">
        <v>10</v>
      </c>
      <c r="D37" s="14"/>
      <c r="E37" s="14"/>
      <c r="F37" s="22">
        <f>F36+F20</f>
        <v>52560485</v>
      </c>
      <c r="G37" s="14"/>
      <c r="H37" s="22">
        <f>H36+H20</f>
        <v>50880934</v>
      </c>
      <c r="I37" s="14"/>
      <c r="J37" s="22">
        <f>J36+J20</f>
        <v>52451027</v>
      </c>
      <c r="K37" s="14"/>
      <c r="L37" s="22">
        <f>L36+L20</f>
        <v>50703721</v>
      </c>
    </row>
    <row r="38" spans="1:12" ht="24" customHeight="1" thickTop="1"/>
    <row r="39" spans="1:12" ht="24" customHeight="1">
      <c r="A39" s="8" t="s">
        <v>11</v>
      </c>
    </row>
    <row r="40" spans="1:12" s="6" customFormat="1" ht="24" customHeight="1">
      <c r="A40" s="1" t="s">
        <v>131</v>
      </c>
      <c r="B40" s="2"/>
      <c r="C40" s="4"/>
      <c r="D40" s="5"/>
      <c r="E40" s="5"/>
      <c r="F40" s="5"/>
      <c r="G40" s="5"/>
      <c r="H40" s="5"/>
      <c r="I40" s="5"/>
      <c r="J40" s="5"/>
      <c r="K40" s="5"/>
      <c r="L40" s="43"/>
    </row>
    <row r="41" spans="1:12" s="6" customFormat="1" ht="24" customHeight="1">
      <c r="A41" s="27" t="s">
        <v>12</v>
      </c>
      <c r="B41" s="2"/>
      <c r="C41" s="4"/>
      <c r="D41" s="5"/>
      <c r="E41" s="5"/>
      <c r="F41" s="5"/>
      <c r="G41" s="5"/>
      <c r="H41" s="5"/>
      <c r="I41" s="5"/>
      <c r="J41" s="5"/>
      <c r="K41" s="5"/>
      <c r="L41" s="44"/>
    </row>
    <row r="42" spans="1:12" s="6" customFormat="1" ht="24" customHeight="1">
      <c r="A42" s="47" t="s">
        <v>185</v>
      </c>
      <c r="B42" s="2"/>
      <c r="C42" s="56"/>
      <c r="D42" s="5"/>
      <c r="E42" s="5"/>
      <c r="F42" s="5"/>
      <c r="G42" s="5"/>
      <c r="H42" s="5"/>
      <c r="I42" s="5"/>
      <c r="J42" s="5"/>
      <c r="K42" s="5"/>
      <c r="L42" s="44"/>
    </row>
    <row r="43" spans="1:12" ht="24" customHeight="1">
      <c r="A43" s="3"/>
      <c r="B43" s="4"/>
      <c r="C43" s="4"/>
      <c r="D43" s="5"/>
      <c r="E43" s="5"/>
      <c r="F43" s="5"/>
      <c r="G43" s="5"/>
      <c r="H43" s="5"/>
      <c r="I43" s="5"/>
      <c r="J43" s="5"/>
      <c r="K43" s="5"/>
      <c r="L43" s="15" t="s">
        <v>111</v>
      </c>
    </row>
    <row r="44" spans="1:12" ht="24" customHeight="1">
      <c r="A44" s="3"/>
      <c r="B44" s="4"/>
      <c r="C44" s="4"/>
      <c r="D44" s="5"/>
      <c r="E44" s="5"/>
      <c r="F44" s="94" t="s">
        <v>126</v>
      </c>
      <c r="G44" s="94"/>
      <c r="H44" s="94"/>
      <c r="I44" s="5"/>
      <c r="J44" s="94" t="s">
        <v>127</v>
      </c>
      <c r="K44" s="94"/>
      <c r="L44" s="94"/>
    </row>
    <row r="45" spans="1:12" ht="24" customHeight="1">
      <c r="C45" s="10"/>
      <c r="D45" s="46" t="s">
        <v>1</v>
      </c>
      <c r="E45" s="32"/>
      <c r="F45" s="46" t="s">
        <v>186</v>
      </c>
      <c r="G45" s="11"/>
      <c r="H45" s="46" t="s">
        <v>161</v>
      </c>
      <c r="I45" s="32"/>
      <c r="J45" s="46" t="s">
        <v>186</v>
      </c>
      <c r="K45" s="11"/>
      <c r="L45" s="46" t="s">
        <v>161</v>
      </c>
    </row>
    <row r="46" spans="1:12" ht="24" customHeight="1">
      <c r="C46" s="10"/>
      <c r="D46" s="32"/>
      <c r="E46" s="32"/>
      <c r="F46" s="32" t="s">
        <v>132</v>
      </c>
      <c r="G46" s="11"/>
      <c r="H46" s="32" t="s">
        <v>134</v>
      </c>
      <c r="I46" s="32"/>
      <c r="J46" s="32" t="s">
        <v>132</v>
      </c>
      <c r="K46" s="11"/>
      <c r="L46" s="32" t="s">
        <v>134</v>
      </c>
    </row>
    <row r="47" spans="1:12" ht="24" customHeight="1">
      <c r="C47" s="10"/>
      <c r="D47" s="32"/>
      <c r="E47" s="32"/>
      <c r="F47" s="32" t="s">
        <v>133</v>
      </c>
      <c r="G47" s="11"/>
      <c r="H47" s="32"/>
      <c r="I47" s="32"/>
      <c r="J47" s="32" t="s">
        <v>133</v>
      </c>
      <c r="K47" s="11"/>
      <c r="L47" s="32"/>
    </row>
    <row r="48" spans="1:12" ht="24" customHeight="1">
      <c r="A48" s="12" t="s">
        <v>13</v>
      </c>
      <c r="H48" s="41"/>
    </row>
    <row r="49" spans="1:13" ht="24" customHeight="1">
      <c r="A49" s="12" t="s">
        <v>14</v>
      </c>
      <c r="H49" s="41"/>
    </row>
    <row r="50" spans="1:13" ht="24" customHeight="1">
      <c r="A50" s="21" t="s">
        <v>105</v>
      </c>
      <c r="D50" s="34">
        <v>10</v>
      </c>
      <c r="E50" s="34"/>
      <c r="F50" s="34"/>
      <c r="H50" s="41"/>
      <c r="I50" s="34"/>
      <c r="J50" s="34"/>
    </row>
    <row r="51" spans="1:13" ht="24" customHeight="1">
      <c r="A51" s="17" t="s">
        <v>62</v>
      </c>
      <c r="F51" s="41">
        <v>1200000</v>
      </c>
      <c r="G51" s="42"/>
      <c r="H51" s="41">
        <v>150000</v>
      </c>
      <c r="J51" s="41">
        <v>1200000</v>
      </c>
      <c r="K51" s="42"/>
      <c r="L51" s="41">
        <v>150000</v>
      </c>
    </row>
    <row r="52" spans="1:13" ht="24" customHeight="1">
      <c r="A52" s="17" t="s">
        <v>63</v>
      </c>
      <c r="B52" s="18"/>
      <c r="D52" s="34"/>
      <c r="E52" s="34"/>
      <c r="F52" s="37">
        <v>7756888</v>
      </c>
      <c r="G52" s="40"/>
      <c r="H52" s="37">
        <v>14337075</v>
      </c>
      <c r="I52" s="34"/>
      <c r="J52" s="37">
        <v>7756888</v>
      </c>
      <c r="K52" s="40"/>
      <c r="L52" s="37">
        <v>14337075</v>
      </c>
    </row>
    <row r="53" spans="1:13" ht="24" customHeight="1">
      <c r="A53" s="17" t="s">
        <v>61</v>
      </c>
      <c r="B53" s="18"/>
      <c r="D53" s="34">
        <v>11</v>
      </c>
      <c r="E53" s="34"/>
      <c r="F53" s="37"/>
      <c r="G53" s="57"/>
      <c r="H53" s="37"/>
      <c r="I53" s="34"/>
      <c r="J53" s="37"/>
      <c r="K53" s="57"/>
      <c r="L53" s="37"/>
    </row>
    <row r="54" spans="1:13" ht="24" customHeight="1">
      <c r="A54" s="17" t="s">
        <v>60</v>
      </c>
      <c r="B54" s="18"/>
      <c r="D54" s="34"/>
      <c r="E54" s="34"/>
      <c r="F54" s="37">
        <v>0</v>
      </c>
      <c r="G54" s="57"/>
      <c r="H54" s="37">
        <v>68000</v>
      </c>
      <c r="I54" s="34"/>
      <c r="J54" s="37">
        <v>0</v>
      </c>
      <c r="K54" s="57"/>
      <c r="L54" s="37">
        <v>68000</v>
      </c>
    </row>
    <row r="55" spans="1:13" ht="24" customHeight="1">
      <c r="A55" s="17" t="s">
        <v>79</v>
      </c>
      <c r="B55" s="18"/>
      <c r="D55" s="34"/>
      <c r="E55" s="34"/>
      <c r="F55" s="37">
        <v>0</v>
      </c>
      <c r="G55" s="57"/>
      <c r="H55" s="37">
        <v>349500</v>
      </c>
      <c r="I55" s="34"/>
      <c r="J55" s="37">
        <v>0</v>
      </c>
      <c r="K55" s="57"/>
      <c r="L55" s="37">
        <v>349500</v>
      </c>
    </row>
    <row r="56" spans="1:13" ht="24" customHeight="1">
      <c r="A56" s="17" t="s">
        <v>84</v>
      </c>
      <c r="B56" s="18"/>
      <c r="D56" s="34"/>
      <c r="E56" s="34"/>
      <c r="F56" s="37">
        <v>327979</v>
      </c>
      <c r="G56" s="57"/>
      <c r="H56" s="37">
        <v>336039</v>
      </c>
      <c r="I56" s="34"/>
      <c r="J56" s="37">
        <v>285038</v>
      </c>
      <c r="K56" s="57"/>
      <c r="L56" s="37">
        <v>286110</v>
      </c>
    </row>
    <row r="57" spans="1:13" ht="24" customHeight="1">
      <c r="A57" s="17" t="s">
        <v>87</v>
      </c>
      <c r="B57" s="18"/>
      <c r="D57" s="34"/>
      <c r="E57" s="34"/>
      <c r="F57" s="37">
        <v>198708</v>
      </c>
      <c r="G57" s="57"/>
      <c r="H57" s="37">
        <v>170519</v>
      </c>
      <c r="I57" s="34"/>
      <c r="J57" s="37">
        <v>198708</v>
      </c>
      <c r="K57" s="57"/>
      <c r="L57" s="37">
        <v>170519</v>
      </c>
    </row>
    <row r="58" spans="1:13" ht="24" customHeight="1">
      <c r="A58" s="17" t="s">
        <v>64</v>
      </c>
      <c r="B58" s="18"/>
      <c r="D58" s="34"/>
      <c r="E58" s="34"/>
      <c r="F58" s="37"/>
      <c r="G58" s="57"/>
      <c r="H58" s="37"/>
      <c r="I58" s="34"/>
      <c r="J58" s="37"/>
      <c r="K58" s="57"/>
      <c r="L58" s="37"/>
    </row>
    <row r="59" spans="1:13" ht="24" customHeight="1">
      <c r="A59" s="17" t="s">
        <v>58</v>
      </c>
      <c r="B59" s="18"/>
      <c r="D59" s="34"/>
      <c r="E59" s="34"/>
      <c r="F59" s="37">
        <v>0</v>
      </c>
      <c r="G59" s="57"/>
      <c r="H59" s="37">
        <v>3828</v>
      </c>
      <c r="I59" s="34"/>
      <c r="J59" s="37">
        <v>0</v>
      </c>
      <c r="K59" s="57"/>
      <c r="L59" s="37">
        <v>3828</v>
      </c>
    </row>
    <row r="60" spans="1:13" ht="24" customHeight="1">
      <c r="A60" s="17" t="s">
        <v>166</v>
      </c>
      <c r="B60" s="18"/>
      <c r="D60" s="34"/>
      <c r="E60" s="34"/>
      <c r="F60" s="37">
        <v>8820</v>
      </c>
      <c r="G60" s="57"/>
      <c r="H60" s="37">
        <v>0</v>
      </c>
      <c r="I60" s="34"/>
      <c r="J60" s="37">
        <v>8820</v>
      </c>
      <c r="K60" s="57"/>
      <c r="L60" s="37">
        <v>0</v>
      </c>
    </row>
    <row r="61" spans="1:13" ht="24" customHeight="1">
      <c r="A61" s="17" t="s">
        <v>182</v>
      </c>
      <c r="B61" s="18"/>
      <c r="D61" s="34">
        <v>12</v>
      </c>
      <c r="E61" s="34"/>
      <c r="F61" s="37"/>
      <c r="G61" s="40"/>
      <c r="H61" s="37"/>
      <c r="I61" s="34"/>
      <c r="J61" s="37"/>
      <c r="K61" s="40"/>
      <c r="L61" s="37"/>
    </row>
    <row r="62" spans="1:13" ht="24" customHeight="1">
      <c r="A62" s="17" t="s">
        <v>79</v>
      </c>
      <c r="B62" s="18"/>
      <c r="D62" s="34"/>
      <c r="E62" s="34"/>
      <c r="F62" s="37">
        <v>50000</v>
      </c>
      <c r="H62" s="37">
        <v>50000</v>
      </c>
      <c r="I62" s="34"/>
      <c r="J62" s="37">
        <v>50000</v>
      </c>
      <c r="L62" s="37">
        <v>50000</v>
      </c>
    </row>
    <row r="63" spans="1:13" ht="24" customHeight="1">
      <c r="A63" s="17" t="s">
        <v>125</v>
      </c>
      <c r="B63" s="18"/>
      <c r="D63" s="34">
        <v>13</v>
      </c>
      <c r="E63" s="34"/>
      <c r="G63" s="41"/>
      <c r="H63" s="41"/>
      <c r="I63" s="34"/>
      <c r="K63" s="41"/>
    </row>
    <row r="64" spans="1:13" ht="24" customHeight="1">
      <c r="A64" s="17" t="s">
        <v>62</v>
      </c>
      <c r="B64" s="18"/>
      <c r="D64" s="34"/>
      <c r="E64" s="34"/>
      <c r="F64" s="37">
        <v>199944</v>
      </c>
      <c r="G64" s="41"/>
      <c r="H64" s="37">
        <v>99960</v>
      </c>
      <c r="I64" s="34"/>
      <c r="J64" s="37">
        <v>199944</v>
      </c>
      <c r="K64" s="41"/>
      <c r="L64" s="37">
        <v>99960</v>
      </c>
      <c r="M64" s="37"/>
    </row>
    <row r="65" spans="1:13" ht="24" customHeight="1">
      <c r="A65" s="17" t="s">
        <v>63</v>
      </c>
      <c r="B65" s="18"/>
      <c r="D65" s="34"/>
      <c r="E65" s="34"/>
      <c r="F65" s="37">
        <v>12067500</v>
      </c>
      <c r="G65" s="41"/>
      <c r="H65" s="37">
        <v>14030959</v>
      </c>
      <c r="I65" s="34"/>
      <c r="J65" s="37">
        <v>12067500</v>
      </c>
      <c r="K65" s="41"/>
      <c r="L65" s="37">
        <v>14030959</v>
      </c>
      <c r="M65" s="37"/>
    </row>
    <row r="66" spans="1:13" ht="24" customHeight="1">
      <c r="A66" s="17" t="s">
        <v>15</v>
      </c>
      <c r="B66" s="18"/>
      <c r="D66" s="23"/>
      <c r="E66" s="23"/>
      <c r="F66" s="37">
        <v>241443</v>
      </c>
      <c r="G66" s="40"/>
      <c r="H66" s="37">
        <v>255910</v>
      </c>
      <c r="I66" s="23"/>
      <c r="J66" s="37">
        <v>229807</v>
      </c>
      <c r="K66" s="40"/>
      <c r="L66" s="37">
        <v>244195</v>
      </c>
    </row>
    <row r="67" spans="1:13" ht="24" customHeight="1">
      <c r="A67" s="8" t="s">
        <v>16</v>
      </c>
      <c r="B67" s="84"/>
      <c r="D67" s="23"/>
      <c r="E67" s="23"/>
      <c r="F67" s="37">
        <v>330900</v>
      </c>
      <c r="G67" s="40"/>
      <c r="H67" s="37">
        <v>207237</v>
      </c>
      <c r="I67" s="23"/>
      <c r="J67" s="37">
        <v>329068</v>
      </c>
      <c r="K67" s="40"/>
      <c r="L67" s="37">
        <v>205966</v>
      </c>
      <c r="M67" s="73"/>
    </row>
    <row r="68" spans="1:13" ht="24" customHeight="1">
      <c r="A68" s="12" t="s">
        <v>17</v>
      </c>
      <c r="D68" s="23"/>
      <c r="E68" s="23"/>
      <c r="F68" s="38">
        <f>SUM(F51:F67)</f>
        <v>22382182</v>
      </c>
      <c r="G68" s="40"/>
      <c r="H68" s="38">
        <f>SUM(H51:H67)</f>
        <v>30059027</v>
      </c>
      <c r="I68" s="23"/>
      <c r="J68" s="38">
        <f>SUM(J51:J67)</f>
        <v>22325773</v>
      </c>
      <c r="K68" s="40"/>
      <c r="L68" s="38">
        <f>SUM(L51:L67)</f>
        <v>29996112</v>
      </c>
    </row>
    <row r="69" spans="1:13" ht="24" customHeight="1">
      <c r="A69" s="12"/>
      <c r="D69" s="23"/>
      <c r="E69" s="23"/>
      <c r="F69" s="40"/>
      <c r="G69" s="40"/>
      <c r="H69" s="40"/>
      <c r="I69" s="23"/>
      <c r="J69" s="40"/>
      <c r="K69" s="40"/>
      <c r="L69" s="40"/>
    </row>
    <row r="70" spans="1:13" ht="24" customHeight="1">
      <c r="A70" s="12"/>
      <c r="D70" s="23"/>
      <c r="E70" s="23"/>
      <c r="F70" s="40"/>
      <c r="G70" s="40"/>
      <c r="H70" s="40"/>
      <c r="I70" s="23"/>
      <c r="J70" s="40"/>
      <c r="K70" s="40"/>
      <c r="L70" s="40"/>
    </row>
    <row r="71" spans="1:13" ht="24" customHeight="1">
      <c r="A71" s="8" t="s">
        <v>11</v>
      </c>
    </row>
    <row r="72" spans="1:13" s="6" customFormat="1" ht="24" customHeight="1">
      <c r="A72" s="1" t="s">
        <v>131</v>
      </c>
      <c r="B72" s="2"/>
      <c r="C72" s="4"/>
      <c r="D72" s="5"/>
      <c r="E72" s="5"/>
      <c r="F72" s="5"/>
      <c r="G72" s="5"/>
      <c r="H72" s="5"/>
      <c r="I72" s="5"/>
      <c r="J72" s="5"/>
      <c r="K72" s="5"/>
      <c r="L72" s="43"/>
    </row>
    <row r="73" spans="1:13" s="6" customFormat="1" ht="24" customHeight="1">
      <c r="A73" s="27" t="s">
        <v>12</v>
      </c>
      <c r="B73" s="2"/>
      <c r="C73" s="4"/>
      <c r="D73" s="5"/>
      <c r="E73" s="5"/>
      <c r="F73" s="5"/>
      <c r="G73" s="5"/>
      <c r="H73" s="5"/>
      <c r="I73" s="5"/>
      <c r="J73" s="5"/>
      <c r="K73" s="5"/>
      <c r="L73" s="44"/>
    </row>
    <row r="74" spans="1:13" s="6" customFormat="1" ht="24" customHeight="1">
      <c r="A74" s="47" t="s">
        <v>185</v>
      </c>
      <c r="B74" s="2"/>
      <c r="C74" s="56"/>
      <c r="D74" s="5"/>
      <c r="E74" s="5"/>
      <c r="F74" s="5"/>
      <c r="G74" s="5"/>
      <c r="H74" s="5"/>
      <c r="I74" s="5"/>
      <c r="J74" s="5"/>
      <c r="K74" s="5"/>
      <c r="L74" s="44"/>
    </row>
    <row r="75" spans="1:13" ht="24" customHeight="1">
      <c r="A75" s="3"/>
      <c r="B75" s="4"/>
      <c r="C75" s="4"/>
      <c r="D75" s="5"/>
      <c r="E75" s="5"/>
      <c r="F75" s="5"/>
      <c r="G75" s="5"/>
      <c r="H75" s="5"/>
      <c r="I75" s="5"/>
      <c r="J75" s="5"/>
      <c r="K75" s="5"/>
      <c r="L75" s="15" t="s">
        <v>111</v>
      </c>
    </row>
    <row r="76" spans="1:13" ht="24" customHeight="1">
      <c r="A76" s="3"/>
      <c r="B76" s="4"/>
      <c r="C76" s="4"/>
      <c r="D76" s="5"/>
      <c r="E76" s="5"/>
      <c r="F76" s="94" t="s">
        <v>126</v>
      </c>
      <c r="G76" s="94"/>
      <c r="H76" s="94"/>
      <c r="I76" s="5"/>
      <c r="J76" s="94" t="s">
        <v>127</v>
      </c>
      <c r="K76" s="94"/>
      <c r="L76" s="94"/>
    </row>
    <row r="77" spans="1:13" ht="24" customHeight="1">
      <c r="C77" s="10"/>
      <c r="D77" s="46" t="s">
        <v>1</v>
      </c>
      <c r="E77" s="32"/>
      <c r="F77" s="46" t="s">
        <v>186</v>
      </c>
      <c r="G77" s="11"/>
      <c r="H77" s="46" t="s">
        <v>161</v>
      </c>
      <c r="I77" s="32"/>
      <c r="J77" s="46" t="s">
        <v>186</v>
      </c>
      <c r="K77" s="11"/>
      <c r="L77" s="46" t="s">
        <v>161</v>
      </c>
    </row>
    <row r="78" spans="1:13" ht="24" customHeight="1">
      <c r="C78" s="10"/>
      <c r="D78" s="32"/>
      <c r="E78" s="32"/>
      <c r="F78" s="32" t="s">
        <v>132</v>
      </c>
      <c r="G78" s="11"/>
      <c r="H78" s="32" t="s">
        <v>134</v>
      </c>
      <c r="I78" s="32"/>
      <c r="J78" s="32" t="s">
        <v>132</v>
      </c>
      <c r="K78" s="11"/>
      <c r="L78" s="32" t="s">
        <v>134</v>
      </c>
    </row>
    <row r="79" spans="1:13" ht="24" customHeight="1">
      <c r="C79" s="10"/>
      <c r="D79" s="32"/>
      <c r="E79" s="32"/>
      <c r="F79" s="32" t="s">
        <v>133</v>
      </c>
      <c r="G79" s="11"/>
      <c r="H79" s="32"/>
      <c r="I79" s="32"/>
      <c r="J79" s="32" t="s">
        <v>133</v>
      </c>
      <c r="K79" s="11"/>
      <c r="L79" s="32"/>
    </row>
    <row r="80" spans="1:13" ht="24" customHeight="1">
      <c r="A80" s="12" t="s">
        <v>18</v>
      </c>
      <c r="D80" s="23"/>
      <c r="E80" s="23"/>
      <c r="F80" s="40"/>
      <c r="G80" s="40"/>
      <c r="H80" s="40"/>
      <c r="I80" s="23"/>
      <c r="J80" s="40"/>
      <c r="K80" s="40"/>
      <c r="L80" s="40"/>
    </row>
    <row r="81" spans="1:13" ht="24" customHeight="1">
      <c r="A81" s="8" t="s">
        <v>67</v>
      </c>
      <c r="D81" s="23"/>
      <c r="E81" s="23"/>
      <c r="F81" s="40"/>
      <c r="G81" s="40"/>
      <c r="H81" s="40"/>
      <c r="I81" s="23"/>
      <c r="J81" s="40"/>
      <c r="K81" s="40"/>
      <c r="L81" s="40"/>
    </row>
    <row r="82" spans="1:13" ht="24" customHeight="1">
      <c r="A82" s="17" t="s">
        <v>68</v>
      </c>
      <c r="D82" s="34"/>
      <c r="E82" s="34"/>
      <c r="F82" s="40">
        <v>0</v>
      </c>
      <c r="G82" s="57"/>
      <c r="H82" s="40">
        <v>4592</v>
      </c>
      <c r="I82" s="34"/>
      <c r="J82" s="40">
        <v>0</v>
      </c>
      <c r="K82" s="57"/>
      <c r="L82" s="40">
        <v>4592</v>
      </c>
    </row>
    <row r="83" spans="1:13" ht="24" customHeight="1">
      <c r="A83" s="17" t="s">
        <v>167</v>
      </c>
      <c r="B83" s="18"/>
      <c r="D83" s="23"/>
      <c r="E83" s="23"/>
      <c r="F83" s="37">
        <v>15421</v>
      </c>
      <c r="G83" s="40"/>
      <c r="H83" s="37">
        <v>0</v>
      </c>
      <c r="I83" s="23"/>
      <c r="J83" s="37">
        <v>15421</v>
      </c>
      <c r="K83" s="40"/>
      <c r="L83" s="37">
        <v>0</v>
      </c>
      <c r="M83" s="17"/>
    </row>
    <row r="84" spans="1:13" ht="24" customHeight="1">
      <c r="A84" s="17" t="s">
        <v>183</v>
      </c>
      <c r="D84" s="34">
        <v>12</v>
      </c>
      <c r="E84" s="34"/>
      <c r="F84" s="40"/>
      <c r="G84" s="57"/>
      <c r="H84" s="40"/>
      <c r="I84" s="34"/>
      <c r="J84" s="40"/>
      <c r="K84" s="57"/>
      <c r="L84" s="40"/>
    </row>
    <row r="85" spans="1:13" ht="24" customHeight="1">
      <c r="A85" s="8" t="s">
        <v>79</v>
      </c>
      <c r="D85" s="34"/>
      <c r="E85" s="34"/>
      <c r="F85" s="40">
        <v>2517346</v>
      </c>
      <c r="G85" s="57"/>
      <c r="H85" s="40">
        <v>600913</v>
      </c>
      <c r="I85" s="34"/>
      <c r="J85" s="40">
        <v>2517346</v>
      </c>
      <c r="K85" s="57"/>
      <c r="L85" s="40">
        <v>600913</v>
      </c>
    </row>
    <row r="86" spans="1:13" ht="24" customHeight="1">
      <c r="A86" s="17" t="s">
        <v>100</v>
      </c>
      <c r="D86" s="34">
        <v>13</v>
      </c>
      <c r="E86" s="34"/>
      <c r="F86" s="40"/>
      <c r="G86" s="57"/>
      <c r="H86" s="40"/>
      <c r="I86" s="34"/>
      <c r="J86" s="40"/>
      <c r="K86" s="57"/>
      <c r="L86" s="40"/>
    </row>
    <row r="87" spans="1:13" ht="24" customHeight="1">
      <c r="A87" s="17" t="s">
        <v>62</v>
      </c>
      <c r="D87" s="34"/>
      <c r="E87" s="34"/>
      <c r="F87" s="40">
        <v>1326667</v>
      </c>
      <c r="G87" s="57"/>
      <c r="H87" s="40">
        <v>75273</v>
      </c>
      <c r="I87" s="34"/>
      <c r="J87" s="40">
        <v>1326667</v>
      </c>
      <c r="K87" s="57"/>
      <c r="L87" s="40">
        <v>75273</v>
      </c>
    </row>
    <row r="88" spans="1:13" ht="24" customHeight="1">
      <c r="A88" s="17" t="s">
        <v>63</v>
      </c>
      <c r="D88" s="34"/>
      <c r="E88" s="34"/>
      <c r="F88" s="40">
        <v>18291932</v>
      </c>
      <c r="G88" s="57"/>
      <c r="H88" s="40">
        <v>12421053</v>
      </c>
      <c r="I88" s="34"/>
      <c r="J88" s="40">
        <v>18291932</v>
      </c>
      <c r="K88" s="57"/>
      <c r="L88" s="40">
        <v>12421053</v>
      </c>
    </row>
    <row r="89" spans="1:13" ht="24" customHeight="1">
      <c r="A89" s="8" t="s">
        <v>101</v>
      </c>
      <c r="D89" s="34"/>
      <c r="E89" s="34"/>
      <c r="F89" s="39">
        <v>51820</v>
      </c>
      <c r="G89" s="57"/>
      <c r="H89" s="39">
        <v>49049</v>
      </c>
      <c r="I89" s="34"/>
      <c r="J89" s="39">
        <v>51140</v>
      </c>
      <c r="K89" s="57"/>
      <c r="L89" s="39">
        <v>48426</v>
      </c>
    </row>
    <row r="90" spans="1:13" ht="24" customHeight="1">
      <c r="A90" s="12" t="s">
        <v>19</v>
      </c>
      <c r="D90" s="23"/>
      <c r="E90" s="23"/>
      <c r="F90" s="40">
        <f>SUM(F82:F89)</f>
        <v>22203186</v>
      </c>
      <c r="G90" s="40"/>
      <c r="H90" s="40">
        <f>SUM(H82:H89)</f>
        <v>13150880</v>
      </c>
      <c r="I90" s="23"/>
      <c r="J90" s="40">
        <f>SUM(J82:J89)</f>
        <v>22202506</v>
      </c>
      <c r="K90" s="40"/>
      <c r="L90" s="40">
        <f>SUM(L82:L89)</f>
        <v>13150257</v>
      </c>
    </row>
    <row r="91" spans="1:13" ht="24" customHeight="1">
      <c r="A91" s="12" t="s">
        <v>20</v>
      </c>
      <c r="D91" s="23"/>
      <c r="E91" s="23"/>
      <c r="F91" s="38">
        <f>F90+F68</f>
        <v>44585368</v>
      </c>
      <c r="G91" s="40"/>
      <c r="H91" s="38">
        <f>H90+H68</f>
        <v>43209907</v>
      </c>
      <c r="I91" s="23"/>
      <c r="J91" s="38">
        <f>J90+J68</f>
        <v>44528279</v>
      </c>
      <c r="K91" s="40"/>
      <c r="L91" s="38">
        <f>L90+L68</f>
        <v>43146369</v>
      </c>
      <c r="M91" s="64"/>
    </row>
    <row r="92" spans="1:13" ht="24" customHeight="1">
      <c r="A92" s="12" t="s">
        <v>21</v>
      </c>
      <c r="D92" s="25"/>
      <c r="E92" s="25"/>
      <c r="F92" s="25"/>
      <c r="G92" s="25"/>
      <c r="H92" s="15"/>
      <c r="I92" s="25"/>
      <c r="J92" s="25"/>
      <c r="K92" s="25"/>
      <c r="L92" s="15"/>
    </row>
    <row r="93" spans="1:13" ht="24" customHeight="1">
      <c r="A93" s="8" t="s">
        <v>22</v>
      </c>
      <c r="D93" s="34"/>
      <c r="E93" s="25"/>
      <c r="F93" s="25"/>
      <c r="G93" s="25"/>
      <c r="H93" s="15"/>
      <c r="I93" s="25"/>
      <c r="J93" s="25"/>
      <c r="K93" s="25"/>
      <c r="L93" s="15"/>
    </row>
    <row r="94" spans="1:13" ht="24" customHeight="1">
      <c r="A94" s="8" t="s">
        <v>74</v>
      </c>
      <c r="D94" s="25"/>
      <c r="E94" s="25"/>
      <c r="F94" s="25"/>
      <c r="G94" s="25"/>
      <c r="H94" s="15"/>
      <c r="I94" s="25"/>
      <c r="J94" s="25"/>
      <c r="K94" s="25"/>
      <c r="L94" s="15"/>
    </row>
    <row r="95" spans="1:13" ht="24" customHeight="1" thickBot="1">
      <c r="A95" s="8" t="s">
        <v>184</v>
      </c>
      <c r="D95" s="7"/>
      <c r="E95" s="7"/>
      <c r="F95" s="36">
        <v>3775353</v>
      </c>
      <c r="G95" s="14"/>
      <c r="H95" s="36">
        <v>3775353</v>
      </c>
      <c r="I95" s="7"/>
      <c r="J95" s="36">
        <v>3775353</v>
      </c>
      <c r="K95" s="14"/>
      <c r="L95" s="36">
        <v>3775353</v>
      </c>
    </row>
    <row r="96" spans="1:13" ht="24" customHeight="1" thickTop="1">
      <c r="A96" s="17" t="s">
        <v>73</v>
      </c>
      <c r="B96" s="18"/>
      <c r="D96" s="25"/>
      <c r="E96" s="25"/>
      <c r="F96" s="15"/>
      <c r="G96" s="14"/>
      <c r="H96" s="15"/>
      <c r="I96" s="25"/>
      <c r="J96" s="15"/>
      <c r="K96" s="14"/>
      <c r="L96" s="15"/>
    </row>
    <row r="97" spans="1:12" ht="24" customHeight="1">
      <c r="A97" s="8" t="s">
        <v>184</v>
      </c>
      <c r="B97" s="18"/>
      <c r="D97" s="34"/>
      <c r="E97" s="34"/>
      <c r="F97" s="14">
        <v>3775353</v>
      </c>
      <c r="G97" s="57"/>
      <c r="H97" s="14">
        <v>3775353</v>
      </c>
      <c r="I97" s="34"/>
      <c r="J97" s="14">
        <v>3775353</v>
      </c>
      <c r="K97" s="57"/>
      <c r="L97" s="14">
        <v>3775353</v>
      </c>
    </row>
    <row r="98" spans="1:12" ht="24" customHeight="1">
      <c r="A98" s="8" t="s">
        <v>23</v>
      </c>
      <c r="D98" s="34"/>
      <c r="E98" s="34"/>
      <c r="F98" s="15">
        <v>319888</v>
      </c>
      <c r="G98" s="57"/>
      <c r="H98" s="15">
        <v>319888</v>
      </c>
      <c r="I98" s="34"/>
      <c r="J98" s="15">
        <v>319888</v>
      </c>
      <c r="K98" s="57"/>
      <c r="L98" s="15">
        <v>319888</v>
      </c>
    </row>
    <row r="99" spans="1:12" ht="24" customHeight="1">
      <c r="A99" s="17" t="s">
        <v>24</v>
      </c>
      <c r="B99" s="6"/>
      <c r="D99" s="25"/>
      <c r="E99" s="25"/>
      <c r="F99" s="15"/>
      <c r="G99" s="14"/>
      <c r="H99" s="15"/>
      <c r="I99" s="25"/>
      <c r="J99" s="15"/>
      <c r="K99" s="14"/>
      <c r="L99" s="15"/>
    </row>
    <row r="100" spans="1:12" ht="24" customHeight="1">
      <c r="A100" s="17" t="s">
        <v>25</v>
      </c>
      <c r="B100" s="6"/>
      <c r="D100" s="34"/>
      <c r="E100" s="34"/>
      <c r="F100" s="15">
        <v>378000</v>
      </c>
      <c r="G100" s="57"/>
      <c r="H100" s="15">
        <v>378000</v>
      </c>
      <c r="I100" s="34"/>
      <c r="J100" s="15">
        <v>378000</v>
      </c>
      <c r="K100" s="57"/>
      <c r="L100" s="15">
        <v>378000</v>
      </c>
    </row>
    <row r="101" spans="1:12" s="13" customFormat="1" ht="24" customHeight="1">
      <c r="A101" s="26" t="s">
        <v>26</v>
      </c>
      <c r="B101" s="33"/>
      <c r="D101" s="25"/>
      <c r="E101" s="25"/>
      <c r="F101" s="19">
        <v>3501872</v>
      </c>
      <c r="G101" s="14"/>
      <c r="H101" s="19">
        <v>3197777</v>
      </c>
      <c r="I101" s="25"/>
      <c r="J101" s="19">
        <v>3449507</v>
      </c>
      <c r="K101" s="14"/>
      <c r="L101" s="19">
        <v>3084111</v>
      </c>
    </row>
    <row r="102" spans="1:12" ht="24" customHeight="1">
      <c r="A102" s="27" t="s">
        <v>145</v>
      </c>
      <c r="B102" s="6"/>
      <c r="D102" s="34"/>
      <c r="E102" s="34"/>
      <c r="F102" s="15">
        <f>SUM(F97:F101)</f>
        <v>7975113</v>
      </c>
      <c r="G102" s="57"/>
      <c r="H102" s="15">
        <f>SUM(H97:H101)</f>
        <v>7671018</v>
      </c>
      <c r="I102" s="34"/>
      <c r="J102" s="15">
        <f>SUM(J97:J101)</f>
        <v>7922748</v>
      </c>
      <c r="K102" s="57"/>
      <c r="L102" s="15">
        <f>SUM(L97:L101)</f>
        <v>7557352</v>
      </c>
    </row>
    <row r="103" spans="1:12" s="13" customFormat="1" ht="24" customHeight="1">
      <c r="A103" s="26" t="s">
        <v>143</v>
      </c>
      <c r="B103" s="33"/>
      <c r="D103" s="25"/>
      <c r="E103" s="25"/>
      <c r="F103" s="19">
        <v>4</v>
      </c>
      <c r="G103" s="14"/>
      <c r="H103" s="19">
        <v>9</v>
      </c>
      <c r="I103" s="25"/>
      <c r="J103" s="19">
        <v>0</v>
      </c>
      <c r="K103" s="14"/>
      <c r="L103" s="19">
        <v>0</v>
      </c>
    </row>
    <row r="104" spans="1:12" ht="24" customHeight="1">
      <c r="A104" s="27" t="s">
        <v>27</v>
      </c>
      <c r="B104" s="6"/>
      <c r="D104" s="25"/>
      <c r="E104" s="25"/>
      <c r="F104" s="19">
        <f>SUM(F102:F103)</f>
        <v>7975117</v>
      </c>
      <c r="G104" s="14"/>
      <c r="H104" s="19">
        <f>SUM(H102:H103)</f>
        <v>7671027</v>
      </c>
      <c r="I104" s="25"/>
      <c r="J104" s="19">
        <f>SUM(J102:J103)</f>
        <v>7922748</v>
      </c>
      <c r="K104" s="14"/>
      <c r="L104" s="19">
        <f>SUM(L102:L103)</f>
        <v>7557352</v>
      </c>
    </row>
    <row r="105" spans="1:12" ht="24" customHeight="1" thickBot="1">
      <c r="A105" s="12" t="s">
        <v>28</v>
      </c>
      <c r="D105" s="25"/>
      <c r="E105" s="25"/>
      <c r="F105" s="36">
        <f>F104+F91</f>
        <v>52560485</v>
      </c>
      <c r="G105" s="14"/>
      <c r="H105" s="36">
        <f>H104+H91</f>
        <v>50880934</v>
      </c>
      <c r="I105" s="25"/>
      <c r="J105" s="36">
        <f>J104+J91</f>
        <v>52451027</v>
      </c>
      <c r="K105" s="14"/>
      <c r="L105" s="36">
        <f>L104+L91</f>
        <v>50703721</v>
      </c>
    </row>
    <row r="106" spans="1:12" ht="24" customHeight="1" thickTop="1">
      <c r="D106" s="25"/>
      <c r="E106" s="25"/>
      <c r="F106" s="15"/>
      <c r="G106" s="14"/>
      <c r="H106" s="15"/>
      <c r="I106" s="25"/>
      <c r="J106" s="15"/>
      <c r="K106" s="14"/>
      <c r="L106" s="15"/>
    </row>
    <row r="107" spans="1:12" ht="24" customHeight="1">
      <c r="A107" s="8" t="s">
        <v>11</v>
      </c>
    </row>
    <row r="109" spans="1:12" ht="24" customHeight="1">
      <c r="A109" s="93"/>
      <c r="B109" s="93"/>
      <c r="C109" s="93"/>
    </row>
    <row r="110" spans="1:12" ht="24" customHeight="1">
      <c r="A110" s="28"/>
      <c r="B110" s="13"/>
    </row>
    <row r="111" spans="1:12" ht="24" customHeight="1">
      <c r="D111" s="8" t="s">
        <v>29</v>
      </c>
    </row>
    <row r="112" spans="1:12" ht="24" customHeight="1">
      <c r="A112" s="93"/>
      <c r="B112" s="93"/>
      <c r="C112" s="93"/>
    </row>
  </sheetData>
  <mergeCells count="8">
    <mergeCell ref="A109:C109"/>
    <mergeCell ref="A112:C112"/>
    <mergeCell ref="F5:H5"/>
    <mergeCell ref="J5:L5"/>
    <mergeCell ref="F44:H44"/>
    <mergeCell ref="J44:L44"/>
    <mergeCell ref="F76:H76"/>
    <mergeCell ref="J76:L76"/>
  </mergeCells>
  <printOptions horizontalCentered="1"/>
  <pageMargins left="0.7" right="0.196850393700787" top="0.90551181102362199" bottom="0" header="0.196850393700787" footer="0.196850393700787"/>
  <pageSetup paperSize="9" scale="75" fitToHeight="7" orientation="portrait" r:id="rId1"/>
  <headerFooter differentOddEven="1"/>
  <rowBreaks count="2" manualBreakCount="2">
    <brk id="39" max="16383" man="1"/>
    <brk id="71" max="11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2"/>
  <sheetViews>
    <sheetView showGridLines="0" view="pageBreakPreview" topLeftCell="A31" zoomScale="80" zoomScaleSheetLayoutView="80" workbookViewId="0">
      <selection activeCell="K44" sqref="K44"/>
    </sheetView>
  </sheetViews>
  <sheetFormatPr defaultColWidth="10.7109375" defaultRowHeight="22.5" customHeight="1"/>
  <cols>
    <col min="1" max="1" width="35.28515625" style="8" customWidth="1"/>
    <col min="2" max="2" width="12.7109375" style="7" customWidth="1"/>
    <col min="3" max="3" width="3" style="7" customWidth="1"/>
    <col min="4" max="4" width="8.5703125" style="7" customWidth="1"/>
    <col min="5" max="6" width="1.140625" style="7" customWidth="1"/>
    <col min="7" max="7" width="15.7109375" style="7" customWidth="1"/>
    <col min="8" max="8" width="1.28515625" style="7" customWidth="1"/>
    <col min="9" max="9" width="15.7109375" style="7" customWidth="1"/>
    <col min="10" max="10" width="1.140625" style="7" customWidth="1"/>
    <col min="11" max="11" width="15.7109375" style="7" customWidth="1"/>
    <col min="12" max="12" width="1.140625" style="7" customWidth="1"/>
    <col min="13" max="13" width="15.7109375" style="7" customWidth="1"/>
    <col min="14" max="14" width="12.7109375" style="7" bestFit="1" customWidth="1"/>
    <col min="15" max="17" width="10.7109375" style="7"/>
    <col min="18" max="18" width="12.7109375" style="7" bestFit="1" customWidth="1"/>
    <col min="19" max="16384" width="10.7109375" style="7"/>
  </cols>
  <sheetData>
    <row r="1" spans="1:13" s="6" customFormat="1" ht="22.35" customHeight="1">
      <c r="A1" s="1"/>
      <c r="B1" s="2"/>
      <c r="C1" s="2"/>
      <c r="K1" s="2"/>
      <c r="L1" s="2"/>
      <c r="M1" s="52" t="s">
        <v>112</v>
      </c>
    </row>
    <row r="2" spans="1:13" s="6" customFormat="1" ht="22.35" customHeight="1">
      <c r="A2" s="1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s="6" customFormat="1" ht="22.35" customHeight="1">
      <c r="A3" s="1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s="6" customFormat="1" ht="22.35" customHeight="1">
      <c r="A4" s="1" t="s">
        <v>187</v>
      </c>
      <c r="B4" s="2"/>
      <c r="C4" s="2"/>
      <c r="D4" s="2"/>
      <c r="E4" s="2"/>
      <c r="F4" s="2"/>
      <c r="G4" s="2"/>
      <c r="H4" s="2"/>
      <c r="I4" s="2"/>
      <c r="J4" s="2"/>
      <c r="L4" s="54"/>
    </row>
    <row r="5" spans="1:13" s="6" customFormat="1" ht="22.35" customHeight="1">
      <c r="A5" s="1"/>
      <c r="B5" s="2"/>
      <c r="C5" s="2"/>
      <c r="D5" s="2"/>
      <c r="E5" s="2"/>
      <c r="F5" s="2"/>
      <c r="G5" s="2"/>
      <c r="H5" s="2"/>
      <c r="I5" s="2"/>
      <c r="J5" s="2"/>
      <c r="L5" s="54"/>
      <c r="M5" s="15" t="s">
        <v>118</v>
      </c>
    </row>
    <row r="6" spans="1:13" s="6" customFormat="1" ht="22.35" customHeight="1">
      <c r="A6" s="1"/>
      <c r="B6" s="2"/>
      <c r="C6" s="2"/>
      <c r="D6" s="2"/>
      <c r="E6" s="2"/>
      <c r="F6" s="63"/>
      <c r="G6" s="95" t="s">
        <v>126</v>
      </c>
      <c r="H6" s="95"/>
      <c r="I6" s="95"/>
      <c r="J6" s="13"/>
      <c r="K6" s="94" t="s">
        <v>127</v>
      </c>
      <c r="L6" s="94"/>
      <c r="M6" s="94"/>
    </row>
    <row r="7" spans="1:13" s="6" customFormat="1" ht="22.35" customHeight="1">
      <c r="A7" s="1"/>
      <c r="B7" s="2"/>
      <c r="C7" s="2"/>
      <c r="D7" s="2"/>
      <c r="E7" s="2"/>
      <c r="F7" s="63"/>
      <c r="G7" s="96" t="s">
        <v>146</v>
      </c>
      <c r="H7" s="96"/>
      <c r="I7" s="96"/>
      <c r="J7" s="83"/>
      <c r="K7" s="96" t="s">
        <v>146</v>
      </c>
      <c r="L7" s="96"/>
      <c r="M7" s="96"/>
    </row>
    <row r="8" spans="1:13" s="6" customFormat="1" ht="22.35" customHeight="1">
      <c r="A8" s="1"/>
      <c r="B8" s="2"/>
      <c r="C8" s="2"/>
      <c r="D8" s="2"/>
      <c r="E8" s="2"/>
      <c r="F8" s="63"/>
      <c r="G8" s="95" t="s">
        <v>189</v>
      </c>
      <c r="H8" s="95"/>
      <c r="I8" s="95"/>
      <c r="J8" s="83"/>
      <c r="K8" s="95" t="s">
        <v>189</v>
      </c>
      <c r="L8" s="95"/>
      <c r="M8" s="95"/>
    </row>
    <row r="9" spans="1:13" ht="22.35" customHeight="1">
      <c r="D9" s="81" t="s">
        <v>1</v>
      </c>
      <c r="E9" s="23"/>
      <c r="F9" s="50"/>
      <c r="G9" s="48">
        <v>2563</v>
      </c>
      <c r="H9" s="50"/>
      <c r="I9" s="48">
        <v>2562</v>
      </c>
      <c r="J9" s="50"/>
      <c r="K9" s="48">
        <v>2563</v>
      </c>
      <c r="L9" s="50"/>
      <c r="M9" s="48">
        <v>2562</v>
      </c>
    </row>
    <row r="10" spans="1:13" ht="22.35" customHeight="1">
      <c r="A10" s="12" t="s">
        <v>54</v>
      </c>
    </row>
    <row r="11" spans="1:13" ht="22.35" customHeight="1">
      <c r="A11" s="12" t="s">
        <v>30</v>
      </c>
      <c r="K11" s="13"/>
      <c r="L11" s="13"/>
      <c r="M11" s="13"/>
    </row>
    <row r="12" spans="1:13" ht="22.35" customHeight="1">
      <c r="A12" s="17" t="s">
        <v>65</v>
      </c>
      <c r="B12" s="18"/>
      <c r="C12" s="18"/>
      <c r="D12" s="18"/>
      <c r="E12" s="18"/>
      <c r="F12" s="18"/>
      <c r="G12" s="37">
        <v>839120</v>
      </c>
      <c r="H12" s="37"/>
      <c r="I12" s="37">
        <v>872130</v>
      </c>
      <c r="J12" s="58"/>
      <c r="K12" s="37">
        <v>839120</v>
      </c>
      <c r="L12" s="41"/>
      <c r="M12" s="37">
        <v>872130</v>
      </c>
    </row>
    <row r="13" spans="1:13" ht="22.35" customHeight="1">
      <c r="A13" s="17" t="s">
        <v>66</v>
      </c>
      <c r="B13" s="18"/>
      <c r="C13" s="18"/>
      <c r="D13" s="18"/>
      <c r="E13" s="18"/>
      <c r="F13" s="18"/>
      <c r="G13" s="37">
        <v>12569</v>
      </c>
      <c r="H13" s="37"/>
      <c r="I13" s="37">
        <v>9867</v>
      </c>
      <c r="J13" s="58"/>
      <c r="K13" s="37">
        <v>12569</v>
      </c>
      <c r="L13" s="41"/>
      <c r="M13" s="37">
        <v>9867</v>
      </c>
    </row>
    <row r="14" spans="1:13" ht="22.35" customHeight="1">
      <c r="A14" s="17" t="s">
        <v>86</v>
      </c>
      <c r="B14" s="18"/>
      <c r="C14" s="18"/>
      <c r="D14" s="18"/>
      <c r="E14" s="18"/>
      <c r="F14" s="18"/>
      <c r="G14" s="37">
        <v>73210</v>
      </c>
      <c r="H14" s="37"/>
      <c r="I14" s="37">
        <v>80787</v>
      </c>
      <c r="J14" s="58"/>
      <c r="K14" s="37">
        <v>40680</v>
      </c>
      <c r="L14" s="41"/>
      <c r="M14" s="37">
        <v>39197</v>
      </c>
    </row>
    <row r="15" spans="1:13" ht="22.35" customHeight="1">
      <c r="A15" s="17" t="s">
        <v>193</v>
      </c>
      <c r="B15" s="18"/>
      <c r="C15" s="18"/>
      <c r="D15" s="18"/>
      <c r="E15" s="18"/>
      <c r="F15" s="18"/>
      <c r="G15" s="37">
        <v>0</v>
      </c>
      <c r="H15" s="37"/>
      <c r="I15" s="37">
        <v>0</v>
      </c>
      <c r="J15" s="58"/>
      <c r="K15" s="37">
        <v>113266</v>
      </c>
      <c r="L15" s="41"/>
      <c r="M15" s="37">
        <v>0</v>
      </c>
    </row>
    <row r="16" spans="1:13" ht="22.35" customHeight="1">
      <c r="A16" s="17" t="s">
        <v>31</v>
      </c>
      <c r="B16" s="18"/>
      <c r="C16" s="18"/>
      <c r="D16" s="18"/>
      <c r="E16" s="18"/>
      <c r="F16" s="18"/>
      <c r="G16" s="39">
        <v>121287</v>
      </c>
      <c r="H16" s="40"/>
      <c r="I16" s="40">
        <v>100278</v>
      </c>
      <c r="J16" s="58"/>
      <c r="K16" s="39">
        <v>121238</v>
      </c>
      <c r="L16" s="41"/>
      <c r="M16" s="37">
        <v>100237</v>
      </c>
    </row>
    <row r="17" spans="1:15" ht="22.35" customHeight="1">
      <c r="A17" s="12" t="s">
        <v>32</v>
      </c>
      <c r="G17" s="38">
        <f>SUM(G12:G16)</f>
        <v>1046186</v>
      </c>
      <c r="H17" s="40"/>
      <c r="I17" s="38">
        <f>SUM(I12:I16)</f>
        <v>1063062</v>
      </c>
      <c r="J17" s="41"/>
      <c r="K17" s="38">
        <f>SUM(K12:K16)</f>
        <v>1126873</v>
      </c>
      <c r="L17" s="42"/>
      <c r="M17" s="38">
        <f>SUM(M12:M16)</f>
        <v>1021431</v>
      </c>
    </row>
    <row r="18" spans="1:15" ht="22.35" customHeight="1">
      <c r="A18" s="12" t="s">
        <v>33</v>
      </c>
      <c r="G18" s="37"/>
      <c r="H18" s="37"/>
      <c r="I18" s="37"/>
      <c r="J18" s="41"/>
      <c r="K18" s="37"/>
      <c r="L18" s="42"/>
      <c r="M18" s="41"/>
    </row>
    <row r="19" spans="1:15" ht="22.35" customHeight="1">
      <c r="A19" s="17" t="s">
        <v>34</v>
      </c>
      <c r="B19" s="18"/>
      <c r="C19" s="18"/>
      <c r="D19" s="18"/>
      <c r="E19" s="18"/>
      <c r="F19" s="18"/>
      <c r="G19" s="37">
        <v>43060</v>
      </c>
      <c r="H19" s="37"/>
      <c r="I19" s="37">
        <v>42247</v>
      </c>
      <c r="J19" s="58"/>
      <c r="K19" s="37">
        <v>43060</v>
      </c>
      <c r="L19" s="41"/>
      <c r="M19" s="37">
        <v>42247</v>
      </c>
    </row>
    <row r="20" spans="1:15" ht="22.35" customHeight="1">
      <c r="A20" s="17" t="s">
        <v>35</v>
      </c>
      <c r="B20" s="18"/>
      <c r="C20" s="18"/>
      <c r="D20" s="18"/>
      <c r="E20" s="18"/>
      <c r="F20" s="18"/>
      <c r="G20" s="37">
        <v>87216</v>
      </c>
      <c r="H20" s="37"/>
      <c r="I20" s="37">
        <v>97131</v>
      </c>
      <c r="J20" s="58"/>
      <c r="K20" s="37">
        <v>84122</v>
      </c>
      <c r="L20" s="41"/>
      <c r="M20" s="40">
        <v>94647</v>
      </c>
    </row>
    <row r="21" spans="1:15" ht="22.35" customHeight="1">
      <c r="A21" s="17" t="s">
        <v>168</v>
      </c>
      <c r="B21" s="18"/>
      <c r="C21" s="18"/>
      <c r="D21" s="18"/>
      <c r="E21" s="18"/>
      <c r="F21" s="18"/>
      <c r="G21" s="37">
        <v>64917</v>
      </c>
      <c r="H21" s="37"/>
      <c r="I21" s="37">
        <v>0</v>
      </c>
      <c r="J21" s="58"/>
      <c r="K21" s="37">
        <v>64917</v>
      </c>
      <c r="L21" s="37"/>
      <c r="M21" s="37">
        <v>0</v>
      </c>
    </row>
    <row r="22" spans="1:15" ht="22.35" customHeight="1">
      <c r="A22" s="17" t="s">
        <v>88</v>
      </c>
      <c r="B22" s="18"/>
      <c r="C22" s="18"/>
      <c r="D22" s="34"/>
      <c r="E22" s="34"/>
      <c r="F22" s="34"/>
      <c r="G22" s="39">
        <v>0</v>
      </c>
      <c r="H22" s="40"/>
      <c r="I22" s="39">
        <v>40817</v>
      </c>
      <c r="J22" s="57"/>
      <c r="K22" s="39">
        <v>0</v>
      </c>
      <c r="L22" s="40"/>
      <c r="M22" s="39">
        <v>40817</v>
      </c>
    </row>
    <row r="23" spans="1:15" ht="22.35" customHeight="1">
      <c r="A23" s="12" t="s">
        <v>36</v>
      </c>
      <c r="D23" s="24"/>
      <c r="E23" s="24"/>
      <c r="F23" s="24"/>
      <c r="G23" s="38">
        <f>SUM(G19:G22)</f>
        <v>195193</v>
      </c>
      <c r="H23" s="40"/>
      <c r="I23" s="38">
        <f>SUM(I19:I22)</f>
        <v>180195</v>
      </c>
      <c r="J23" s="37"/>
      <c r="K23" s="38">
        <f>SUM(K19:K22)</f>
        <v>192099</v>
      </c>
      <c r="L23" s="42"/>
      <c r="M23" s="38">
        <f>SUM(M19:M22)</f>
        <v>177711</v>
      </c>
    </row>
    <row r="24" spans="1:15" ht="22.35" customHeight="1">
      <c r="A24" s="27" t="s">
        <v>103</v>
      </c>
      <c r="D24" s="24"/>
      <c r="E24" s="24"/>
      <c r="F24" s="24"/>
      <c r="G24" s="40">
        <f>G17-G23</f>
        <v>850993</v>
      </c>
      <c r="H24" s="40"/>
      <c r="I24" s="70">
        <f>I17-I23</f>
        <v>882867</v>
      </c>
      <c r="J24" s="37"/>
      <c r="K24" s="40">
        <f>K17-K23</f>
        <v>934774</v>
      </c>
      <c r="L24" s="42"/>
      <c r="M24" s="40">
        <f>M17-M23</f>
        <v>843720</v>
      </c>
    </row>
    <row r="25" spans="1:15" ht="22.35" customHeight="1">
      <c r="A25" s="17" t="s">
        <v>37</v>
      </c>
      <c r="B25" s="6"/>
      <c r="C25" s="6"/>
      <c r="D25" s="24"/>
      <c r="E25" s="24"/>
      <c r="F25" s="24"/>
      <c r="G25" s="39">
        <v>-286708</v>
      </c>
      <c r="H25" s="40"/>
      <c r="I25" s="39">
        <v>-247166</v>
      </c>
      <c r="J25" s="37"/>
      <c r="K25" s="39">
        <v>-286708</v>
      </c>
      <c r="L25" s="41"/>
      <c r="M25" s="39">
        <v>-247166</v>
      </c>
    </row>
    <row r="26" spans="1:15" ht="22.35" customHeight="1">
      <c r="A26" s="27" t="s">
        <v>90</v>
      </c>
      <c r="B26" s="6"/>
      <c r="C26" s="6"/>
      <c r="D26" s="24"/>
      <c r="E26" s="24"/>
      <c r="F26" s="24"/>
      <c r="G26" s="37">
        <f>SUM(G24:G25)</f>
        <v>564285</v>
      </c>
      <c r="H26" s="37"/>
      <c r="I26" s="37">
        <f>SUM(I24:I25)</f>
        <v>635701</v>
      </c>
      <c r="J26" s="37"/>
      <c r="K26" s="37">
        <f>SUM(K24:K25)</f>
        <v>648066</v>
      </c>
      <c r="L26" s="42"/>
      <c r="M26" s="37">
        <f>SUM(M24:M25)</f>
        <v>596554</v>
      </c>
      <c r="N26" s="74"/>
    </row>
    <row r="27" spans="1:15" ht="22.35" customHeight="1">
      <c r="A27" s="17" t="s">
        <v>89</v>
      </c>
      <c r="B27" s="6"/>
      <c r="C27" s="6"/>
      <c r="D27" s="34">
        <v>9.1999999999999993</v>
      </c>
      <c r="E27" s="34"/>
      <c r="F27" s="34"/>
      <c r="G27" s="39">
        <v>-120790</v>
      </c>
      <c r="H27" s="40"/>
      <c r="I27" s="39">
        <v>-124735</v>
      </c>
      <c r="J27" s="57"/>
      <c r="K27" s="39">
        <v>-114882</v>
      </c>
      <c r="L27" s="41"/>
      <c r="M27" s="39">
        <v>-116905</v>
      </c>
      <c r="N27" s="8"/>
      <c r="O27" s="8"/>
    </row>
    <row r="28" spans="1:15" ht="22.35" customHeight="1">
      <c r="A28" s="35" t="s">
        <v>114</v>
      </c>
      <c r="G28" s="20">
        <f>G26+G27</f>
        <v>443495</v>
      </c>
      <c r="H28" s="14"/>
      <c r="I28" s="20">
        <f>I26+I27</f>
        <v>510966</v>
      </c>
      <c r="J28" s="41"/>
      <c r="K28" s="20">
        <f>K26+K27</f>
        <v>533184</v>
      </c>
      <c r="L28" s="42"/>
      <c r="M28" s="20">
        <f>M26+M27</f>
        <v>479649</v>
      </c>
      <c r="N28" s="8"/>
      <c r="O28" s="8"/>
    </row>
    <row r="29" spans="1:15" s="13" customFormat="1" ht="22.35" customHeight="1">
      <c r="A29" s="80"/>
      <c r="G29" s="14"/>
      <c r="H29" s="14"/>
      <c r="I29" s="14"/>
      <c r="J29" s="42"/>
      <c r="K29" s="14"/>
      <c r="L29" s="42"/>
      <c r="M29" s="14"/>
      <c r="N29" s="28"/>
      <c r="O29" s="28"/>
    </row>
    <row r="30" spans="1:15" ht="22.35" customHeight="1">
      <c r="A30" s="49" t="s">
        <v>169</v>
      </c>
      <c r="B30" s="18"/>
      <c r="C30" s="18"/>
      <c r="D30" s="18"/>
      <c r="E30" s="18"/>
      <c r="F30" s="18"/>
      <c r="G30" s="19">
        <v>0</v>
      </c>
      <c r="H30" s="14"/>
      <c r="I30" s="19">
        <v>0</v>
      </c>
      <c r="J30" s="58"/>
      <c r="K30" s="19">
        <v>0</v>
      </c>
      <c r="L30" s="14"/>
      <c r="M30" s="19">
        <v>0</v>
      </c>
    </row>
    <row r="31" spans="1:15" ht="22.35" customHeight="1">
      <c r="A31" s="49"/>
      <c r="B31" s="18"/>
      <c r="C31" s="18"/>
      <c r="D31" s="18"/>
      <c r="E31" s="18"/>
      <c r="F31" s="18"/>
      <c r="G31" s="14"/>
      <c r="H31" s="14"/>
      <c r="I31" s="14"/>
      <c r="J31" s="58"/>
      <c r="K31" s="14"/>
      <c r="L31" s="14"/>
      <c r="M31" s="14"/>
    </row>
    <row r="32" spans="1:15" ht="22.35" customHeight="1" thickBot="1">
      <c r="A32" s="49" t="s">
        <v>110</v>
      </c>
      <c r="B32" s="18"/>
      <c r="C32" s="18"/>
      <c r="D32" s="18"/>
      <c r="E32" s="18"/>
      <c r="F32" s="18"/>
      <c r="G32" s="36">
        <f>SUM(G28:G30)</f>
        <v>443495</v>
      </c>
      <c r="H32" s="14"/>
      <c r="I32" s="36">
        <f>SUM(I28:I30)</f>
        <v>510966</v>
      </c>
      <c r="J32" s="58"/>
      <c r="K32" s="36">
        <f>SUM(K28:K30)</f>
        <v>533184</v>
      </c>
      <c r="L32" s="41"/>
      <c r="M32" s="36">
        <f>SUM(M28:M30)</f>
        <v>479649</v>
      </c>
    </row>
    <row r="33" spans="1:13" ht="22.35" customHeight="1" thickTop="1">
      <c r="A33" s="49"/>
      <c r="B33" s="18"/>
      <c r="C33" s="18"/>
      <c r="D33" s="18"/>
      <c r="E33" s="18"/>
      <c r="F33" s="18"/>
      <c r="G33" s="14"/>
      <c r="H33" s="14"/>
      <c r="I33" s="14"/>
      <c r="J33" s="58"/>
      <c r="K33" s="14"/>
      <c r="L33" s="41"/>
      <c r="M33" s="14"/>
    </row>
    <row r="34" spans="1:13" ht="22.35" customHeight="1">
      <c r="A34" s="49" t="s">
        <v>136</v>
      </c>
      <c r="B34" s="85"/>
      <c r="C34" s="86"/>
      <c r="F34" s="87"/>
      <c r="G34" s="76"/>
      <c r="H34" s="76"/>
      <c r="I34" s="76"/>
      <c r="J34" s="76"/>
      <c r="K34" s="76"/>
      <c r="L34" s="88"/>
      <c r="M34" s="76"/>
    </row>
    <row r="35" spans="1:13" ht="22.35" customHeight="1" thickBot="1">
      <c r="A35" s="88" t="s">
        <v>135</v>
      </c>
      <c r="B35" s="85"/>
      <c r="C35" s="86"/>
      <c r="F35" s="89"/>
      <c r="G35" s="77">
        <v>443491</v>
      </c>
      <c r="H35" s="77"/>
      <c r="I35" s="77">
        <v>510963</v>
      </c>
      <c r="J35" s="77"/>
      <c r="K35" s="90">
        <f>+K28</f>
        <v>533184</v>
      </c>
      <c r="L35" s="41"/>
      <c r="M35" s="90">
        <f>+M28</f>
        <v>479649</v>
      </c>
    </row>
    <row r="36" spans="1:13" ht="22.35" customHeight="1" thickTop="1">
      <c r="A36" s="88" t="s">
        <v>137</v>
      </c>
      <c r="B36" s="85"/>
      <c r="C36" s="86"/>
      <c r="F36" s="77"/>
      <c r="G36" s="78">
        <v>4</v>
      </c>
      <c r="H36" s="77"/>
      <c r="I36" s="78">
        <v>3</v>
      </c>
      <c r="J36" s="77"/>
      <c r="K36" s="77"/>
      <c r="L36" s="77"/>
      <c r="M36" s="77"/>
    </row>
    <row r="37" spans="1:13" ht="22.35" customHeight="1" thickBot="1">
      <c r="A37" s="88"/>
      <c r="B37" s="85"/>
      <c r="C37" s="86"/>
      <c r="F37" s="77"/>
      <c r="G37" s="79">
        <f>SUM(G35:G36)</f>
        <v>443495</v>
      </c>
      <c r="H37" s="77"/>
      <c r="I37" s="79">
        <f>SUM(I35:I36)</f>
        <v>510966</v>
      </c>
      <c r="J37" s="77"/>
      <c r="K37" s="77"/>
      <c r="L37" s="77"/>
      <c r="M37" s="77"/>
    </row>
    <row r="38" spans="1:13" ht="22.35" customHeight="1" thickTop="1">
      <c r="A38" s="49" t="s">
        <v>144</v>
      </c>
      <c r="B38" s="85"/>
      <c r="C38" s="86"/>
      <c r="D38" s="77"/>
      <c r="E38" s="77"/>
      <c r="F38" s="77"/>
      <c r="G38" s="77"/>
      <c r="H38" s="77"/>
      <c r="I38" s="77"/>
      <c r="J38" s="77"/>
      <c r="K38" s="77"/>
      <c r="L38" s="77"/>
      <c r="M38" s="77"/>
    </row>
    <row r="39" spans="1:13" ht="22.35" customHeight="1" thickBot="1">
      <c r="A39" s="88" t="s">
        <v>135</v>
      </c>
      <c r="B39" s="85"/>
      <c r="C39" s="86"/>
      <c r="D39" s="77"/>
      <c r="E39" s="77"/>
      <c r="F39" s="77"/>
      <c r="G39" s="77">
        <v>443491</v>
      </c>
      <c r="H39" s="77"/>
      <c r="I39" s="77">
        <v>510963</v>
      </c>
      <c r="J39" s="77"/>
      <c r="K39" s="90">
        <f>+K32</f>
        <v>533184</v>
      </c>
      <c r="L39" s="77"/>
      <c r="M39" s="90">
        <f>+M28</f>
        <v>479649</v>
      </c>
    </row>
    <row r="40" spans="1:13" ht="22.35" customHeight="1" thickTop="1">
      <c r="A40" s="88" t="s">
        <v>137</v>
      </c>
      <c r="B40" s="85"/>
      <c r="C40" s="86"/>
      <c r="D40" s="77"/>
      <c r="E40" s="77"/>
      <c r="F40" s="77"/>
      <c r="G40" s="78">
        <v>4</v>
      </c>
      <c r="H40" s="77"/>
      <c r="I40" s="78">
        <v>3</v>
      </c>
      <c r="J40" s="77"/>
      <c r="K40" s="91"/>
      <c r="L40" s="77"/>
      <c r="M40" s="77"/>
    </row>
    <row r="41" spans="1:13" ht="22.35" customHeight="1" thickBot="1">
      <c r="A41" s="88"/>
      <c r="B41" s="88"/>
      <c r="C41" s="92"/>
      <c r="D41" s="77"/>
      <c r="E41" s="77"/>
      <c r="F41" s="77"/>
      <c r="G41" s="90">
        <f>SUM(G39:G40)</f>
        <v>443495</v>
      </c>
      <c r="H41" s="77"/>
      <c r="I41" s="90">
        <f>SUM(I39:I40)</f>
        <v>510966</v>
      </c>
      <c r="J41" s="77"/>
      <c r="K41" s="77"/>
      <c r="L41" s="77"/>
      <c r="M41" s="77"/>
    </row>
    <row r="42" spans="1:13" ht="22.35" customHeight="1" thickTop="1">
      <c r="A42" s="12" t="s">
        <v>59</v>
      </c>
      <c r="D42" s="34">
        <v>14</v>
      </c>
      <c r="E42" s="34"/>
      <c r="F42" s="34"/>
      <c r="G42" s="34"/>
      <c r="H42" s="34"/>
      <c r="I42" s="34"/>
      <c r="J42" s="34"/>
      <c r="K42" s="34"/>
      <c r="M42" s="34"/>
    </row>
    <row r="43" spans="1:13" ht="22.35" customHeight="1" thickBot="1">
      <c r="A43" s="17" t="s">
        <v>119</v>
      </c>
      <c r="B43" s="18"/>
      <c r="C43" s="18"/>
      <c r="D43" s="18"/>
      <c r="E43" s="18"/>
      <c r="F43" s="18"/>
      <c r="G43" s="55">
        <v>0.12</v>
      </c>
      <c r="H43" s="69"/>
      <c r="I43" s="55">
        <v>0.14000000000000001</v>
      </c>
      <c r="J43" s="18"/>
      <c r="K43" s="55">
        <f>+K28/K44</f>
        <v>0.14122758851953712</v>
      </c>
      <c r="M43" s="55">
        <f>+M28/M44</f>
        <v>0.12704745754900271</v>
      </c>
    </row>
    <row r="44" spans="1:13" ht="22.35" customHeight="1" thickTop="1" thickBot="1">
      <c r="A44" s="17" t="s">
        <v>123</v>
      </c>
      <c r="B44" s="18"/>
      <c r="C44" s="18"/>
      <c r="D44" s="18"/>
      <c r="E44" s="18"/>
      <c r="F44" s="18"/>
      <c r="G44" s="53">
        <v>3775353</v>
      </c>
      <c r="H44" s="14">
        <v>3775353</v>
      </c>
      <c r="I44" s="53">
        <v>3775353</v>
      </c>
      <c r="J44" s="18"/>
      <c r="K44" s="53">
        <v>3775353</v>
      </c>
      <c r="L44" s="41"/>
      <c r="M44" s="53">
        <v>3775353</v>
      </c>
    </row>
    <row r="45" spans="1:13" ht="22.5" customHeight="1" thickTop="1">
      <c r="A45" s="17"/>
      <c r="B45" s="18"/>
      <c r="C45" s="18"/>
      <c r="D45" s="18"/>
      <c r="E45" s="18"/>
      <c r="F45" s="18"/>
      <c r="G45" s="62"/>
      <c r="H45" s="33"/>
      <c r="I45" s="62"/>
      <c r="J45" s="18"/>
      <c r="K45" s="18"/>
      <c r="L45" s="18"/>
      <c r="M45" s="62"/>
    </row>
    <row r="46" spans="1:13" ht="22.5" customHeight="1">
      <c r="A46" s="8" t="s">
        <v>11</v>
      </c>
      <c r="G46" s="64"/>
      <c r="H46" s="64"/>
      <c r="I46" s="64"/>
      <c r="K46" s="64"/>
      <c r="M46" s="64"/>
    </row>
    <row r="47" spans="1:13" ht="22.35" customHeight="1">
      <c r="A47" s="1"/>
      <c r="B47" s="2"/>
      <c r="C47" s="2"/>
      <c r="D47" s="6"/>
      <c r="E47" s="6"/>
      <c r="F47" s="6"/>
      <c r="G47" s="6"/>
      <c r="H47" s="6"/>
      <c r="I47" s="6"/>
      <c r="J47" s="6"/>
      <c r="K47" s="2"/>
      <c r="L47" s="2"/>
      <c r="M47" s="52" t="s">
        <v>112</v>
      </c>
    </row>
    <row r="48" spans="1:13" ht="22.5" customHeight="1">
      <c r="A48" s="1" t="s">
        <v>131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spans="1:13" ht="22.5" customHeight="1">
      <c r="A49" s="1" t="s">
        <v>38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</row>
    <row r="50" spans="1:13" ht="22.5" customHeight="1">
      <c r="A50" s="1" t="s">
        <v>190</v>
      </c>
      <c r="B50" s="2"/>
      <c r="C50" s="2"/>
      <c r="D50" s="2"/>
      <c r="E50" s="2"/>
      <c r="F50" s="2"/>
      <c r="G50" s="2"/>
      <c r="H50" s="2"/>
      <c r="I50" s="2"/>
      <c r="J50" s="2"/>
      <c r="K50" s="6"/>
      <c r="L50" s="54"/>
      <c r="M50" s="6"/>
    </row>
    <row r="51" spans="1:13" ht="22.5" customHeight="1">
      <c r="A51" s="1"/>
      <c r="B51" s="2"/>
      <c r="C51" s="2"/>
      <c r="D51" s="2"/>
      <c r="E51" s="2"/>
      <c r="F51" s="2"/>
      <c r="G51" s="2"/>
      <c r="H51" s="2"/>
      <c r="I51" s="2"/>
      <c r="J51" s="2"/>
      <c r="K51" s="6"/>
      <c r="L51" s="54"/>
      <c r="M51" s="15" t="s">
        <v>118</v>
      </c>
    </row>
    <row r="52" spans="1:13" ht="22.5" customHeight="1">
      <c r="A52" s="1"/>
      <c r="B52" s="2"/>
      <c r="C52" s="2"/>
      <c r="D52" s="2"/>
      <c r="E52" s="2"/>
      <c r="F52" s="63"/>
      <c r="G52" s="95" t="s">
        <v>126</v>
      </c>
      <c r="H52" s="95"/>
      <c r="I52" s="95"/>
      <c r="J52" s="13"/>
      <c r="K52" s="94" t="s">
        <v>127</v>
      </c>
      <c r="L52" s="94"/>
      <c r="M52" s="94"/>
    </row>
    <row r="53" spans="1:13" ht="22.5" customHeight="1">
      <c r="A53" s="1"/>
      <c r="B53" s="2"/>
      <c r="C53" s="2"/>
      <c r="D53" s="2"/>
      <c r="E53" s="2"/>
      <c r="F53" s="63"/>
      <c r="G53" s="96" t="s">
        <v>191</v>
      </c>
      <c r="H53" s="96"/>
      <c r="I53" s="96"/>
      <c r="J53" s="83"/>
      <c r="K53" s="96" t="s">
        <v>191</v>
      </c>
      <c r="L53" s="96"/>
      <c r="M53" s="96"/>
    </row>
    <row r="54" spans="1:13" ht="22.5" customHeight="1">
      <c r="A54" s="1"/>
      <c r="B54" s="2"/>
      <c r="C54" s="2"/>
      <c r="D54" s="2"/>
      <c r="E54" s="2"/>
      <c r="F54" s="63"/>
      <c r="G54" s="95" t="s">
        <v>189</v>
      </c>
      <c r="H54" s="95"/>
      <c r="I54" s="95"/>
      <c r="J54" s="83"/>
      <c r="K54" s="95" t="s">
        <v>189</v>
      </c>
      <c r="L54" s="95"/>
      <c r="M54" s="95"/>
    </row>
    <row r="55" spans="1:13" ht="22.5" customHeight="1">
      <c r="D55" s="81" t="s">
        <v>1</v>
      </c>
      <c r="E55" s="23"/>
      <c r="F55" s="50"/>
      <c r="G55" s="48">
        <v>2563</v>
      </c>
      <c r="H55" s="50"/>
      <c r="I55" s="48">
        <v>2562</v>
      </c>
      <c r="J55" s="50"/>
      <c r="K55" s="48">
        <v>2563</v>
      </c>
      <c r="L55" s="50"/>
      <c r="M55" s="48">
        <v>2562</v>
      </c>
    </row>
    <row r="56" spans="1:13" ht="22.5" customHeight="1">
      <c r="A56" s="12" t="s">
        <v>54</v>
      </c>
    </row>
    <row r="57" spans="1:13" ht="22.5" customHeight="1">
      <c r="A57" s="12" t="s">
        <v>30</v>
      </c>
      <c r="K57" s="13"/>
      <c r="L57" s="13"/>
      <c r="M57" s="13"/>
    </row>
    <row r="58" spans="1:13" ht="22.5" customHeight="1">
      <c r="A58" s="17" t="s">
        <v>65</v>
      </c>
      <c r="B58" s="18"/>
      <c r="C58" s="18"/>
      <c r="D58" s="18"/>
      <c r="E58" s="18"/>
      <c r="F58" s="18"/>
      <c r="G58" s="37">
        <v>1748810</v>
      </c>
      <c r="H58" s="37"/>
      <c r="I58" s="37">
        <v>1725795</v>
      </c>
      <c r="J58" s="58"/>
      <c r="K58" s="37">
        <v>1748810</v>
      </c>
      <c r="L58" s="41"/>
      <c r="M58" s="37">
        <v>1725795</v>
      </c>
    </row>
    <row r="59" spans="1:13" ht="22.5" customHeight="1">
      <c r="A59" s="17" t="s">
        <v>66</v>
      </c>
      <c r="B59" s="18"/>
      <c r="C59" s="18"/>
      <c r="D59" s="18"/>
      <c r="E59" s="18"/>
      <c r="F59" s="18"/>
      <c r="G59" s="37">
        <v>24324</v>
      </c>
      <c r="H59" s="37"/>
      <c r="I59" s="37">
        <v>19352</v>
      </c>
      <c r="J59" s="58"/>
      <c r="K59" s="37">
        <v>24324</v>
      </c>
      <c r="L59" s="41"/>
      <c r="M59" s="37">
        <v>19352</v>
      </c>
    </row>
    <row r="60" spans="1:13" ht="22.5" customHeight="1">
      <c r="A60" s="17" t="s">
        <v>86</v>
      </c>
      <c r="B60" s="18"/>
      <c r="C60" s="18"/>
      <c r="D60" s="18"/>
      <c r="E60" s="18"/>
      <c r="F60" s="18"/>
      <c r="G60" s="37">
        <v>152129</v>
      </c>
      <c r="H60" s="37"/>
      <c r="I60" s="37">
        <v>165421</v>
      </c>
      <c r="J60" s="58"/>
      <c r="K60" s="37">
        <v>80804</v>
      </c>
      <c r="L60" s="41"/>
      <c r="M60" s="37">
        <v>98368</v>
      </c>
    </row>
    <row r="61" spans="1:13" ht="22.5" customHeight="1">
      <c r="A61" s="17" t="s">
        <v>193</v>
      </c>
      <c r="B61" s="18"/>
      <c r="C61" s="18"/>
      <c r="D61" s="18"/>
      <c r="E61" s="18"/>
      <c r="F61" s="18"/>
      <c r="G61" s="37">
        <v>0</v>
      </c>
      <c r="H61" s="37"/>
      <c r="I61" s="37">
        <v>0</v>
      </c>
      <c r="J61" s="58"/>
      <c r="K61" s="37">
        <v>113266</v>
      </c>
      <c r="L61" s="41"/>
      <c r="M61" s="37">
        <v>0</v>
      </c>
    </row>
    <row r="62" spans="1:13" ht="22.5" customHeight="1">
      <c r="A62" s="17" t="s">
        <v>31</v>
      </c>
      <c r="B62" s="18"/>
      <c r="C62" s="18"/>
      <c r="D62" s="18"/>
      <c r="E62" s="18"/>
      <c r="F62" s="18"/>
      <c r="G62" s="39">
        <v>230693</v>
      </c>
      <c r="H62" s="40"/>
      <c r="I62" s="40">
        <v>181999</v>
      </c>
      <c r="J62" s="58"/>
      <c r="K62" s="39">
        <v>230845</v>
      </c>
      <c r="L62" s="41"/>
      <c r="M62" s="37">
        <v>182251</v>
      </c>
    </row>
    <row r="63" spans="1:13" ht="22.5" customHeight="1">
      <c r="A63" s="12" t="s">
        <v>32</v>
      </c>
      <c r="G63" s="38">
        <f>SUM(G58:G62)</f>
        <v>2155956</v>
      </c>
      <c r="H63" s="40"/>
      <c r="I63" s="38">
        <f>SUM(I58:I62)</f>
        <v>2092567</v>
      </c>
      <c r="J63" s="41"/>
      <c r="K63" s="38">
        <f>SUM(K58:K62)</f>
        <v>2198049</v>
      </c>
      <c r="L63" s="42"/>
      <c r="M63" s="38">
        <f>SUM(M58:M62)</f>
        <v>2025766</v>
      </c>
    </row>
    <row r="64" spans="1:13" ht="22.5" customHeight="1">
      <c r="A64" s="12" t="s">
        <v>33</v>
      </c>
      <c r="G64" s="37"/>
      <c r="H64" s="37"/>
      <c r="I64" s="37"/>
      <c r="J64" s="41"/>
      <c r="K64" s="37"/>
      <c r="L64" s="42"/>
      <c r="M64" s="41"/>
    </row>
    <row r="65" spans="1:13" ht="22.5" customHeight="1">
      <c r="A65" s="17" t="s">
        <v>34</v>
      </c>
      <c r="B65" s="18"/>
      <c r="C65" s="18"/>
      <c r="D65" s="18"/>
      <c r="E65" s="18"/>
      <c r="F65" s="18"/>
      <c r="G65" s="37">
        <v>88297</v>
      </c>
      <c r="H65" s="37"/>
      <c r="I65" s="37">
        <v>83208</v>
      </c>
      <c r="J65" s="58"/>
      <c r="K65" s="37">
        <v>88297</v>
      </c>
      <c r="L65" s="41"/>
      <c r="M65" s="37">
        <v>83208</v>
      </c>
    </row>
    <row r="66" spans="1:13" ht="22.5" customHeight="1">
      <c r="A66" s="17" t="s">
        <v>35</v>
      </c>
      <c r="B66" s="18"/>
      <c r="C66" s="18"/>
      <c r="D66" s="18"/>
      <c r="E66" s="18"/>
      <c r="F66" s="18"/>
      <c r="G66" s="37">
        <v>178764</v>
      </c>
      <c r="H66" s="37"/>
      <c r="I66" s="37">
        <v>194200</v>
      </c>
      <c r="J66" s="58"/>
      <c r="K66" s="37">
        <v>172503</v>
      </c>
      <c r="L66" s="41"/>
      <c r="M66" s="40">
        <v>190062</v>
      </c>
    </row>
    <row r="67" spans="1:13" ht="22.5" customHeight="1">
      <c r="A67" s="17" t="s">
        <v>168</v>
      </c>
      <c r="B67" s="18"/>
      <c r="C67" s="18"/>
      <c r="D67" s="18"/>
      <c r="E67" s="18"/>
      <c r="F67" s="18"/>
      <c r="G67" s="37">
        <v>204970</v>
      </c>
      <c r="H67" s="37"/>
      <c r="I67" s="37">
        <v>0</v>
      </c>
      <c r="J67" s="58"/>
      <c r="K67" s="37">
        <v>204970</v>
      </c>
      <c r="L67" s="37"/>
      <c r="M67" s="37">
        <v>0</v>
      </c>
    </row>
    <row r="68" spans="1:13" ht="22.5" customHeight="1">
      <c r="A68" s="17" t="s">
        <v>88</v>
      </c>
      <c r="B68" s="18"/>
      <c r="C68" s="18"/>
      <c r="D68" s="34"/>
      <c r="E68" s="34"/>
      <c r="F68" s="34"/>
      <c r="G68" s="39">
        <v>0</v>
      </c>
      <c r="H68" s="40"/>
      <c r="I68" s="39">
        <v>70373</v>
      </c>
      <c r="J68" s="57"/>
      <c r="K68" s="39">
        <v>0</v>
      </c>
      <c r="L68" s="40"/>
      <c r="M68" s="39">
        <v>70373</v>
      </c>
    </row>
    <row r="69" spans="1:13" ht="22.5" customHeight="1">
      <c r="A69" s="12" t="s">
        <v>36</v>
      </c>
      <c r="D69" s="24"/>
      <c r="E69" s="24"/>
      <c r="F69" s="24"/>
      <c r="G69" s="38">
        <f>SUM(G65:G68)</f>
        <v>472031</v>
      </c>
      <c r="H69" s="40"/>
      <c r="I69" s="38">
        <f>SUM(I65:I68)</f>
        <v>347781</v>
      </c>
      <c r="J69" s="37"/>
      <c r="K69" s="38">
        <f>SUM(K65:K68)</f>
        <v>465770</v>
      </c>
      <c r="L69" s="42"/>
      <c r="M69" s="38">
        <f>SUM(M65:M68)</f>
        <v>343643</v>
      </c>
    </row>
    <row r="70" spans="1:13" ht="22.5" customHeight="1">
      <c r="A70" s="27" t="s">
        <v>103</v>
      </c>
      <c r="D70" s="24"/>
      <c r="E70" s="24"/>
      <c r="F70" s="24"/>
      <c r="G70" s="40">
        <f>G63-G69</f>
        <v>1683925</v>
      </c>
      <c r="H70" s="40"/>
      <c r="I70" s="70">
        <f>I63-I69</f>
        <v>1744786</v>
      </c>
      <c r="J70" s="37"/>
      <c r="K70" s="70">
        <f>K63-K69</f>
        <v>1732279</v>
      </c>
      <c r="L70" s="42"/>
      <c r="M70" s="40">
        <f>M63-M69</f>
        <v>1682123</v>
      </c>
    </row>
    <row r="71" spans="1:13" ht="22.5" customHeight="1">
      <c r="A71" s="17" t="s">
        <v>37</v>
      </c>
      <c r="B71" s="6"/>
      <c r="C71" s="6"/>
      <c r="D71" s="24"/>
      <c r="E71" s="24"/>
      <c r="F71" s="24"/>
      <c r="G71" s="39">
        <v>-536552</v>
      </c>
      <c r="H71" s="40"/>
      <c r="I71" s="39">
        <v>-483721</v>
      </c>
      <c r="J71" s="37"/>
      <c r="K71" s="39">
        <v>-536552</v>
      </c>
      <c r="L71" s="41"/>
      <c r="M71" s="39">
        <v>-483721</v>
      </c>
    </row>
    <row r="72" spans="1:13" ht="22.5" customHeight="1">
      <c r="A72" s="27" t="s">
        <v>90</v>
      </c>
      <c r="B72" s="6"/>
      <c r="C72" s="6"/>
      <c r="D72" s="24"/>
      <c r="E72" s="24"/>
      <c r="F72" s="24"/>
      <c r="G72" s="37">
        <f>SUM(G70:G71)</f>
        <v>1147373</v>
      </c>
      <c r="H72" s="37"/>
      <c r="I72" s="37">
        <f>SUM(I70:I71)</f>
        <v>1261065</v>
      </c>
      <c r="J72" s="37"/>
      <c r="K72" s="37">
        <f>SUM(K70:K71)</f>
        <v>1195727</v>
      </c>
      <c r="L72" s="42"/>
      <c r="M72" s="37">
        <f>SUM(M70:M71)</f>
        <v>1198402</v>
      </c>
    </row>
    <row r="73" spans="1:13" ht="22.5" customHeight="1">
      <c r="A73" s="17" t="s">
        <v>89</v>
      </c>
      <c r="B73" s="6"/>
      <c r="C73" s="6"/>
      <c r="D73" s="34">
        <v>9.1999999999999993</v>
      </c>
      <c r="E73" s="34"/>
      <c r="F73" s="34"/>
      <c r="G73" s="39">
        <v>-239218</v>
      </c>
      <c r="H73" s="40"/>
      <c r="I73" s="39">
        <v>-253802</v>
      </c>
      <c r="J73" s="57"/>
      <c r="K73" s="39">
        <v>-226275</v>
      </c>
      <c r="L73" s="41"/>
      <c r="M73" s="39">
        <v>-241268</v>
      </c>
    </row>
    <row r="74" spans="1:13" ht="22.5" customHeight="1">
      <c r="A74" s="35" t="s">
        <v>114</v>
      </c>
      <c r="G74" s="20">
        <f>G72+G73</f>
        <v>908155</v>
      </c>
      <c r="H74" s="14"/>
      <c r="I74" s="20">
        <f>I72+I73</f>
        <v>1007263</v>
      </c>
      <c r="J74" s="41"/>
      <c r="K74" s="20">
        <f>K72+K73</f>
        <v>969452</v>
      </c>
      <c r="L74" s="42"/>
      <c r="M74" s="20">
        <f>M72+M73</f>
        <v>957134</v>
      </c>
    </row>
    <row r="75" spans="1:13" ht="22.5" customHeight="1">
      <c r="A75" s="80"/>
      <c r="B75" s="13"/>
      <c r="C75" s="13"/>
      <c r="D75" s="13"/>
      <c r="E75" s="13"/>
      <c r="F75" s="13"/>
      <c r="G75" s="14"/>
      <c r="H75" s="14"/>
      <c r="I75" s="14"/>
      <c r="J75" s="42"/>
      <c r="K75" s="14"/>
      <c r="L75" s="42"/>
      <c r="M75" s="14"/>
    </row>
    <row r="76" spans="1:13" ht="22.5" customHeight="1">
      <c r="A76" s="49" t="s">
        <v>169</v>
      </c>
      <c r="B76" s="18"/>
      <c r="C76" s="18"/>
      <c r="D76" s="18"/>
      <c r="E76" s="18"/>
      <c r="F76" s="18"/>
      <c r="G76" s="19">
        <v>0</v>
      </c>
      <c r="H76" s="14"/>
      <c r="I76" s="19">
        <v>0</v>
      </c>
      <c r="J76" s="58"/>
      <c r="K76" s="19">
        <v>0</v>
      </c>
      <c r="L76" s="14"/>
      <c r="M76" s="19">
        <v>0</v>
      </c>
    </row>
    <row r="77" spans="1:13" ht="22.5" customHeight="1">
      <c r="A77" s="49"/>
      <c r="B77" s="18"/>
      <c r="C77" s="18"/>
      <c r="D77" s="18"/>
      <c r="E77" s="18"/>
      <c r="F77" s="18"/>
      <c r="G77" s="14"/>
      <c r="H77" s="14"/>
      <c r="I77" s="14"/>
      <c r="J77" s="58"/>
      <c r="K77" s="14"/>
      <c r="L77" s="14"/>
      <c r="M77" s="14"/>
    </row>
    <row r="78" spans="1:13" ht="22.5" customHeight="1" thickBot="1">
      <c r="A78" s="49" t="s">
        <v>110</v>
      </c>
      <c r="B78" s="18"/>
      <c r="C78" s="18"/>
      <c r="D78" s="18"/>
      <c r="E78" s="18"/>
      <c r="F78" s="18"/>
      <c r="G78" s="36">
        <f>SUM(G74:G76)</f>
        <v>908155</v>
      </c>
      <c r="H78" s="14"/>
      <c r="I78" s="36">
        <f>SUM(I74:I76)</f>
        <v>1007263</v>
      </c>
      <c r="J78" s="58"/>
      <c r="K78" s="36">
        <f>SUM(K74:K76)</f>
        <v>969452</v>
      </c>
      <c r="L78" s="41"/>
      <c r="M78" s="36">
        <f>SUM(M74:M76)</f>
        <v>957134</v>
      </c>
    </row>
    <row r="79" spans="1:13" ht="22.5" customHeight="1" thickTop="1">
      <c r="A79" s="49"/>
      <c r="B79" s="18"/>
      <c r="C79" s="18"/>
      <c r="D79" s="18"/>
      <c r="E79" s="18"/>
      <c r="F79" s="18"/>
      <c r="G79" s="14"/>
      <c r="H79" s="14"/>
      <c r="I79" s="14"/>
      <c r="J79" s="58"/>
      <c r="K79" s="14"/>
      <c r="L79" s="41"/>
      <c r="M79" s="14"/>
    </row>
    <row r="80" spans="1:13" ht="22.5" customHeight="1">
      <c r="A80" s="49" t="s">
        <v>136</v>
      </c>
      <c r="B80" s="85"/>
      <c r="C80" s="86"/>
      <c r="F80" s="87"/>
      <c r="G80" s="76"/>
      <c r="H80" s="76"/>
      <c r="I80" s="76"/>
      <c r="J80" s="76"/>
      <c r="K80" s="76"/>
      <c r="L80" s="88"/>
      <c r="M80" s="76"/>
    </row>
    <row r="81" spans="1:13" ht="22.5" customHeight="1" thickBot="1">
      <c r="A81" s="88" t="s">
        <v>135</v>
      </c>
      <c r="B81" s="85"/>
      <c r="C81" s="86"/>
      <c r="F81" s="89"/>
      <c r="G81" s="77">
        <v>908151</v>
      </c>
      <c r="H81" s="77"/>
      <c r="I81" s="77">
        <v>1007259</v>
      </c>
      <c r="J81" s="77"/>
      <c r="K81" s="90">
        <f>+K74</f>
        <v>969452</v>
      </c>
      <c r="L81" s="41"/>
      <c r="M81" s="90">
        <f>+M74</f>
        <v>957134</v>
      </c>
    </row>
    <row r="82" spans="1:13" ht="22.5" customHeight="1" thickTop="1">
      <c r="A82" s="88" t="s">
        <v>137</v>
      </c>
      <c r="B82" s="85"/>
      <c r="C82" s="86"/>
      <c r="F82" s="77"/>
      <c r="G82" s="78">
        <v>4</v>
      </c>
      <c r="H82" s="77"/>
      <c r="I82" s="78">
        <v>4</v>
      </c>
      <c r="J82" s="77"/>
      <c r="K82" s="77"/>
      <c r="L82" s="77"/>
      <c r="M82" s="77"/>
    </row>
    <row r="83" spans="1:13" ht="22.5" customHeight="1" thickBot="1">
      <c r="A83" s="88"/>
      <c r="B83" s="85"/>
      <c r="C83" s="86"/>
      <c r="F83" s="77"/>
      <c r="G83" s="79">
        <f>SUM(G81:G82)</f>
        <v>908155</v>
      </c>
      <c r="H83" s="77"/>
      <c r="I83" s="79">
        <f>SUM(I81:I82)</f>
        <v>1007263</v>
      </c>
      <c r="J83" s="77"/>
      <c r="K83" s="77"/>
      <c r="L83" s="77"/>
      <c r="M83" s="77"/>
    </row>
    <row r="84" spans="1:13" ht="22.5" customHeight="1" thickTop="1">
      <c r="A84" s="49" t="s">
        <v>144</v>
      </c>
      <c r="B84" s="85"/>
      <c r="C84" s="86"/>
      <c r="D84" s="77"/>
      <c r="E84" s="77"/>
      <c r="F84" s="77"/>
      <c r="G84" s="77"/>
      <c r="H84" s="77"/>
      <c r="I84" s="77"/>
      <c r="J84" s="77"/>
      <c r="K84" s="77"/>
      <c r="L84" s="77"/>
      <c r="M84" s="77"/>
    </row>
    <row r="85" spans="1:13" ht="22.5" customHeight="1" thickBot="1">
      <c r="A85" s="88" t="s">
        <v>135</v>
      </c>
      <c r="B85" s="85"/>
      <c r="C85" s="86"/>
      <c r="D85" s="77"/>
      <c r="E85" s="77"/>
      <c r="F85" s="77"/>
      <c r="G85" s="77">
        <v>908151</v>
      </c>
      <c r="H85" s="77"/>
      <c r="I85" s="77">
        <v>1007259</v>
      </c>
      <c r="J85" s="77"/>
      <c r="K85" s="90">
        <f>+K78</f>
        <v>969452</v>
      </c>
      <c r="L85" s="77"/>
      <c r="M85" s="90">
        <f>+M74</f>
        <v>957134</v>
      </c>
    </row>
    <row r="86" spans="1:13" ht="22.5" customHeight="1" thickTop="1">
      <c r="A86" s="88" t="s">
        <v>137</v>
      </c>
      <c r="B86" s="85"/>
      <c r="C86" s="86"/>
      <c r="D86" s="77"/>
      <c r="E86" s="77"/>
      <c r="F86" s="77"/>
      <c r="G86" s="78">
        <v>4</v>
      </c>
      <c r="H86" s="77"/>
      <c r="I86" s="78">
        <v>4</v>
      </c>
      <c r="J86" s="77"/>
      <c r="K86" s="91"/>
      <c r="L86" s="77"/>
      <c r="M86" s="77"/>
    </row>
    <row r="87" spans="1:13" ht="22.5" customHeight="1" thickBot="1">
      <c r="A87" s="88"/>
      <c r="B87" s="88"/>
      <c r="C87" s="92"/>
      <c r="D87" s="77"/>
      <c r="E87" s="77"/>
      <c r="F87" s="77"/>
      <c r="G87" s="90">
        <f>SUM(G85:G86)</f>
        <v>908155</v>
      </c>
      <c r="H87" s="77"/>
      <c r="I87" s="90">
        <f>SUM(I85:I86)</f>
        <v>1007263</v>
      </c>
      <c r="J87" s="77"/>
      <c r="K87" s="77"/>
      <c r="L87" s="77"/>
      <c r="M87" s="77"/>
    </row>
    <row r="88" spans="1:13" ht="22.5" customHeight="1" thickTop="1">
      <c r="A88" s="12" t="s">
        <v>59</v>
      </c>
      <c r="D88" s="34">
        <v>14</v>
      </c>
      <c r="E88" s="34"/>
      <c r="F88" s="34"/>
      <c r="G88" s="34"/>
      <c r="H88" s="34"/>
      <c r="I88" s="34"/>
      <c r="J88" s="34"/>
      <c r="K88" s="34"/>
      <c r="M88" s="34"/>
    </row>
    <row r="89" spans="1:13" ht="22.5" customHeight="1" thickBot="1">
      <c r="A89" s="17" t="s">
        <v>119</v>
      </c>
      <c r="B89" s="18"/>
      <c r="C89" s="18"/>
      <c r="D89" s="18"/>
      <c r="E89" s="18"/>
      <c r="F89" s="18"/>
      <c r="G89" s="55">
        <v>0.24</v>
      </c>
      <c r="H89" s="69"/>
      <c r="I89" s="55">
        <v>0.27</v>
      </c>
      <c r="J89" s="18"/>
      <c r="K89" s="55">
        <f>+K74/K90</f>
        <v>0.2567844649228827</v>
      </c>
      <c r="M89" s="55">
        <f>+M74/M90</f>
        <v>0.25352172366398584</v>
      </c>
    </row>
    <row r="90" spans="1:13" ht="22.5" customHeight="1" thickTop="1" thickBot="1">
      <c r="A90" s="17" t="s">
        <v>123</v>
      </c>
      <c r="B90" s="18"/>
      <c r="C90" s="18"/>
      <c r="D90" s="18"/>
      <c r="E90" s="18"/>
      <c r="F90" s="18"/>
      <c r="G90" s="53">
        <v>3775353</v>
      </c>
      <c r="H90" s="14">
        <v>3775353</v>
      </c>
      <c r="I90" s="53">
        <v>3775353</v>
      </c>
      <c r="J90" s="18"/>
      <c r="K90" s="53">
        <v>3775353</v>
      </c>
      <c r="L90" s="41"/>
      <c r="M90" s="53">
        <v>3775353</v>
      </c>
    </row>
    <row r="91" spans="1:13" ht="22.5" customHeight="1" thickTop="1">
      <c r="A91" s="17"/>
      <c r="B91" s="18"/>
      <c r="C91" s="18"/>
      <c r="D91" s="18"/>
      <c r="E91" s="18"/>
      <c r="F91" s="18"/>
      <c r="G91" s="62"/>
      <c r="H91" s="33"/>
      <c r="I91" s="62"/>
      <c r="J91" s="18"/>
      <c r="K91" s="18"/>
      <c r="L91" s="18"/>
      <c r="M91" s="62"/>
    </row>
    <row r="92" spans="1:13" ht="22.5" customHeight="1">
      <c r="A92" s="8" t="s">
        <v>11</v>
      </c>
      <c r="G92" s="64"/>
      <c r="H92" s="64"/>
      <c r="I92" s="64"/>
      <c r="K92" s="64"/>
      <c r="M92" s="64"/>
    </row>
  </sheetData>
  <mergeCells count="12">
    <mergeCell ref="K6:M6"/>
    <mergeCell ref="K8:M8"/>
    <mergeCell ref="K7:M7"/>
    <mergeCell ref="G7:I7"/>
    <mergeCell ref="G8:I8"/>
    <mergeCell ref="G6:I6"/>
    <mergeCell ref="G52:I52"/>
    <mergeCell ref="K52:M52"/>
    <mergeCell ref="G53:I53"/>
    <mergeCell ref="K53:M53"/>
    <mergeCell ref="G54:I54"/>
    <mergeCell ref="K54:M54"/>
  </mergeCells>
  <printOptions horizontalCentered="1"/>
  <pageMargins left="0.7" right="0.2" top="0.8" bottom="0" header="0.196850393700787" footer="0.196850393700787"/>
  <pageSetup paperSize="9" scale="73" fitToHeight="7" orientation="portrait" r:id="rId1"/>
  <headerFooter differentOddEven="1"/>
  <rowBreaks count="1" manualBreakCount="1">
    <brk id="46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5"/>
  <sheetViews>
    <sheetView showGridLines="0" view="pageBreakPreview" topLeftCell="A16" zoomScaleNormal="70" zoomScaleSheetLayoutView="100" workbookViewId="0">
      <selection activeCell="M28" sqref="M28"/>
    </sheetView>
  </sheetViews>
  <sheetFormatPr defaultColWidth="9.140625" defaultRowHeight="24" customHeight="1"/>
  <cols>
    <col min="1" max="1" width="38.140625" style="7" customWidth="1"/>
    <col min="2" max="2" width="2" style="7" customWidth="1"/>
    <col min="3" max="3" width="17.28515625" style="7" customWidth="1"/>
    <col min="4" max="4" width="1.28515625" style="7" customWidth="1"/>
    <col min="5" max="5" width="17.28515625" style="7" customWidth="1"/>
    <col min="6" max="6" width="1.28515625" style="7" customWidth="1"/>
    <col min="7" max="7" width="17.28515625" style="7" customWidth="1"/>
    <col min="8" max="8" width="1.28515625" style="7" customWidth="1"/>
    <col min="9" max="9" width="17.28515625" style="7" customWidth="1"/>
    <col min="10" max="10" width="1.28515625" style="7" customWidth="1"/>
    <col min="11" max="11" width="17.28515625" style="7" customWidth="1"/>
    <col min="12" max="12" width="1.5703125" style="7" customWidth="1"/>
    <col min="13" max="13" width="17.28515625" style="7" customWidth="1"/>
    <col min="14" max="14" width="1.7109375" style="7" customWidth="1"/>
    <col min="15" max="15" width="17.28515625" style="7" customWidth="1"/>
    <col min="16" max="16" width="10.28515625" style="7" bestFit="1" customWidth="1"/>
    <col min="17" max="16384" width="9.140625" style="7"/>
  </cols>
  <sheetData>
    <row r="1" spans="1:16" ht="24" customHeight="1">
      <c r="A1" s="97" t="s">
        <v>112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</row>
    <row r="2" spans="1:16" ht="24" customHeight="1">
      <c r="A2" s="1" t="s">
        <v>131</v>
      </c>
      <c r="B2" s="1"/>
      <c r="C2" s="29"/>
      <c r="D2" s="29"/>
      <c r="E2" s="29"/>
      <c r="F2" s="29"/>
      <c r="G2" s="29"/>
      <c r="H2" s="29"/>
      <c r="I2" s="29"/>
    </row>
    <row r="3" spans="1:16" ht="24" customHeight="1">
      <c r="A3" s="29" t="s">
        <v>71</v>
      </c>
      <c r="B3" s="29"/>
      <c r="C3" s="29"/>
      <c r="D3" s="29"/>
      <c r="E3" s="29"/>
      <c r="F3" s="29"/>
      <c r="G3" s="29"/>
      <c r="H3" s="29"/>
      <c r="I3" s="29"/>
    </row>
    <row r="4" spans="1:16" ht="24" customHeight="1">
      <c r="A4" s="1" t="s">
        <v>190</v>
      </c>
      <c r="B4" s="1"/>
      <c r="C4" s="29"/>
      <c r="D4" s="29"/>
      <c r="E4" s="29"/>
      <c r="F4" s="29"/>
      <c r="G4" s="29"/>
      <c r="H4" s="29"/>
      <c r="I4" s="29"/>
    </row>
    <row r="5" spans="1:16" ht="24" customHeight="1"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1" t="s">
        <v>113</v>
      </c>
    </row>
    <row r="6" spans="1:16" ht="24" customHeight="1">
      <c r="C6" s="98" t="s">
        <v>126</v>
      </c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</row>
    <row r="7" spans="1:16" s="24" customFormat="1" ht="24" customHeight="1">
      <c r="C7" s="23" t="s">
        <v>115</v>
      </c>
      <c r="G7" s="94" t="s">
        <v>24</v>
      </c>
      <c r="H7" s="94"/>
      <c r="I7" s="94"/>
      <c r="J7" s="94"/>
      <c r="K7" s="23"/>
      <c r="L7" s="23"/>
      <c r="M7" s="23" t="s">
        <v>139</v>
      </c>
      <c r="N7" s="23"/>
    </row>
    <row r="8" spans="1:16" s="24" customFormat="1" ht="24" customHeight="1">
      <c r="C8" s="24" t="s">
        <v>159</v>
      </c>
      <c r="E8" s="24" t="s">
        <v>51</v>
      </c>
      <c r="G8" s="24" t="s">
        <v>150</v>
      </c>
      <c r="H8" s="23"/>
      <c r="I8" s="23"/>
      <c r="J8" s="23"/>
      <c r="K8" s="24" t="s">
        <v>27</v>
      </c>
      <c r="M8" s="24" t="s">
        <v>140</v>
      </c>
      <c r="O8" s="24" t="s">
        <v>50</v>
      </c>
    </row>
    <row r="9" spans="1:16" s="24" customFormat="1" ht="24" customHeight="1">
      <c r="C9" s="81" t="s">
        <v>160</v>
      </c>
      <c r="E9" s="81" t="s">
        <v>52</v>
      </c>
      <c r="F9" s="23"/>
      <c r="G9" s="82" t="s">
        <v>124</v>
      </c>
      <c r="H9" s="23"/>
      <c r="I9" s="81" t="s">
        <v>53</v>
      </c>
      <c r="K9" s="81" t="s">
        <v>138</v>
      </c>
      <c r="L9" s="23"/>
      <c r="M9" s="81" t="s">
        <v>141</v>
      </c>
      <c r="N9" s="23"/>
      <c r="O9" s="81" t="s">
        <v>21</v>
      </c>
    </row>
    <row r="10" spans="1:16" s="24" customFormat="1" ht="24" customHeight="1">
      <c r="A10" s="12" t="s">
        <v>128</v>
      </c>
      <c r="B10" s="12"/>
      <c r="C10" s="37">
        <v>3020284</v>
      </c>
      <c r="D10" s="37"/>
      <c r="E10" s="37">
        <v>319888</v>
      </c>
      <c r="F10" s="37"/>
      <c r="G10" s="37">
        <v>303000</v>
      </c>
      <c r="H10" s="37"/>
      <c r="I10" s="37">
        <v>3551790</v>
      </c>
      <c r="J10" s="37"/>
      <c r="K10" s="37">
        <f>SUM(C10:I10)</f>
        <v>7194962</v>
      </c>
      <c r="L10" s="37"/>
      <c r="M10" s="37">
        <v>0</v>
      </c>
      <c r="N10" s="37"/>
      <c r="O10" s="37">
        <f>SUM(K10:M10)</f>
        <v>7194962</v>
      </c>
    </row>
    <row r="11" spans="1:16" ht="24" customHeight="1">
      <c r="A11" s="8" t="s">
        <v>114</v>
      </c>
      <c r="B11" s="12"/>
      <c r="C11" s="60">
        <v>0</v>
      </c>
      <c r="D11" s="37"/>
      <c r="E11" s="60">
        <v>0</v>
      </c>
      <c r="F11" s="37"/>
      <c r="G11" s="60">
        <v>0</v>
      </c>
      <c r="H11" s="37"/>
      <c r="I11" s="60">
        <v>1007259</v>
      </c>
      <c r="J11" s="37"/>
      <c r="K11" s="60">
        <f>SUM(C11:I11)</f>
        <v>1007259</v>
      </c>
      <c r="L11" s="37"/>
      <c r="M11" s="60">
        <v>4</v>
      </c>
      <c r="N11" s="37"/>
      <c r="O11" s="60">
        <f>SUM(K11:M11)</f>
        <v>1007263</v>
      </c>
    </row>
    <row r="12" spans="1:16" s="24" customFormat="1" ht="24" customHeight="1">
      <c r="A12" s="8" t="s">
        <v>120</v>
      </c>
      <c r="B12" s="8"/>
      <c r="C12" s="61">
        <v>0</v>
      </c>
      <c r="D12" s="41"/>
      <c r="E12" s="61">
        <v>0</v>
      </c>
      <c r="F12" s="41"/>
      <c r="G12" s="61">
        <v>0</v>
      </c>
      <c r="H12" s="41"/>
      <c r="I12" s="61">
        <v>0</v>
      </c>
      <c r="J12" s="42"/>
      <c r="K12" s="61">
        <f>SUM(C12:I12)</f>
        <v>0</v>
      </c>
      <c r="L12" s="42"/>
      <c r="M12" s="61">
        <v>0</v>
      </c>
      <c r="N12" s="42"/>
      <c r="O12" s="61">
        <f>SUM(K12:M12)</f>
        <v>0</v>
      </c>
      <c r="P12" s="41"/>
    </row>
    <row r="13" spans="1:16" ht="24" customHeight="1">
      <c r="A13" s="8" t="s">
        <v>110</v>
      </c>
      <c r="B13" s="8"/>
      <c r="C13" s="41">
        <f>SUM(C11:C12)</f>
        <v>0</v>
      </c>
      <c r="D13" s="41"/>
      <c r="E13" s="41">
        <f>SUM(E11:E12)</f>
        <v>0</v>
      </c>
      <c r="F13" s="41"/>
      <c r="G13" s="41">
        <f>SUM(G11:G12)</f>
        <v>0</v>
      </c>
      <c r="H13" s="41"/>
      <c r="I13" s="41">
        <f>SUM(I11:I12)</f>
        <v>1007259</v>
      </c>
      <c r="J13" s="41" t="e">
        <f>SUM(#REF!)</f>
        <v>#REF!</v>
      </c>
      <c r="K13" s="41">
        <f>SUM(K11:K12)</f>
        <v>1007259</v>
      </c>
      <c r="L13" s="41"/>
      <c r="M13" s="41">
        <f>SUM(M11:M12)</f>
        <v>4</v>
      </c>
      <c r="N13" s="41"/>
      <c r="O13" s="41">
        <f>SUM(O11:O12)</f>
        <v>1007263</v>
      </c>
    </row>
    <row r="14" spans="1:16" ht="24" customHeight="1">
      <c r="A14" s="56" t="s">
        <v>200</v>
      </c>
      <c r="B14" s="8"/>
      <c r="C14" s="41">
        <v>755069</v>
      </c>
      <c r="D14" s="41"/>
      <c r="E14" s="41">
        <v>0</v>
      </c>
      <c r="F14" s="41"/>
      <c r="G14" s="41">
        <v>0</v>
      </c>
      <c r="H14" s="41"/>
      <c r="I14" s="41">
        <v>-1630952</v>
      </c>
      <c r="J14" s="41"/>
      <c r="K14" s="41">
        <f>SUM(C14:I14)</f>
        <v>-875883</v>
      </c>
      <c r="L14" s="42"/>
      <c r="M14" s="41">
        <v>0</v>
      </c>
      <c r="N14" s="41"/>
      <c r="O14" s="41">
        <f>SUM(K14:M14)</f>
        <v>-875883</v>
      </c>
    </row>
    <row r="15" spans="1:16" ht="24" customHeight="1" thickBot="1">
      <c r="A15" s="12" t="s">
        <v>192</v>
      </c>
      <c r="B15" s="12"/>
      <c r="C15" s="71">
        <f>SUM(C10,C13:C14)</f>
        <v>3775353</v>
      </c>
      <c r="D15" s="40"/>
      <c r="E15" s="71">
        <f>SUM(E10,E13:E14)</f>
        <v>319888</v>
      </c>
      <c r="F15" s="40"/>
      <c r="G15" s="71">
        <f>SUM(G10,G13:G14)</f>
        <v>303000</v>
      </c>
      <c r="H15" s="40"/>
      <c r="I15" s="71">
        <f>SUM(I10,I13:I14)</f>
        <v>2928097</v>
      </c>
      <c r="J15" s="37"/>
      <c r="K15" s="71">
        <f>SUM(K10,K13:K14)</f>
        <v>7326338</v>
      </c>
      <c r="L15" s="40">
        <f>SUM(L10,L13:L14)</f>
        <v>0</v>
      </c>
      <c r="M15" s="71">
        <f>SUM(M10,M13:M14)</f>
        <v>4</v>
      </c>
      <c r="N15" s="37"/>
      <c r="O15" s="71">
        <f>SUM(O10,O13:O14)</f>
        <v>7326342</v>
      </c>
    </row>
    <row r="16" spans="1:16" ht="24" customHeight="1" thickTop="1">
      <c r="A16" s="12"/>
      <c r="B16" s="12"/>
      <c r="C16" s="40"/>
      <c r="D16" s="40"/>
      <c r="E16" s="40"/>
      <c r="F16" s="40"/>
      <c r="G16" s="40"/>
      <c r="H16" s="40"/>
      <c r="I16" s="40"/>
      <c r="J16" s="37"/>
      <c r="K16" s="40"/>
      <c r="L16" s="40"/>
      <c r="M16" s="40"/>
      <c r="N16" s="37"/>
      <c r="O16" s="40"/>
    </row>
    <row r="17" spans="1:16" s="24" customFormat="1" ht="24" customHeight="1">
      <c r="A17" s="12" t="s">
        <v>162</v>
      </c>
      <c r="B17" s="12"/>
      <c r="C17" s="37">
        <v>3775353</v>
      </c>
      <c r="D17" s="37"/>
      <c r="E17" s="37">
        <v>319888</v>
      </c>
      <c r="F17" s="37"/>
      <c r="G17" s="37">
        <v>378000</v>
      </c>
      <c r="H17" s="37"/>
      <c r="I17" s="37">
        <v>3197777</v>
      </c>
      <c r="J17" s="37">
        <v>0</v>
      </c>
      <c r="K17" s="37">
        <f>SUM(C17:I17)</f>
        <v>7671018</v>
      </c>
      <c r="L17" s="37">
        <v>0</v>
      </c>
      <c r="M17" s="37">
        <v>9</v>
      </c>
      <c r="N17" s="37">
        <v>0</v>
      </c>
      <c r="O17" s="37">
        <f>SUM(K16:M17)</f>
        <v>7671027</v>
      </c>
    </row>
    <row r="18" spans="1:16" ht="24" customHeight="1">
      <c r="A18" s="8" t="s">
        <v>114</v>
      </c>
      <c r="B18" s="12"/>
      <c r="C18" s="60">
        <v>0</v>
      </c>
      <c r="D18" s="37"/>
      <c r="E18" s="60">
        <v>0</v>
      </c>
      <c r="F18" s="37"/>
      <c r="G18" s="60">
        <v>0</v>
      </c>
      <c r="H18" s="37"/>
      <c r="I18" s="60">
        <v>908151</v>
      </c>
      <c r="J18" s="37"/>
      <c r="K18" s="60">
        <f>SUM(C18:I18)</f>
        <v>908151</v>
      </c>
      <c r="L18" s="37"/>
      <c r="M18" s="60">
        <v>4</v>
      </c>
      <c r="N18" s="37"/>
      <c r="O18" s="60">
        <f>SUM(K18:M18)</f>
        <v>908155</v>
      </c>
    </row>
    <row r="19" spans="1:16" s="24" customFormat="1" ht="24" customHeight="1">
      <c r="A19" s="8" t="s">
        <v>170</v>
      </c>
      <c r="B19" s="8"/>
      <c r="C19" s="61">
        <v>0</v>
      </c>
      <c r="D19" s="41"/>
      <c r="E19" s="61">
        <v>0</v>
      </c>
      <c r="F19" s="41"/>
      <c r="G19" s="61">
        <v>0</v>
      </c>
      <c r="H19" s="41"/>
      <c r="I19" s="61">
        <v>0</v>
      </c>
      <c r="J19" s="42"/>
      <c r="K19" s="65">
        <v>0</v>
      </c>
      <c r="L19" s="42"/>
      <c r="M19" s="61">
        <v>0</v>
      </c>
      <c r="N19" s="42"/>
      <c r="O19" s="65">
        <f>SUM(K19:M19)</f>
        <v>0</v>
      </c>
      <c r="P19" s="41"/>
    </row>
    <row r="20" spans="1:16" ht="24" customHeight="1">
      <c r="A20" s="8" t="s">
        <v>110</v>
      </c>
      <c r="B20" s="8"/>
      <c r="C20" s="41">
        <f>SUM(C18:C19)</f>
        <v>0</v>
      </c>
      <c r="D20" s="41"/>
      <c r="E20" s="41">
        <f>SUM(E18:E19)</f>
        <v>0</v>
      </c>
      <c r="F20" s="41"/>
      <c r="G20" s="41">
        <f>SUM(G18:G19)</f>
        <v>0</v>
      </c>
      <c r="H20" s="41"/>
      <c r="I20" s="41">
        <f>SUM(I18:I19)</f>
        <v>908151</v>
      </c>
      <c r="J20" s="41" t="e">
        <f>SUM(#REF!)</f>
        <v>#REF!</v>
      </c>
      <c r="K20" s="41">
        <f>SUM(K18:K19)</f>
        <v>908151</v>
      </c>
      <c r="L20" s="41"/>
      <c r="M20" s="41">
        <f>SUM(M18:M19)</f>
        <v>4</v>
      </c>
      <c r="N20" s="41"/>
      <c r="O20" s="41">
        <f>SUM(K20:M20)</f>
        <v>908155</v>
      </c>
    </row>
    <row r="21" spans="1:16" ht="24" customHeight="1">
      <c r="A21" s="8" t="s">
        <v>195</v>
      </c>
      <c r="B21" s="8"/>
      <c r="C21" s="41">
        <v>0</v>
      </c>
      <c r="D21" s="41"/>
      <c r="E21" s="41">
        <v>0</v>
      </c>
      <c r="F21" s="41"/>
      <c r="G21" s="41">
        <v>0</v>
      </c>
      <c r="H21" s="41"/>
      <c r="I21" s="41">
        <v>0</v>
      </c>
      <c r="K21" s="7">
        <v>0</v>
      </c>
      <c r="L21" s="41"/>
      <c r="M21" s="41">
        <v>-9</v>
      </c>
      <c r="N21" s="41"/>
      <c r="O21" s="41">
        <f>SUM(K21:M21)</f>
        <v>-9</v>
      </c>
    </row>
    <row r="22" spans="1:16" ht="24" customHeight="1">
      <c r="A22" s="8" t="s">
        <v>175</v>
      </c>
      <c r="B22" s="12"/>
      <c r="C22" s="66">
        <v>0</v>
      </c>
      <c r="D22" s="40"/>
      <c r="E22" s="39">
        <v>0</v>
      </c>
      <c r="F22" s="40"/>
      <c r="G22" s="39">
        <v>0</v>
      </c>
      <c r="H22" s="40"/>
      <c r="I22" s="39">
        <v>-604056</v>
      </c>
      <c r="J22" s="40"/>
      <c r="K22" s="39">
        <f>SUM(C22:I22)</f>
        <v>-604056</v>
      </c>
      <c r="L22" s="40"/>
      <c r="M22" s="39">
        <v>0</v>
      </c>
      <c r="N22" s="40"/>
      <c r="O22" s="39">
        <f>SUM(K22:M22)</f>
        <v>-604056</v>
      </c>
    </row>
    <row r="23" spans="1:16" ht="24" customHeight="1" thickBot="1">
      <c r="A23" s="12" t="s">
        <v>188</v>
      </c>
      <c r="B23" s="12"/>
      <c r="C23" s="45">
        <f>SUM(C17,C20:C22)</f>
        <v>3775353</v>
      </c>
      <c r="D23" s="40"/>
      <c r="E23" s="45">
        <f>SUM(E17,E20:E22)</f>
        <v>319888</v>
      </c>
      <c r="F23" s="40"/>
      <c r="G23" s="45">
        <f>SUM(G17,G20:G22)</f>
        <v>378000</v>
      </c>
      <c r="H23" s="40"/>
      <c r="I23" s="45">
        <f>SUM(I17,I20:I22)</f>
        <v>3501872</v>
      </c>
      <c r="J23" s="37"/>
      <c r="K23" s="45">
        <f>SUM(K17,K20:K22)</f>
        <v>7975113</v>
      </c>
      <c r="L23" s="37"/>
      <c r="M23" s="45">
        <f>SUM(M17,M20:M22)</f>
        <v>4</v>
      </c>
      <c r="N23" s="37"/>
      <c r="O23" s="45">
        <f>SUM(O17,O20:O22)</f>
        <v>7975117</v>
      </c>
    </row>
    <row r="24" spans="1:16" ht="24" customHeight="1" thickTop="1">
      <c r="A24" s="12"/>
      <c r="B24" s="12"/>
      <c r="C24" s="40"/>
      <c r="D24" s="40"/>
      <c r="E24" s="40"/>
      <c r="F24" s="40"/>
      <c r="G24" s="40"/>
      <c r="H24" s="40"/>
      <c r="I24" s="40"/>
      <c r="J24" s="40"/>
      <c r="K24" s="40"/>
      <c r="L24" s="37"/>
      <c r="M24" s="72"/>
      <c r="N24" s="37"/>
      <c r="O24" s="40"/>
    </row>
    <row r="25" spans="1:16" ht="24" customHeight="1">
      <c r="A25" s="8" t="s">
        <v>11</v>
      </c>
      <c r="B25" s="8"/>
      <c r="C25" s="23"/>
      <c r="D25" s="23"/>
      <c r="E25" s="23"/>
      <c r="F25" s="23"/>
      <c r="G25" s="23"/>
      <c r="H25" s="23"/>
      <c r="I25" s="23"/>
      <c r="J25" s="24"/>
      <c r="K25" s="24"/>
      <c r="L25" s="24"/>
      <c r="M25" s="24"/>
      <c r="N25" s="24"/>
      <c r="O25" s="75"/>
    </row>
  </sheetData>
  <mergeCells count="3">
    <mergeCell ref="A1:O1"/>
    <mergeCell ref="C6:O6"/>
    <mergeCell ref="G7:J7"/>
  </mergeCells>
  <printOptions horizontalCentered="1"/>
  <pageMargins left="0.5" right="0.5" top="0.86614173228346503" bottom="0" header="0.31496062992126" footer="0.31496062992126"/>
  <pageSetup paperSize="9" scale="8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4"/>
  <sheetViews>
    <sheetView showGridLines="0" view="pageBreakPreview" topLeftCell="A19" zoomScale="85" zoomScaleNormal="70" zoomScaleSheetLayoutView="85" workbookViewId="0">
      <selection activeCell="I32" sqref="I32"/>
    </sheetView>
  </sheetViews>
  <sheetFormatPr defaultColWidth="9.140625" defaultRowHeight="24" customHeight="1"/>
  <cols>
    <col min="1" max="1" width="40.5703125" style="7" customWidth="1"/>
    <col min="2" max="2" width="2" style="7" customWidth="1"/>
    <col min="3" max="3" width="22.7109375" style="7" customWidth="1"/>
    <col min="4" max="4" width="1.28515625" style="7" customWidth="1"/>
    <col min="5" max="5" width="22.7109375" style="7" customWidth="1"/>
    <col min="6" max="6" width="1.28515625" style="7" customWidth="1"/>
    <col min="7" max="7" width="22.7109375" style="7" customWidth="1"/>
    <col min="8" max="8" width="1.28515625" style="7" customWidth="1"/>
    <col min="9" max="9" width="22.7109375" style="7" customWidth="1"/>
    <col min="10" max="10" width="1.28515625" style="7" customWidth="1"/>
    <col min="11" max="11" width="22.7109375" style="7" customWidth="1"/>
    <col min="12" max="16384" width="9.140625" style="7"/>
  </cols>
  <sheetData>
    <row r="1" spans="1:12" ht="24" customHeight="1">
      <c r="A1" s="97" t="s">
        <v>112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2" ht="24" customHeight="1">
      <c r="A2" s="1" t="s">
        <v>131</v>
      </c>
      <c r="B2" s="1"/>
      <c r="C2" s="29"/>
      <c r="D2" s="29"/>
      <c r="E2" s="29"/>
      <c r="F2" s="29"/>
      <c r="G2" s="29"/>
      <c r="H2" s="29"/>
      <c r="I2" s="29"/>
    </row>
    <row r="3" spans="1:12" ht="24" customHeight="1">
      <c r="A3" s="29" t="s">
        <v>147</v>
      </c>
      <c r="B3" s="29"/>
      <c r="C3" s="29"/>
      <c r="D3" s="29"/>
      <c r="E3" s="29"/>
      <c r="F3" s="29"/>
      <c r="G3" s="29"/>
      <c r="H3" s="29"/>
      <c r="I3" s="29"/>
    </row>
    <row r="4" spans="1:12" ht="24" customHeight="1">
      <c r="A4" s="1" t="s">
        <v>190</v>
      </c>
      <c r="B4" s="1"/>
      <c r="C4" s="29"/>
      <c r="D4" s="29"/>
      <c r="E4" s="29"/>
      <c r="F4" s="29"/>
      <c r="G4" s="29"/>
      <c r="H4" s="29"/>
      <c r="I4" s="29"/>
    </row>
    <row r="5" spans="1:12" ht="21" customHeight="1">
      <c r="C5" s="30"/>
      <c r="D5" s="30"/>
      <c r="E5" s="30"/>
      <c r="F5" s="30"/>
      <c r="G5" s="30"/>
      <c r="H5" s="30"/>
      <c r="I5" s="30"/>
      <c r="J5" s="30"/>
      <c r="K5" s="31" t="s">
        <v>113</v>
      </c>
    </row>
    <row r="6" spans="1:12" ht="21" customHeight="1">
      <c r="C6" s="98" t="s">
        <v>127</v>
      </c>
      <c r="D6" s="98"/>
      <c r="E6" s="98"/>
      <c r="F6" s="98"/>
      <c r="G6" s="98"/>
      <c r="H6" s="98"/>
      <c r="I6" s="98"/>
      <c r="J6" s="98"/>
      <c r="K6" s="98"/>
    </row>
    <row r="7" spans="1:12" ht="21" customHeight="1">
      <c r="C7" s="30"/>
      <c r="D7" s="30"/>
      <c r="E7" s="30"/>
      <c r="F7" s="30"/>
      <c r="G7" s="94" t="s">
        <v>24</v>
      </c>
      <c r="H7" s="94"/>
      <c r="I7" s="94"/>
      <c r="J7" s="30"/>
      <c r="K7" s="31"/>
    </row>
    <row r="8" spans="1:12" s="24" customFormat="1" ht="24" customHeight="1">
      <c r="C8" s="23" t="s">
        <v>115</v>
      </c>
      <c r="E8" s="24" t="s">
        <v>51</v>
      </c>
      <c r="G8" s="24" t="s">
        <v>150</v>
      </c>
      <c r="H8" s="23"/>
      <c r="I8" s="23"/>
      <c r="J8" s="23"/>
      <c r="K8" s="24" t="s">
        <v>50</v>
      </c>
    </row>
    <row r="9" spans="1:12" s="24" customFormat="1" ht="24" customHeight="1">
      <c r="C9" s="81" t="s">
        <v>151</v>
      </c>
      <c r="E9" s="81" t="s">
        <v>52</v>
      </c>
      <c r="F9" s="23"/>
      <c r="G9" s="82" t="s">
        <v>124</v>
      </c>
      <c r="H9" s="23"/>
      <c r="I9" s="81" t="s">
        <v>53</v>
      </c>
      <c r="K9" s="81" t="s">
        <v>21</v>
      </c>
    </row>
    <row r="10" spans="1:12" ht="24" customHeight="1">
      <c r="A10" s="12" t="s">
        <v>128</v>
      </c>
      <c r="B10" s="12"/>
      <c r="C10" s="37">
        <v>3020284</v>
      </c>
      <c r="D10" s="37"/>
      <c r="E10" s="37">
        <v>319888</v>
      </c>
      <c r="F10" s="37"/>
      <c r="G10" s="37">
        <v>303000</v>
      </c>
      <c r="H10" s="37"/>
      <c r="I10" s="37">
        <v>3551837</v>
      </c>
      <c r="J10" s="37"/>
      <c r="K10" s="37">
        <f>SUM(C10:I10)</f>
        <v>7195009</v>
      </c>
    </row>
    <row r="11" spans="1:12" ht="24" customHeight="1">
      <c r="A11" s="8" t="s">
        <v>114</v>
      </c>
      <c r="B11" s="12"/>
      <c r="C11" s="60">
        <v>0</v>
      </c>
      <c r="D11" s="37"/>
      <c r="E11" s="60">
        <v>0</v>
      </c>
      <c r="F11" s="37"/>
      <c r="G11" s="60">
        <v>0</v>
      </c>
      <c r="H11" s="37"/>
      <c r="I11" s="60">
        <v>957134</v>
      </c>
      <c r="J11" s="37"/>
      <c r="K11" s="60">
        <f>SUM(C11:I11)</f>
        <v>957134</v>
      </c>
    </row>
    <row r="12" spans="1:12" s="24" customFormat="1" ht="24" customHeight="1">
      <c r="A12" s="8" t="s">
        <v>120</v>
      </c>
      <c r="B12" s="8"/>
      <c r="C12" s="61">
        <v>0</v>
      </c>
      <c r="D12" s="41"/>
      <c r="E12" s="61">
        <v>0</v>
      </c>
      <c r="F12" s="41"/>
      <c r="G12" s="61">
        <v>0</v>
      </c>
      <c r="H12" s="41"/>
      <c r="I12" s="61">
        <v>0</v>
      </c>
      <c r="J12" s="42"/>
      <c r="K12" s="61">
        <f>SUM(C12:I12)</f>
        <v>0</v>
      </c>
      <c r="L12" s="41"/>
    </row>
    <row r="13" spans="1:12" s="24" customFormat="1" ht="24" customHeight="1">
      <c r="A13" s="8" t="s">
        <v>110</v>
      </c>
      <c r="B13" s="8"/>
      <c r="C13" s="42">
        <f>SUM(C11:C12)</f>
        <v>0</v>
      </c>
      <c r="D13" s="42"/>
      <c r="E13" s="42">
        <f>SUM(E11:E12)</f>
        <v>0</v>
      </c>
      <c r="F13" s="42"/>
      <c r="G13" s="42">
        <f>SUM(G11:G12)</f>
        <v>0</v>
      </c>
      <c r="H13" s="42"/>
      <c r="I13" s="42">
        <f>SUM(I11:I12)</f>
        <v>957134</v>
      </c>
      <c r="J13" s="42"/>
      <c r="K13" s="42">
        <f>SUM(C13:I13)</f>
        <v>957134</v>
      </c>
      <c r="L13" s="41"/>
    </row>
    <row r="14" spans="1:12" s="24" customFormat="1" ht="24" customHeight="1">
      <c r="A14" s="56" t="s">
        <v>201</v>
      </c>
      <c r="B14" s="8"/>
      <c r="C14" s="66">
        <v>755069</v>
      </c>
      <c r="D14" s="41"/>
      <c r="E14" s="66">
        <v>0</v>
      </c>
      <c r="F14" s="41"/>
      <c r="G14" s="66">
        <v>0</v>
      </c>
      <c r="H14" s="41"/>
      <c r="I14" s="66">
        <v>-1630952</v>
      </c>
      <c r="J14" s="42"/>
      <c r="K14" s="66">
        <f>SUM(C14:I14)</f>
        <v>-875883</v>
      </c>
      <c r="L14" s="41"/>
    </row>
    <row r="15" spans="1:12" s="24" customFormat="1" ht="24" customHeight="1" thickBot="1">
      <c r="A15" s="12" t="s">
        <v>192</v>
      </c>
      <c r="B15" s="12"/>
      <c r="C15" s="45">
        <f>SUM(C10,C13:C14)</f>
        <v>3775353</v>
      </c>
      <c r="D15" s="40"/>
      <c r="E15" s="45">
        <f>SUM(E10,E13:E14)</f>
        <v>319888</v>
      </c>
      <c r="F15" s="40"/>
      <c r="G15" s="45">
        <f>SUM(G10,G13:G14)</f>
        <v>303000</v>
      </c>
      <c r="H15" s="40"/>
      <c r="I15" s="45">
        <f>SUM(I10,I13:I14)</f>
        <v>2878019</v>
      </c>
      <c r="J15" s="37"/>
      <c r="K15" s="45">
        <f>SUM(K10,K13:K14)</f>
        <v>7276260</v>
      </c>
    </row>
    <row r="16" spans="1:12" s="24" customFormat="1" ht="24" customHeight="1" thickTop="1">
      <c r="C16" s="40"/>
      <c r="D16" s="37"/>
      <c r="E16" s="40"/>
      <c r="F16" s="40"/>
      <c r="G16" s="59"/>
      <c r="H16" s="40"/>
      <c r="I16" s="40"/>
      <c r="J16" s="37"/>
      <c r="K16" s="40"/>
    </row>
    <row r="17" spans="1:12" s="24" customFormat="1" ht="24" customHeight="1">
      <c r="A17" s="12" t="s">
        <v>162</v>
      </c>
      <c r="B17" s="12"/>
      <c r="C17" s="37">
        <v>3775353</v>
      </c>
      <c r="D17" s="37"/>
      <c r="E17" s="37">
        <v>319888</v>
      </c>
      <c r="F17" s="37"/>
      <c r="G17" s="37">
        <v>378000</v>
      </c>
      <c r="H17" s="37"/>
      <c r="I17" s="37">
        <v>3084111</v>
      </c>
      <c r="J17" s="37">
        <v>0</v>
      </c>
      <c r="K17" s="37">
        <f>SUM(C17:I17)</f>
        <v>7557352</v>
      </c>
    </row>
    <row r="18" spans="1:12" ht="24" customHeight="1">
      <c r="A18" s="8" t="s">
        <v>114</v>
      </c>
      <c r="B18" s="12"/>
      <c r="C18" s="60">
        <v>0</v>
      </c>
      <c r="D18" s="37"/>
      <c r="E18" s="60">
        <v>0</v>
      </c>
      <c r="F18" s="37"/>
      <c r="G18" s="60">
        <v>0</v>
      </c>
      <c r="H18" s="37"/>
      <c r="I18" s="60">
        <v>969452</v>
      </c>
      <c r="J18" s="37"/>
      <c r="K18" s="60">
        <f>SUM(C18:I18)</f>
        <v>969452</v>
      </c>
    </row>
    <row r="19" spans="1:12" s="24" customFormat="1" ht="24" customHeight="1">
      <c r="A19" s="8" t="s">
        <v>170</v>
      </c>
      <c r="B19" s="8"/>
      <c r="C19" s="61">
        <v>0</v>
      </c>
      <c r="D19" s="41"/>
      <c r="E19" s="61">
        <v>0</v>
      </c>
      <c r="F19" s="41"/>
      <c r="G19" s="61">
        <v>0</v>
      </c>
      <c r="H19" s="41"/>
      <c r="I19" s="61">
        <v>0</v>
      </c>
      <c r="J19" s="42"/>
      <c r="K19" s="61">
        <f>SUM(C19:I19)</f>
        <v>0</v>
      </c>
      <c r="L19" s="41"/>
    </row>
    <row r="20" spans="1:12" ht="24" customHeight="1">
      <c r="A20" s="8" t="s">
        <v>110</v>
      </c>
      <c r="B20" s="8"/>
      <c r="C20" s="41">
        <f>SUM(C18:C19)</f>
        <v>0</v>
      </c>
      <c r="D20" s="41"/>
      <c r="E20" s="41">
        <f>SUM(E18:E19)</f>
        <v>0</v>
      </c>
      <c r="F20" s="41"/>
      <c r="G20" s="41">
        <f>SUM(G18:G19)</f>
        <v>0</v>
      </c>
      <c r="H20" s="41"/>
      <c r="I20" s="41">
        <f>SUM(I18:I19)</f>
        <v>969452</v>
      </c>
      <c r="J20" s="41" t="e">
        <f>SUM(#REF!)</f>
        <v>#REF!</v>
      </c>
      <c r="K20" s="41">
        <f>SUM(K18:K19)</f>
        <v>969452</v>
      </c>
    </row>
    <row r="21" spans="1:12" s="24" customFormat="1" ht="24" customHeight="1">
      <c r="A21" s="8" t="s">
        <v>175</v>
      </c>
      <c r="B21" s="8"/>
      <c r="C21" s="66">
        <v>0</v>
      </c>
      <c r="D21" s="42"/>
      <c r="E21" s="66">
        <v>0</v>
      </c>
      <c r="F21" s="42"/>
      <c r="G21" s="66">
        <v>0</v>
      </c>
      <c r="H21" s="42"/>
      <c r="I21" s="66">
        <v>-604056</v>
      </c>
      <c r="J21" s="42"/>
      <c r="K21" s="66">
        <f>SUM(C21:I21)</f>
        <v>-604056</v>
      </c>
      <c r="L21" s="41"/>
    </row>
    <row r="22" spans="1:12" ht="24" customHeight="1" thickBot="1">
      <c r="A22" s="12" t="s">
        <v>188</v>
      </c>
      <c r="B22" s="12"/>
      <c r="C22" s="45">
        <f>SUM(C17,C20:C21)</f>
        <v>3775353</v>
      </c>
      <c r="D22" s="40"/>
      <c r="E22" s="45">
        <f>SUM(E17,E20:E21)</f>
        <v>319888</v>
      </c>
      <c r="F22" s="40"/>
      <c r="G22" s="45">
        <f>SUM(G17,G20:G21)</f>
        <v>378000</v>
      </c>
      <c r="H22" s="40"/>
      <c r="I22" s="45">
        <f>SUM(I17,I20:I21)</f>
        <v>3449507</v>
      </c>
      <c r="J22" s="37"/>
      <c r="K22" s="45">
        <f>SUM(K17,K20:K21)</f>
        <v>7922748</v>
      </c>
    </row>
    <row r="23" spans="1:12" ht="24" customHeight="1" thickTop="1">
      <c r="A23" s="12"/>
      <c r="B23" s="12"/>
      <c r="C23" s="40"/>
      <c r="D23" s="40"/>
      <c r="E23" s="40"/>
      <c r="F23" s="40"/>
      <c r="G23" s="40"/>
      <c r="H23" s="40"/>
      <c r="I23" s="40"/>
      <c r="J23" s="37"/>
      <c r="K23" s="40"/>
    </row>
    <row r="24" spans="1:12" ht="24" customHeight="1">
      <c r="A24" s="8" t="s">
        <v>11</v>
      </c>
      <c r="B24" s="8"/>
      <c r="C24" s="23"/>
      <c r="D24" s="23"/>
      <c r="E24" s="23"/>
      <c r="F24" s="23"/>
      <c r="G24" s="23"/>
      <c r="H24" s="23"/>
      <c r="I24" s="23"/>
      <c r="J24" s="24"/>
      <c r="K24" s="51"/>
    </row>
  </sheetData>
  <mergeCells count="3">
    <mergeCell ref="G7:I7"/>
    <mergeCell ref="A1:K1"/>
    <mergeCell ref="C6:K6"/>
  </mergeCells>
  <printOptions horizontalCentered="1"/>
  <pageMargins left="0.78740157480314998" right="0.78740157480314998" top="0.90551181102362199" bottom="0.39370078740157499" header="0.31496062992126" footer="0.31496062992126"/>
  <pageSetup paperSize="9" scale="8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7"/>
  <sheetViews>
    <sheetView showGridLines="0" tabSelected="1" view="pageBreakPreview" zoomScale="70" zoomScaleNormal="110" zoomScaleSheetLayoutView="70" workbookViewId="0">
      <selection activeCell="M15" sqref="M15"/>
    </sheetView>
  </sheetViews>
  <sheetFormatPr defaultColWidth="9.140625" defaultRowHeight="24" customHeight="1"/>
  <cols>
    <col min="1" max="1" width="55.140625" style="56" customWidth="1"/>
    <col min="2" max="2" width="15.42578125" style="56" customWidth="1"/>
    <col min="3" max="3" width="1.85546875" style="56" customWidth="1"/>
    <col min="4" max="4" width="14.5703125" style="56" customWidth="1"/>
    <col min="5" max="5" width="1.42578125" style="56" customWidth="1"/>
    <col min="6" max="6" width="14.5703125" style="56" customWidth="1"/>
    <col min="7" max="7" width="1.42578125" style="56" customWidth="1"/>
    <col min="8" max="8" width="14.5703125" style="56" customWidth="1"/>
    <col min="9" max="9" width="12.5703125" style="56" bestFit="1" customWidth="1"/>
    <col min="10" max="16384" width="9.140625" style="56"/>
  </cols>
  <sheetData>
    <row r="1" spans="1:8" s="6" customFormat="1" ht="24" customHeight="1">
      <c r="A1" s="1"/>
      <c r="B1" s="1"/>
      <c r="C1" s="1"/>
      <c r="D1" s="1"/>
      <c r="E1" s="1"/>
      <c r="F1" s="4"/>
      <c r="G1" s="4"/>
      <c r="H1" s="15" t="s">
        <v>112</v>
      </c>
    </row>
    <row r="2" spans="1:8" s="6" customFormat="1" ht="24" customHeight="1">
      <c r="A2" s="1" t="s">
        <v>131</v>
      </c>
      <c r="B2" s="1"/>
      <c r="C2" s="1"/>
      <c r="D2" s="1"/>
      <c r="E2" s="1"/>
      <c r="F2" s="4"/>
      <c r="G2" s="4"/>
      <c r="H2" s="43"/>
    </row>
    <row r="3" spans="1:8" s="6" customFormat="1" ht="24" customHeight="1">
      <c r="A3" s="27" t="s">
        <v>39</v>
      </c>
      <c r="B3" s="27"/>
      <c r="C3" s="27"/>
      <c r="D3" s="27"/>
      <c r="E3" s="27"/>
      <c r="F3" s="2"/>
      <c r="G3" s="4"/>
      <c r="H3" s="43"/>
    </row>
    <row r="4" spans="1:8" s="6" customFormat="1" ht="24" customHeight="1">
      <c r="A4" s="1" t="s">
        <v>190</v>
      </c>
      <c r="B4" s="1"/>
      <c r="C4" s="1"/>
      <c r="D4" s="1"/>
      <c r="E4" s="1"/>
      <c r="F4" s="2"/>
      <c r="G4" s="4"/>
      <c r="H4" s="43"/>
    </row>
    <row r="5" spans="1:8" s="6" customFormat="1" ht="24" customHeight="1">
      <c r="F5" s="2"/>
      <c r="G5" s="4"/>
      <c r="H5" s="15" t="s">
        <v>111</v>
      </c>
    </row>
    <row r="6" spans="1:8" s="6" customFormat="1" ht="24" customHeight="1">
      <c r="B6" s="94" t="s">
        <v>126</v>
      </c>
      <c r="C6" s="94"/>
      <c r="D6" s="94"/>
      <c r="E6" s="24"/>
      <c r="F6" s="95" t="s">
        <v>127</v>
      </c>
      <c r="G6" s="95"/>
      <c r="H6" s="95"/>
    </row>
    <row r="7" spans="1:8" s="6" customFormat="1" ht="24" customHeight="1">
      <c r="B7" s="100" t="s">
        <v>191</v>
      </c>
      <c r="C7" s="100"/>
      <c r="D7" s="100"/>
      <c r="E7" s="24"/>
      <c r="F7" s="99" t="s">
        <v>191</v>
      </c>
      <c r="G7" s="99"/>
      <c r="H7" s="99"/>
    </row>
    <row r="8" spans="1:8" s="6" customFormat="1" ht="24" customHeight="1">
      <c r="B8" s="95" t="s">
        <v>189</v>
      </c>
      <c r="C8" s="95"/>
      <c r="D8" s="95"/>
      <c r="E8" s="24"/>
      <c r="F8" s="95" t="s">
        <v>189</v>
      </c>
      <c r="G8" s="95"/>
      <c r="H8" s="95"/>
    </row>
    <row r="9" spans="1:8" s="6" customFormat="1" ht="24" customHeight="1">
      <c r="B9" s="48">
        <v>2563</v>
      </c>
      <c r="C9" s="50"/>
      <c r="D9" s="48">
        <v>2562</v>
      </c>
      <c r="E9" s="50"/>
      <c r="F9" s="48">
        <v>2563</v>
      </c>
      <c r="G9" s="50"/>
      <c r="H9" s="48">
        <v>2562</v>
      </c>
    </row>
    <row r="10" spans="1:8" s="7" customFormat="1" ht="24" customHeight="1">
      <c r="A10" s="12" t="s">
        <v>40</v>
      </c>
      <c r="B10" s="12"/>
      <c r="C10" s="12"/>
      <c r="D10" s="12"/>
      <c r="F10" s="9"/>
      <c r="H10" s="37"/>
    </row>
    <row r="11" spans="1:8" s="7" customFormat="1" ht="24" customHeight="1">
      <c r="A11" s="8" t="s">
        <v>94</v>
      </c>
      <c r="B11" s="40">
        <f>SUM(Pl!G72)</f>
        <v>1147373</v>
      </c>
      <c r="C11" s="40"/>
      <c r="D11" s="40">
        <f>SUM(Pl!I72)</f>
        <v>1261065</v>
      </c>
      <c r="E11" s="40"/>
      <c r="F11" s="40">
        <f>SUM(Pl!K72)</f>
        <v>1195727</v>
      </c>
      <c r="G11" s="40"/>
      <c r="H11" s="40">
        <f>SUM(Pl!M72)</f>
        <v>1198402</v>
      </c>
    </row>
    <row r="12" spans="1:8" s="7" customFormat="1" ht="24" customHeight="1">
      <c r="A12" s="8" t="s">
        <v>95</v>
      </c>
      <c r="B12" s="8"/>
      <c r="C12" s="8"/>
      <c r="D12" s="37"/>
      <c r="E12" s="37"/>
      <c r="F12" s="37"/>
      <c r="G12" s="37"/>
      <c r="H12" s="37"/>
    </row>
    <row r="13" spans="1:8" s="7" customFormat="1" ht="24" customHeight="1">
      <c r="A13" s="8" t="s">
        <v>75</v>
      </c>
      <c r="B13" s="8"/>
      <c r="C13" s="8"/>
      <c r="D13" s="37"/>
      <c r="E13" s="37"/>
      <c r="F13" s="37"/>
      <c r="G13" s="37"/>
      <c r="H13" s="37"/>
    </row>
    <row r="14" spans="1:8" s="7" customFormat="1" ht="24" customHeight="1">
      <c r="A14" s="17" t="s">
        <v>41</v>
      </c>
      <c r="B14" s="37">
        <v>12471</v>
      </c>
      <c r="C14" s="37"/>
      <c r="D14" s="37">
        <f>10282+171</f>
        <v>10453</v>
      </c>
      <c r="E14" s="37"/>
      <c r="F14" s="37">
        <v>12281</v>
      </c>
      <c r="G14" s="37"/>
      <c r="H14" s="37">
        <v>10282</v>
      </c>
    </row>
    <row r="15" spans="1:8" s="7" customFormat="1" ht="24" customHeight="1">
      <c r="A15" s="17" t="s">
        <v>176</v>
      </c>
      <c r="B15" s="37">
        <v>204970</v>
      </c>
      <c r="C15" s="37"/>
      <c r="D15" s="37">
        <v>0</v>
      </c>
      <c r="E15" s="37"/>
      <c r="F15" s="37">
        <v>204970</v>
      </c>
      <c r="G15" s="37"/>
      <c r="H15" s="37">
        <v>0</v>
      </c>
    </row>
    <row r="16" spans="1:8" s="7" customFormat="1" ht="24" customHeight="1">
      <c r="A16" s="17" t="s">
        <v>72</v>
      </c>
      <c r="B16" s="37">
        <v>0</v>
      </c>
      <c r="C16" s="37"/>
      <c r="D16" s="37">
        <v>70373</v>
      </c>
      <c r="E16" s="37"/>
      <c r="F16" s="37">
        <v>0</v>
      </c>
      <c r="G16" s="37"/>
      <c r="H16" s="37">
        <v>70373</v>
      </c>
    </row>
    <row r="17" spans="1:8" s="7" customFormat="1" ht="24" customHeight="1">
      <c r="A17" s="17" t="s">
        <v>121</v>
      </c>
      <c r="B17" s="37">
        <v>0</v>
      </c>
      <c r="C17" s="37"/>
      <c r="D17" s="37">
        <v>-701</v>
      </c>
      <c r="E17" s="37"/>
      <c r="F17" s="37">
        <v>0</v>
      </c>
      <c r="G17" s="37"/>
      <c r="H17" s="37">
        <v>-701</v>
      </c>
    </row>
    <row r="18" spans="1:8" s="7" customFormat="1" ht="24" customHeight="1">
      <c r="A18" s="17" t="s">
        <v>177</v>
      </c>
      <c r="B18" s="37">
        <v>-38455</v>
      </c>
      <c r="C18" s="37"/>
      <c r="D18" s="37">
        <v>-634</v>
      </c>
      <c r="E18" s="37"/>
      <c r="F18" s="37">
        <v>-38455</v>
      </c>
      <c r="G18" s="37"/>
      <c r="H18" s="37">
        <v>-634</v>
      </c>
    </row>
    <row r="19" spans="1:8" s="7" customFormat="1" ht="24" customHeight="1">
      <c r="A19" s="8" t="s">
        <v>81</v>
      </c>
      <c r="B19" s="37">
        <v>2771</v>
      </c>
      <c r="C19" s="37"/>
      <c r="D19" s="37">
        <v>9645</v>
      </c>
      <c r="E19" s="37"/>
      <c r="F19" s="37">
        <v>2714</v>
      </c>
      <c r="G19" s="37"/>
      <c r="H19" s="37">
        <v>9520</v>
      </c>
    </row>
    <row r="20" spans="1:8" s="7" customFormat="1" ht="24" customHeight="1">
      <c r="A20" s="8" t="s">
        <v>178</v>
      </c>
      <c r="B20" s="37">
        <v>-2052</v>
      </c>
      <c r="C20" s="37"/>
      <c r="D20" s="37">
        <v>766</v>
      </c>
      <c r="E20" s="37"/>
      <c r="F20" s="37">
        <v>-2052</v>
      </c>
      <c r="G20" s="37"/>
      <c r="H20" s="37">
        <v>766</v>
      </c>
    </row>
    <row r="21" spans="1:8" s="7" customFormat="1" ht="24" customHeight="1">
      <c r="A21" s="8" t="s">
        <v>196</v>
      </c>
      <c r="B21" s="37">
        <v>-1773134</v>
      </c>
      <c r="C21" s="37"/>
      <c r="D21" s="37">
        <v>-1745147</v>
      </c>
      <c r="E21" s="37"/>
      <c r="F21" s="37">
        <v>-1773134</v>
      </c>
      <c r="G21" s="37"/>
      <c r="H21" s="37">
        <v>-1745147</v>
      </c>
    </row>
    <row r="22" spans="1:8" s="7" customFormat="1" ht="24" customHeight="1">
      <c r="A22" s="8" t="s">
        <v>42</v>
      </c>
      <c r="B22" s="39">
        <v>536355</v>
      </c>
      <c r="C22" s="40"/>
      <c r="D22" s="39">
        <v>483721</v>
      </c>
      <c r="E22" s="37"/>
      <c r="F22" s="39">
        <v>536355</v>
      </c>
      <c r="G22" s="37"/>
      <c r="H22" s="39">
        <v>483721</v>
      </c>
    </row>
    <row r="23" spans="1:8" s="7" customFormat="1" ht="24" customHeight="1">
      <c r="A23" s="8" t="s">
        <v>96</v>
      </c>
      <c r="B23" s="8"/>
      <c r="C23" s="8"/>
      <c r="D23" s="8"/>
      <c r="E23" s="37"/>
      <c r="F23" s="37"/>
      <c r="G23" s="37"/>
      <c r="H23" s="37"/>
    </row>
    <row r="24" spans="1:8" s="7" customFormat="1" ht="24" customHeight="1">
      <c r="A24" s="8" t="s">
        <v>43</v>
      </c>
      <c r="B24" s="37">
        <f>SUM(B11:B22)</f>
        <v>90299</v>
      </c>
      <c r="C24" s="37"/>
      <c r="D24" s="37">
        <f>SUM(D11:D22)</f>
        <v>89541</v>
      </c>
      <c r="E24" s="37"/>
      <c r="F24" s="37">
        <f>SUM(F11:F22)</f>
        <v>138406</v>
      </c>
      <c r="G24" s="37"/>
      <c r="H24" s="37">
        <f>SUM(H11:H22)</f>
        <v>26582</v>
      </c>
    </row>
    <row r="25" spans="1:8" s="7" customFormat="1" ht="24" customHeight="1">
      <c r="A25" s="8" t="s">
        <v>44</v>
      </c>
      <c r="B25" s="8"/>
      <c r="C25" s="8"/>
      <c r="D25" s="8"/>
      <c r="E25" s="37"/>
      <c r="F25" s="37"/>
      <c r="G25" s="37"/>
      <c r="H25" s="37"/>
    </row>
    <row r="26" spans="1:8" s="7" customFormat="1" ht="24" customHeight="1">
      <c r="A26" s="8" t="s">
        <v>55</v>
      </c>
      <c r="B26" s="37">
        <v>1383788</v>
      </c>
      <c r="C26" s="37"/>
      <c r="D26" s="37">
        <v>-2973605</v>
      </c>
      <c r="E26" s="37"/>
      <c r="F26" s="37">
        <v>1383788</v>
      </c>
      <c r="G26" s="37"/>
      <c r="H26" s="37">
        <v>-2973605</v>
      </c>
    </row>
    <row r="27" spans="1:8" s="7" customFormat="1" ht="24" customHeight="1">
      <c r="A27" s="8" t="s">
        <v>69</v>
      </c>
      <c r="B27" s="37">
        <v>-62250</v>
      </c>
      <c r="C27" s="37"/>
      <c r="D27" s="37">
        <v>-31020</v>
      </c>
      <c r="E27" s="37"/>
      <c r="F27" s="37">
        <v>-62250</v>
      </c>
      <c r="G27" s="37"/>
      <c r="H27" s="37">
        <v>-31020</v>
      </c>
    </row>
    <row r="28" spans="1:8" s="7" customFormat="1" ht="24" customHeight="1">
      <c r="A28" s="8" t="s">
        <v>83</v>
      </c>
      <c r="B28" s="37">
        <f>-1204-596</f>
        <v>-1800</v>
      </c>
      <c r="C28" s="37"/>
      <c r="D28" s="37">
        <v>-709</v>
      </c>
      <c r="E28" s="37"/>
      <c r="F28" s="37">
        <v>-1204</v>
      </c>
      <c r="G28" s="37"/>
      <c r="H28" s="37">
        <v>8282</v>
      </c>
    </row>
    <row r="29" spans="1:8" s="7" customFormat="1" ht="24" customHeight="1">
      <c r="A29" s="8" t="s">
        <v>56</v>
      </c>
      <c r="B29" s="37">
        <v>379816</v>
      </c>
      <c r="C29" s="37"/>
      <c r="D29" s="37">
        <v>214952</v>
      </c>
      <c r="E29" s="37"/>
      <c r="F29" s="37">
        <v>379816</v>
      </c>
      <c r="G29" s="37"/>
      <c r="H29" s="37">
        <v>214952</v>
      </c>
    </row>
    <row r="30" spans="1:8" s="7" customFormat="1" ht="24" customHeight="1">
      <c r="A30" s="17" t="s">
        <v>45</v>
      </c>
      <c r="B30" s="37">
        <v>11560</v>
      </c>
      <c r="C30" s="37"/>
      <c r="D30" s="37">
        <v>75651</v>
      </c>
      <c r="E30" s="37"/>
      <c r="F30" s="37">
        <v>11330</v>
      </c>
      <c r="G30" s="37"/>
      <c r="H30" s="37">
        <v>76138</v>
      </c>
    </row>
    <row r="31" spans="1:8" s="7" customFormat="1" ht="24" customHeight="1">
      <c r="A31" s="8" t="s">
        <v>80</v>
      </c>
      <c r="B31" s="41">
        <v>6</v>
      </c>
      <c r="C31" s="41"/>
      <c r="D31" s="41">
        <v>-101</v>
      </c>
      <c r="E31" s="37"/>
      <c r="F31" s="41">
        <v>6</v>
      </c>
      <c r="G31" s="37"/>
      <c r="H31" s="41">
        <v>-92</v>
      </c>
    </row>
    <row r="32" spans="1:8" s="7" customFormat="1" ht="24" customHeight="1">
      <c r="A32" s="8" t="s">
        <v>149</v>
      </c>
      <c r="B32" s="8"/>
      <c r="C32" s="8"/>
      <c r="D32" s="37"/>
      <c r="E32" s="37"/>
      <c r="F32" s="37"/>
      <c r="G32" s="37"/>
      <c r="H32" s="37"/>
    </row>
    <row r="33" spans="1:8" s="7" customFormat="1" ht="24" customHeight="1">
      <c r="A33" s="8" t="s">
        <v>85</v>
      </c>
      <c r="B33" s="37">
        <f>-1072-6988</f>
        <v>-8060</v>
      </c>
      <c r="C33" s="37"/>
      <c r="D33" s="37">
        <v>56031</v>
      </c>
      <c r="E33" s="37"/>
      <c r="F33" s="37">
        <v>-1072</v>
      </c>
      <c r="G33" s="37"/>
      <c r="H33" s="37">
        <v>4040</v>
      </c>
    </row>
    <row r="34" spans="1:8" s="7" customFormat="1" ht="24" customHeight="1">
      <c r="A34" s="17" t="s">
        <v>46</v>
      </c>
      <c r="B34" s="40">
        <v>118720</v>
      </c>
      <c r="C34" s="40"/>
      <c r="D34" s="40">
        <v>48975</v>
      </c>
      <c r="E34" s="37"/>
      <c r="F34" s="40">
        <v>118594</v>
      </c>
      <c r="G34" s="37"/>
      <c r="H34" s="40">
        <v>46460</v>
      </c>
    </row>
    <row r="35" spans="1:8" s="7" customFormat="1" ht="24" customHeight="1">
      <c r="A35" s="17" t="s">
        <v>148</v>
      </c>
      <c r="B35" s="39">
        <v>0</v>
      </c>
      <c r="C35" s="40"/>
      <c r="D35" s="39">
        <v>0</v>
      </c>
      <c r="E35" s="37"/>
      <c r="F35" s="39">
        <v>0</v>
      </c>
      <c r="G35" s="37"/>
      <c r="H35" s="39">
        <v>-283</v>
      </c>
    </row>
    <row r="36" spans="1:8" s="7" customFormat="1" ht="24" customHeight="1">
      <c r="A36" s="17" t="s">
        <v>179</v>
      </c>
      <c r="B36" s="37">
        <f>SUM(B24:B35)</f>
        <v>1912079</v>
      </c>
      <c r="C36" s="37"/>
      <c r="D36" s="37">
        <f>SUM(D24:D35)</f>
        <v>-2520285</v>
      </c>
      <c r="E36" s="37"/>
      <c r="F36" s="37">
        <f>SUM(F24:F35)</f>
        <v>1967414</v>
      </c>
      <c r="G36" s="37"/>
      <c r="H36" s="37">
        <f>SUM(H24:H35)</f>
        <v>-2628546</v>
      </c>
    </row>
    <row r="37" spans="1:8" s="7" customFormat="1" ht="24" customHeight="1">
      <c r="A37" s="17" t="s">
        <v>76</v>
      </c>
      <c r="B37" s="37">
        <v>1933225</v>
      </c>
      <c r="C37" s="37"/>
      <c r="D37" s="37">
        <v>1901342</v>
      </c>
      <c r="E37" s="37"/>
      <c r="F37" s="37">
        <v>1933225</v>
      </c>
      <c r="G37" s="37"/>
      <c r="H37" s="37">
        <v>1901342</v>
      </c>
    </row>
    <row r="38" spans="1:8" s="7" customFormat="1" ht="24" customHeight="1">
      <c r="A38" s="17" t="s">
        <v>77</v>
      </c>
      <c r="B38" s="39">
        <f>-241134-12655</f>
        <v>-253789</v>
      </c>
      <c r="C38" s="40"/>
      <c r="D38" s="39">
        <v>-238250</v>
      </c>
      <c r="E38" s="37"/>
      <c r="F38" s="39">
        <v>-241134</v>
      </c>
      <c r="G38" s="37"/>
      <c r="H38" s="39">
        <v>-236984</v>
      </c>
    </row>
    <row r="39" spans="1:8" s="7" customFormat="1" ht="24" customHeight="1">
      <c r="A39" s="27" t="s">
        <v>180</v>
      </c>
      <c r="B39" s="39">
        <f>SUM(B36:B38)</f>
        <v>3591515</v>
      </c>
      <c r="C39" s="40"/>
      <c r="D39" s="39">
        <f>SUM(D36:D38)</f>
        <v>-857193</v>
      </c>
      <c r="E39" s="37"/>
      <c r="F39" s="39">
        <f>SUM(F36:F38)</f>
        <v>3659505</v>
      </c>
      <c r="G39" s="37"/>
      <c r="H39" s="39">
        <f>SUM(H36:H38)</f>
        <v>-964188</v>
      </c>
    </row>
    <row r="40" spans="1:8" s="7" customFormat="1" ht="24" customHeight="1">
      <c r="A40" s="8"/>
      <c r="B40" s="8"/>
      <c r="C40" s="8"/>
      <c r="D40" s="8"/>
      <c r="E40" s="8"/>
      <c r="H40" s="14"/>
    </row>
    <row r="41" spans="1:8" s="7" customFormat="1" ht="24" customHeight="1">
      <c r="A41" s="21" t="s">
        <v>11</v>
      </c>
      <c r="B41" s="21"/>
      <c r="C41" s="21"/>
      <c r="D41" s="21"/>
      <c r="E41" s="21"/>
      <c r="F41" s="18"/>
      <c r="H41" s="41"/>
    </row>
    <row r="42" spans="1:8" s="6" customFormat="1" ht="24" customHeight="1">
      <c r="A42" s="1"/>
      <c r="B42" s="1"/>
      <c r="C42" s="1"/>
      <c r="D42" s="1"/>
      <c r="E42" s="1"/>
      <c r="F42" s="4"/>
      <c r="G42" s="4"/>
      <c r="H42" s="15" t="s">
        <v>112</v>
      </c>
    </row>
    <row r="43" spans="1:8" s="6" customFormat="1" ht="24" customHeight="1">
      <c r="A43" s="1" t="s">
        <v>131</v>
      </c>
      <c r="B43" s="1"/>
      <c r="C43" s="1"/>
      <c r="D43" s="1"/>
      <c r="E43" s="1"/>
      <c r="F43" s="2"/>
      <c r="G43" s="4"/>
      <c r="H43" s="43"/>
    </row>
    <row r="44" spans="1:8" s="6" customFormat="1" ht="24" customHeight="1">
      <c r="A44" s="27" t="s">
        <v>47</v>
      </c>
      <c r="B44" s="27"/>
      <c r="C44" s="27"/>
      <c r="D44" s="27"/>
      <c r="E44" s="27"/>
      <c r="F44" s="4"/>
      <c r="G44" s="4"/>
      <c r="H44" s="43"/>
    </row>
    <row r="45" spans="1:8" s="6" customFormat="1" ht="24" customHeight="1">
      <c r="A45" s="1" t="s">
        <v>190</v>
      </c>
      <c r="B45" s="1"/>
      <c r="C45" s="1"/>
      <c r="D45" s="1"/>
      <c r="E45" s="1"/>
      <c r="F45" s="2"/>
      <c r="G45" s="4"/>
      <c r="H45" s="43"/>
    </row>
    <row r="46" spans="1:8" s="6" customFormat="1" ht="24" customHeight="1">
      <c r="F46" s="2"/>
      <c r="G46" s="4"/>
      <c r="H46" s="15" t="s">
        <v>111</v>
      </c>
    </row>
    <row r="47" spans="1:8" s="6" customFormat="1" ht="24" customHeight="1">
      <c r="B47" s="94" t="s">
        <v>126</v>
      </c>
      <c r="C47" s="94"/>
      <c r="D47" s="94"/>
      <c r="E47" s="24"/>
      <c r="F47" s="95" t="s">
        <v>127</v>
      </c>
      <c r="G47" s="95"/>
      <c r="H47" s="95"/>
    </row>
    <row r="48" spans="1:8" s="6" customFormat="1" ht="24" customHeight="1">
      <c r="B48" s="100" t="s">
        <v>191</v>
      </c>
      <c r="C48" s="100"/>
      <c r="D48" s="100"/>
      <c r="E48" s="24"/>
      <c r="F48" s="99" t="s">
        <v>191</v>
      </c>
      <c r="G48" s="99"/>
      <c r="H48" s="99"/>
    </row>
    <row r="49" spans="1:8" s="6" customFormat="1" ht="24" customHeight="1">
      <c r="B49" s="95" t="s">
        <v>189</v>
      </c>
      <c r="C49" s="95"/>
      <c r="D49" s="95"/>
      <c r="E49" s="24"/>
      <c r="F49" s="95" t="s">
        <v>189</v>
      </c>
      <c r="G49" s="95"/>
      <c r="H49" s="95"/>
    </row>
    <row r="50" spans="1:8" s="7" customFormat="1" ht="24" customHeight="1">
      <c r="A50" s="6"/>
      <c r="B50" s="48">
        <v>2563</v>
      </c>
      <c r="C50" s="50"/>
      <c r="D50" s="48">
        <v>2562</v>
      </c>
      <c r="E50" s="50"/>
      <c r="F50" s="48">
        <v>2563</v>
      </c>
      <c r="G50" s="50"/>
      <c r="H50" s="48">
        <v>2562</v>
      </c>
    </row>
    <row r="51" spans="1:8" s="7" customFormat="1" ht="24" customHeight="1">
      <c r="A51" s="12" t="s">
        <v>48</v>
      </c>
      <c r="B51" s="12"/>
      <c r="C51" s="12"/>
      <c r="D51" s="12"/>
      <c r="E51" s="12"/>
      <c r="F51" s="9"/>
      <c r="H51" s="14"/>
    </row>
    <row r="52" spans="1:8" s="7" customFormat="1" ht="24" customHeight="1">
      <c r="A52" s="28" t="s">
        <v>142</v>
      </c>
      <c r="B52" s="40">
        <v>0</v>
      </c>
      <c r="C52" s="40"/>
      <c r="D52" s="40">
        <v>-1000</v>
      </c>
      <c r="E52" s="40"/>
      <c r="F52" s="40">
        <v>0</v>
      </c>
      <c r="G52" s="40"/>
      <c r="H52" s="40">
        <v>0</v>
      </c>
    </row>
    <row r="53" spans="1:8" s="7" customFormat="1" ht="24" customHeight="1">
      <c r="A53" s="28" t="s">
        <v>70</v>
      </c>
      <c r="B53" s="40">
        <v>-1317</v>
      </c>
      <c r="C53" s="40"/>
      <c r="D53" s="40">
        <v>-2555</v>
      </c>
      <c r="E53" s="40"/>
      <c r="F53" s="40">
        <v>-1316</v>
      </c>
      <c r="G53" s="40"/>
      <c r="H53" s="40">
        <v>-1756</v>
      </c>
    </row>
    <row r="54" spans="1:8" s="7" customFormat="1" ht="24" customHeight="1">
      <c r="A54" s="28" t="s">
        <v>104</v>
      </c>
      <c r="B54" s="40">
        <v>-2543</v>
      </c>
      <c r="C54" s="40"/>
      <c r="D54" s="40">
        <v>-307</v>
      </c>
      <c r="E54" s="40"/>
      <c r="F54" s="40">
        <v>-2543</v>
      </c>
      <c r="G54" s="40"/>
      <c r="H54" s="40">
        <v>-5</v>
      </c>
    </row>
    <row r="55" spans="1:8" s="7" customFormat="1" ht="24" customHeight="1">
      <c r="A55" s="28" t="s">
        <v>109</v>
      </c>
      <c r="B55" s="40">
        <v>0</v>
      </c>
      <c r="C55" s="40"/>
      <c r="D55" s="40">
        <v>701</v>
      </c>
      <c r="E55" s="40"/>
      <c r="F55" s="40">
        <v>0</v>
      </c>
      <c r="G55" s="40"/>
      <c r="H55" s="40">
        <v>701</v>
      </c>
    </row>
    <row r="56" spans="1:8" s="7" customFormat="1" ht="24" customHeight="1">
      <c r="A56" s="12" t="s">
        <v>157</v>
      </c>
      <c r="B56" s="38">
        <f>SUM(B52:B55)</f>
        <v>-3860</v>
      </c>
      <c r="C56" s="40"/>
      <c r="D56" s="38">
        <f>SUM(D52:D55)</f>
        <v>-3161</v>
      </c>
      <c r="E56" s="37"/>
      <c r="F56" s="38">
        <f>SUM(F52:G55)</f>
        <v>-3859</v>
      </c>
      <c r="G56" s="37"/>
      <c r="H56" s="38">
        <f>SUM(H52:H55)</f>
        <v>-1060</v>
      </c>
    </row>
    <row r="57" spans="1:8" s="7" customFormat="1" ht="24" customHeight="1">
      <c r="A57" s="12" t="s">
        <v>49</v>
      </c>
      <c r="B57" s="12"/>
      <c r="C57" s="12"/>
      <c r="D57" s="12"/>
      <c r="E57" s="37"/>
      <c r="F57" s="37"/>
      <c r="G57" s="37"/>
      <c r="H57" s="37"/>
    </row>
    <row r="58" spans="1:8" s="7" customFormat="1" ht="24" customHeight="1">
      <c r="A58" s="21" t="s">
        <v>197</v>
      </c>
      <c r="B58" s="37">
        <v>-5617355</v>
      </c>
      <c r="C58" s="37"/>
      <c r="D58" s="37">
        <v>1347310</v>
      </c>
      <c r="E58" s="37"/>
      <c r="F58" s="37">
        <v>-5617355</v>
      </c>
      <c r="G58" s="37"/>
      <c r="H58" s="37">
        <v>1347310</v>
      </c>
    </row>
    <row r="59" spans="1:8" s="7" customFormat="1" ht="24" customHeight="1">
      <c r="A59" s="17" t="s">
        <v>181</v>
      </c>
      <c r="B59" s="37">
        <v>-417500</v>
      </c>
      <c r="C59" s="37"/>
      <c r="D59" s="37">
        <v>370000</v>
      </c>
      <c r="E59" s="37"/>
      <c r="F59" s="37">
        <v>-417500</v>
      </c>
      <c r="G59" s="37"/>
      <c r="H59" s="37">
        <v>370000</v>
      </c>
    </row>
    <row r="60" spans="1:8" s="7" customFormat="1" ht="24" customHeight="1">
      <c r="A60" s="17" t="s">
        <v>102</v>
      </c>
      <c r="B60" s="37">
        <v>11210503</v>
      </c>
      <c r="C60" s="37"/>
      <c r="D60" s="37">
        <v>4113995</v>
      </c>
      <c r="E60" s="37"/>
      <c r="F60" s="37">
        <v>11210503</v>
      </c>
      <c r="G60" s="37"/>
      <c r="H60" s="37">
        <v>4113995</v>
      </c>
    </row>
    <row r="61" spans="1:8" s="7" customFormat="1" ht="24" customHeight="1">
      <c r="A61" s="17" t="s">
        <v>173</v>
      </c>
      <c r="B61" s="37">
        <v>1902892</v>
      </c>
      <c r="C61" s="37"/>
      <c r="D61" s="37">
        <v>-110000</v>
      </c>
      <c r="E61" s="37"/>
      <c r="F61" s="37">
        <v>1902892</v>
      </c>
      <c r="G61" s="37"/>
      <c r="H61" s="37">
        <v>-110000</v>
      </c>
    </row>
    <row r="62" spans="1:8" s="7" customFormat="1" ht="24" customHeight="1">
      <c r="A62" s="17" t="s">
        <v>122</v>
      </c>
      <c r="B62" s="37">
        <v>-5960000</v>
      </c>
      <c r="C62" s="37"/>
      <c r="D62" s="37">
        <v>-3600000</v>
      </c>
      <c r="E62" s="37"/>
      <c r="F62" s="37">
        <v>-5960000</v>
      </c>
      <c r="G62" s="37"/>
      <c r="H62" s="37">
        <v>-3600000</v>
      </c>
    </row>
    <row r="63" spans="1:8" s="7" customFormat="1" ht="24" customHeight="1">
      <c r="A63" s="8" t="s">
        <v>97</v>
      </c>
      <c r="B63" s="37">
        <v>0</v>
      </c>
      <c r="C63" s="37"/>
      <c r="D63" s="37">
        <v>-2540</v>
      </c>
      <c r="E63" s="37"/>
      <c r="F63" s="37">
        <v>0</v>
      </c>
      <c r="G63" s="37"/>
      <c r="H63" s="37">
        <v>-2540</v>
      </c>
    </row>
    <row r="64" spans="1:8" s="7" customFormat="1" ht="24" customHeight="1">
      <c r="A64" s="8" t="s">
        <v>163</v>
      </c>
      <c r="B64" s="37">
        <v>-4383</v>
      </c>
      <c r="C64" s="37"/>
      <c r="D64" s="37">
        <v>0</v>
      </c>
      <c r="E64" s="37"/>
      <c r="F64" s="37">
        <v>-4383</v>
      </c>
      <c r="G64" s="37"/>
      <c r="H64" s="37">
        <v>0</v>
      </c>
    </row>
    <row r="65" spans="1:8" s="7" customFormat="1" ht="24" customHeight="1">
      <c r="A65" s="8" t="s">
        <v>194</v>
      </c>
      <c r="B65" s="37">
        <v>-604056</v>
      </c>
      <c r="C65" s="37"/>
      <c r="D65" s="37">
        <v>-875883</v>
      </c>
      <c r="E65" s="37"/>
      <c r="F65" s="37">
        <v>-604056</v>
      </c>
      <c r="G65" s="37"/>
      <c r="H65" s="37">
        <v>-875883</v>
      </c>
    </row>
    <row r="66" spans="1:8" s="7" customFormat="1" ht="24" customHeight="1">
      <c r="A66" s="8" t="s">
        <v>78</v>
      </c>
      <c r="B66" s="41">
        <v>-399164</v>
      </c>
      <c r="C66" s="37"/>
      <c r="D66" s="41">
        <v>-350103</v>
      </c>
      <c r="E66" s="37"/>
      <c r="F66" s="41">
        <v>-399164</v>
      </c>
      <c r="G66" s="37"/>
      <c r="H66" s="37">
        <v>-350103</v>
      </c>
    </row>
    <row r="67" spans="1:8" s="7" customFormat="1" ht="24" customHeight="1">
      <c r="A67" s="8" t="s">
        <v>199</v>
      </c>
      <c r="B67" s="41">
        <v>-9</v>
      </c>
      <c r="C67" s="37"/>
      <c r="D67" s="41">
        <v>0</v>
      </c>
      <c r="E67" s="37"/>
      <c r="F67" s="41">
        <v>0</v>
      </c>
      <c r="G67" s="37"/>
      <c r="H67" s="41">
        <v>0</v>
      </c>
    </row>
    <row r="68" spans="1:8" s="7" customFormat="1" ht="24" customHeight="1">
      <c r="A68" s="12" t="s">
        <v>198</v>
      </c>
      <c r="B68" s="38">
        <f>SUM(B58:B67)</f>
        <v>110928</v>
      </c>
      <c r="C68" s="40"/>
      <c r="D68" s="38">
        <f>SUM(D58:D67)</f>
        <v>892779</v>
      </c>
      <c r="E68" s="37"/>
      <c r="F68" s="38">
        <f>SUM(F58:F66)</f>
        <v>110937</v>
      </c>
      <c r="G68" s="37"/>
      <c r="H68" s="38">
        <f>SUM(H58:H66)</f>
        <v>892779</v>
      </c>
    </row>
    <row r="69" spans="1:8" s="7" customFormat="1" ht="24" customHeight="1">
      <c r="A69" s="12" t="s">
        <v>158</v>
      </c>
      <c r="B69" s="40">
        <f>SUM(B39,B56,B68)</f>
        <v>3698583</v>
      </c>
      <c r="C69" s="40"/>
      <c r="D69" s="40">
        <f>SUM(D39,D56,D68)</f>
        <v>32425</v>
      </c>
      <c r="E69" s="37"/>
      <c r="F69" s="40">
        <f>SUM(F39,F56,F68)</f>
        <v>3766583</v>
      </c>
      <c r="G69" s="37"/>
      <c r="H69" s="40">
        <f>SUM(H56,H39,H68)</f>
        <v>-72469</v>
      </c>
    </row>
    <row r="70" spans="1:8" s="7" customFormat="1" ht="24" customHeight="1">
      <c r="A70" s="17" t="s">
        <v>116</v>
      </c>
      <c r="B70" s="39">
        <v>429131</v>
      </c>
      <c r="C70" s="40"/>
      <c r="D70" s="39">
        <v>213947</v>
      </c>
      <c r="E70" s="37"/>
      <c r="F70" s="39">
        <v>260958</v>
      </c>
      <c r="G70" s="37"/>
      <c r="H70" s="39">
        <v>211707</v>
      </c>
    </row>
    <row r="71" spans="1:8" s="7" customFormat="1" ht="24" customHeight="1" thickBot="1">
      <c r="A71" s="1" t="s">
        <v>117</v>
      </c>
      <c r="B71" s="45">
        <f>SUM(B69:B70)</f>
        <v>4127714</v>
      </c>
      <c r="C71" s="40"/>
      <c r="D71" s="45">
        <f>SUM(D69:D70)</f>
        <v>246372</v>
      </c>
      <c r="E71" s="37"/>
      <c r="F71" s="45">
        <f>SUM(F69:F70)</f>
        <v>4027541</v>
      </c>
      <c r="G71" s="37"/>
      <c r="H71" s="45">
        <f>SUM(H69:H70)</f>
        <v>139238</v>
      </c>
    </row>
    <row r="72" spans="1:8" s="7" customFormat="1" ht="24" customHeight="1" thickTop="1">
      <c r="A72" s="1"/>
      <c r="B72" s="58"/>
      <c r="C72" s="68"/>
      <c r="D72" s="68"/>
      <c r="E72" s="37"/>
      <c r="F72" s="40"/>
      <c r="G72" s="37"/>
      <c r="H72" s="40"/>
    </row>
    <row r="73" spans="1:8" s="7" customFormat="1" ht="24" customHeight="1">
      <c r="A73" s="12" t="s">
        <v>106</v>
      </c>
      <c r="B73" s="12"/>
      <c r="C73" s="12"/>
      <c r="D73" s="12"/>
      <c r="E73" s="12"/>
      <c r="F73" s="40"/>
      <c r="G73" s="37"/>
      <c r="H73" s="40"/>
    </row>
    <row r="74" spans="1:8" s="7" customFormat="1" ht="24" customHeight="1">
      <c r="A74" s="8" t="s">
        <v>107</v>
      </c>
      <c r="B74" s="8"/>
      <c r="C74" s="8"/>
      <c r="D74" s="8"/>
      <c r="E74" s="8"/>
      <c r="F74" s="40"/>
      <c r="G74" s="37"/>
      <c r="H74" s="40"/>
    </row>
    <row r="75" spans="1:8" s="7" customFormat="1" ht="24" customHeight="1">
      <c r="A75" s="8" t="s">
        <v>108</v>
      </c>
      <c r="B75" s="40">
        <v>261651</v>
      </c>
      <c r="C75" s="40"/>
      <c r="D75" s="40">
        <v>214152</v>
      </c>
      <c r="E75" s="8"/>
      <c r="F75" s="40">
        <v>261651</v>
      </c>
      <c r="G75" s="37"/>
      <c r="H75" s="40">
        <v>214152</v>
      </c>
    </row>
    <row r="76" spans="1:8" s="7" customFormat="1" ht="24" customHeight="1">
      <c r="A76" s="8"/>
      <c r="B76" s="8"/>
      <c r="C76" s="8"/>
      <c r="D76" s="8"/>
      <c r="E76" s="8"/>
      <c r="F76" s="37"/>
      <c r="G76" s="24"/>
      <c r="H76" s="37"/>
    </row>
    <row r="77" spans="1:8" s="7" customFormat="1" ht="24" customHeight="1">
      <c r="A77" s="21" t="s">
        <v>11</v>
      </c>
      <c r="B77" s="21"/>
      <c r="C77" s="21"/>
      <c r="D77" s="21"/>
      <c r="E77" s="21"/>
      <c r="F77" s="18"/>
      <c r="H77" s="41"/>
    </row>
  </sheetData>
  <mergeCells count="12">
    <mergeCell ref="B49:D49"/>
    <mergeCell ref="B6:D6"/>
    <mergeCell ref="B7:D7"/>
    <mergeCell ref="B8:D8"/>
    <mergeCell ref="B47:D47"/>
    <mergeCell ref="B48:D48"/>
    <mergeCell ref="F6:H6"/>
    <mergeCell ref="F7:H7"/>
    <mergeCell ref="F8:H8"/>
    <mergeCell ref="F47:H47"/>
    <mergeCell ref="F49:H49"/>
    <mergeCell ref="F48:H48"/>
  </mergeCells>
  <printOptions horizontalCentered="1"/>
  <pageMargins left="0.86614173228346458" right="0.39370078740157483" top="0.9055118110236221" bottom="0.19685039370078741" header="0.31496062992125984" footer="0.31496062992125984"/>
  <pageSetup paperSize="9" scale="73" orientation="portrait" r:id="rId1"/>
  <rowBreaks count="1" manualBreakCount="1">
    <brk id="41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58844</vt:lpwstr>
  </property>
  <property fmtid="{D5CDD505-2E9C-101B-9397-08002B2CF9AE}" pid="4" name="OptimizationTime">
    <vt:lpwstr>20200811_1511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</vt:lpstr>
      <vt:lpstr>CF</vt:lpstr>
      <vt:lpstr>BS!Print_Area</vt:lpstr>
      <vt:lpstr>'CE-Conso'!Print_Area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Rewadee Uthaiwattanatorn</cp:lastModifiedBy>
  <cp:lastPrinted>2020-08-08T07:10:13Z</cp:lastPrinted>
  <dcterms:created xsi:type="dcterms:W3CDTF">2011-03-08T09:02:15Z</dcterms:created>
  <dcterms:modified xsi:type="dcterms:W3CDTF">2020-08-10T15:36:27Z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