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Z:\(13) QUARTER 2 (20-63)\PDI (3042265)\"/>
    </mc:Choice>
  </mc:AlternateContent>
  <bookViews>
    <workbookView xWindow="0" yWindow="0" windowWidth="19200" windowHeight="7050" tabRatio="890" activeTab="5"/>
  </bookViews>
  <sheets>
    <sheet name="สินทรัพย หนี้สิน" sheetId="21" r:id="rId1"/>
    <sheet name="กำไรขาดทุน - 3 เดือน" sheetId="42" r:id="rId2"/>
    <sheet name="กำไรขาดทุน - 6 เดือน" sheetId="46" r:id="rId3"/>
    <sheet name="ส่วนผู้ถือหุ้น (รวม)" sheetId="44" r:id="rId4"/>
    <sheet name="ส่วนผู้ถือหุ้น (เฉพาะ)" sheetId="45" r:id="rId5"/>
    <sheet name="กระแสเงินสด" sheetId="41" r:id="rId6"/>
    <sheet name="Sheet1" sheetId="40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_" localSheetId="1">#REF!</definedName>
    <definedName name="_">#REF!</definedName>
    <definedName name="__" localSheetId="1">#REF!</definedName>
    <definedName name="__">#REF!</definedName>
    <definedName name="_1_" localSheetId="1">#REF!</definedName>
    <definedName name="_1_">#REF!</definedName>
    <definedName name="a">39052</definedName>
    <definedName name="aaaaaa" localSheetId="1">#REF!</definedName>
    <definedName name="aaaaaa">#REF!</definedName>
    <definedName name="ab" localSheetId="1">#REF!</definedName>
    <definedName name="ab">#REF!</definedName>
    <definedName name="ac" localSheetId="1">'[1]Expenses-Form'!#REF!</definedName>
    <definedName name="ac">'[1]Expenses-Form'!#REF!</definedName>
    <definedName name="ANSA" localSheetId="1">#REF!</definedName>
    <definedName name="ANSA">#REF!</definedName>
    <definedName name="as" localSheetId="1">#REF!</definedName>
    <definedName name="as">#REF!</definedName>
    <definedName name="AS2DocOpenMode" hidden="1">"AS2DocumentEdit"</definedName>
    <definedName name="b">"'12/2006"</definedName>
    <definedName name="Bank" localSheetId="1">#REF!</definedName>
    <definedName name="Bank">#REF!</definedName>
    <definedName name="bb" localSheetId="1">#REF!</definedName>
    <definedName name="bb">#REF!</definedName>
    <definedName name="BuySell" localSheetId="1">#REF!</definedName>
    <definedName name="BuySell">#REF!</definedName>
    <definedName name="code_expenses" localSheetId="1">'[1]Expenses-Form'!#REF!</definedName>
    <definedName name="code_expenses">'[1]Expenses-Form'!#REF!</definedName>
    <definedName name="csDesignMode">1</definedName>
    <definedName name="CURCOST1" localSheetId="1">#REF!</definedName>
    <definedName name="CURCOST1">#REF!</definedName>
    <definedName name="CURCOST2" localSheetId="1">#REF!</definedName>
    <definedName name="CURCOST2">#REF!</definedName>
    <definedName name="CURCOST23" localSheetId="1">#REF!</definedName>
    <definedName name="CURCOST23">#REF!</definedName>
    <definedName name="CURCOST3" localSheetId="1">#REF!</definedName>
    <definedName name="CURCOST3">#REF!</definedName>
    <definedName name="CURCOST4" localSheetId="1">#REF!</definedName>
    <definedName name="CURCOST4">#REF!</definedName>
    <definedName name="Currency" localSheetId="1">#REF!</definedName>
    <definedName name="Currency">#REF!</definedName>
    <definedName name="CURRY01" localSheetId="1">#REF!</definedName>
    <definedName name="CURRY01">#REF!</definedName>
    <definedName name="CURRY02" localSheetId="1">#REF!</definedName>
    <definedName name="CURRY02">#REF!</definedName>
    <definedName name="CURRY03" localSheetId="1">#REF!</definedName>
    <definedName name="CURRY03">#REF!</definedName>
    <definedName name="CURRY04" localSheetId="1">#REF!</definedName>
    <definedName name="CURRY0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Filter1" localSheetId="1">#REF!</definedName>
    <definedName name="Filter1">#REF!</definedName>
    <definedName name="Filter2" localSheetId="1">#REF!</definedName>
    <definedName name="Filter2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 localSheetId="1">#REF!</definedName>
    <definedName name="jj">#REF!</definedName>
    <definedName name="JOE">'[2]TB 30 Jun 10'!$A:$IV</definedName>
    <definedName name="MTHCOST1" localSheetId="1">#REF!</definedName>
    <definedName name="MTHCOST1">#REF!</definedName>
    <definedName name="MTHCOST2" localSheetId="1">#REF!</definedName>
    <definedName name="MTHCOST2">#REF!</definedName>
    <definedName name="MTHCOST23" localSheetId="1">#REF!</definedName>
    <definedName name="MTHCOST23">#REF!</definedName>
    <definedName name="MTHCOST3" localSheetId="1">#REF!</definedName>
    <definedName name="MTHCOST3">#REF!</definedName>
    <definedName name="MTHCOST4" localSheetId="1">#REF!</definedName>
    <definedName name="MTHCOST4">#REF!</definedName>
    <definedName name="MTHRY01" localSheetId="1">#REF!</definedName>
    <definedName name="MTHRY01">#REF!</definedName>
    <definedName name="MTHRY02" localSheetId="1">#REF!</definedName>
    <definedName name="MTHRY02">#REF!</definedName>
    <definedName name="MTHRY03" localSheetId="1">#REF!</definedName>
    <definedName name="MTHRY03">#REF!</definedName>
    <definedName name="MTHRY04" localSheetId="1">#REF!</definedName>
    <definedName name="MTHRY04">#REF!</definedName>
    <definedName name="_xlnm.Print_Area">#N/A</definedName>
    <definedName name="Print_Area_MI" localSheetId="1">#REF!</definedName>
    <definedName name="Print_Area_MI">#REF!</definedName>
    <definedName name="PRVCOST1" localSheetId="1">#REF!</definedName>
    <definedName name="PRVCOST1">#REF!</definedName>
    <definedName name="PRVCOST2" localSheetId="1">#REF!</definedName>
    <definedName name="PRVCOST2">#REF!</definedName>
    <definedName name="PRVCOST23" localSheetId="1">#REF!</definedName>
    <definedName name="PRVCOST23">#REF!</definedName>
    <definedName name="PRVCOST3" localSheetId="1">#REF!</definedName>
    <definedName name="PRVCOST3">#REF!</definedName>
    <definedName name="PRVCOST4" localSheetId="1">#REF!</definedName>
    <definedName name="PRVCOST4">#REF!</definedName>
    <definedName name="PRVRY01" localSheetId="1">#REF!</definedName>
    <definedName name="PRVRY01">#REF!</definedName>
    <definedName name="PRVRY02" localSheetId="1">#REF!</definedName>
    <definedName name="PRVRY02">#REF!</definedName>
    <definedName name="PRVRY03" localSheetId="1">#REF!</definedName>
    <definedName name="PRVRY03">#REF!</definedName>
    <definedName name="PRVRY04" localSheetId="1">#REF!</definedName>
    <definedName name="PRVRY04">#REF!</definedName>
    <definedName name="puii" localSheetId="1">#REF!</definedName>
    <definedName name="puii">#REF!</definedName>
    <definedName name="q" localSheetId="1">#REF!</definedName>
    <definedName name="q">#REF!</definedName>
    <definedName name="rate" localSheetId="1">#REF!</definedName>
    <definedName name="rate">#REF!</definedName>
    <definedName name="sort_area" localSheetId="1">#REF!</definedName>
    <definedName name="sort_area">#REF!</definedName>
    <definedName name="Trader" localSheetId="1">#REF!</definedName>
    <definedName name="Trader">#REF!</definedName>
    <definedName name="UM" localSheetId="1">#REF!</definedName>
    <definedName name="UM">#REF!</definedName>
    <definedName name="WW37783af7124046419deff715f62d5bf8_634399484055957012" localSheetId="1" hidden="1">[3]Procedures!#REF!</definedName>
    <definedName name="WW37783af7124046419deff715f62d5bf8_634399484055957012" hidden="1">[3]Procedures!#REF!</definedName>
    <definedName name="x" localSheetId="1">#REF!</definedName>
    <definedName name="x">#REF!</definedName>
    <definedName name="xrate" localSheetId="1">#REF!</definedName>
    <definedName name="xrate">#REF!</definedName>
    <definedName name="xxxChunkR16378C1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9C1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80C1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1C1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2C1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3C1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 localSheetId="1">#REF!</definedName>
    <definedName name="YTDCOST1">#REF!</definedName>
    <definedName name="YTDCOST2" localSheetId="1">#REF!</definedName>
    <definedName name="YTDCOST2">#REF!</definedName>
    <definedName name="YTDCOST23" localSheetId="1">#REF!</definedName>
    <definedName name="YTDCOST23">#REF!</definedName>
    <definedName name="YTDCOST3" localSheetId="1">#REF!</definedName>
    <definedName name="YTDCOST3">#REF!</definedName>
    <definedName name="YTDCOST4" localSheetId="1">#REF!</definedName>
    <definedName name="YTDCOST4">#REF!</definedName>
    <definedName name="YTDRY01" localSheetId="1">#REF!</definedName>
    <definedName name="YTDRY01">#REF!</definedName>
    <definedName name="YTDRY02" localSheetId="1">#REF!</definedName>
    <definedName name="YTDRY02">#REF!</definedName>
    <definedName name="YTDRY03" localSheetId="1">#REF!</definedName>
    <definedName name="YTDRY03">#REF!</definedName>
    <definedName name="YTDRY04" localSheetId="1">#REF!</definedName>
    <definedName name="YTDRY04">#REF!</definedName>
    <definedName name="YU" localSheetId="1">#REF!</definedName>
    <definedName name="YU">#REF!</definedName>
    <definedName name="z" localSheetId="1">#REF!</definedName>
    <definedName name="z">#REF!</definedName>
    <definedName name="zz" localSheetId="1">#REF!</definedName>
    <definedName name="zz">#REF!</definedName>
    <definedName name="zzz" localSheetId="1">#REF!</definedName>
    <definedName name="zzz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45" l="1"/>
  <c r="K23" i="44"/>
  <c r="S23" i="44" l="1"/>
  <c r="H44" i="46"/>
  <c r="I23" i="45" s="1"/>
  <c r="D44" i="46"/>
  <c r="K24" i="44" s="1"/>
  <c r="H42" i="42"/>
  <c r="D42" i="42"/>
  <c r="D70" i="41" l="1"/>
  <c r="U23" i="44" l="1"/>
  <c r="Q22" i="45" l="1"/>
  <c r="I97" i="21" l="1"/>
  <c r="I98" i="21" s="1"/>
  <c r="E71" i="21"/>
  <c r="F70" i="41" l="1"/>
  <c r="J79" i="41"/>
  <c r="H79" i="41"/>
  <c r="F79" i="41"/>
  <c r="D79" i="41"/>
  <c r="J70" i="41"/>
  <c r="H70" i="41"/>
  <c r="K17" i="45" l="1"/>
  <c r="J60" i="46"/>
  <c r="J74" i="46" s="1"/>
  <c r="H60" i="46"/>
  <c r="H74" i="46" s="1"/>
  <c r="F60" i="46"/>
  <c r="F74" i="46" s="1"/>
  <c r="D60" i="46"/>
  <c r="D74" i="46" s="1"/>
  <c r="J26" i="46"/>
  <c r="H26" i="46"/>
  <c r="F26" i="46"/>
  <c r="D26" i="46"/>
  <c r="J17" i="46"/>
  <c r="H17" i="46"/>
  <c r="F17" i="46"/>
  <c r="D17" i="46"/>
  <c r="D29" i="46" s="1"/>
  <c r="D31" i="46" s="1"/>
  <c r="D33" i="46" s="1"/>
  <c r="D45" i="46" s="1"/>
  <c r="H29" i="46" l="1"/>
  <c r="H31" i="46" s="1"/>
  <c r="J29" i="46"/>
  <c r="J31" i="46" s="1"/>
  <c r="J33" i="46" s="1"/>
  <c r="J45" i="46" s="1"/>
  <c r="F29" i="46"/>
  <c r="F31" i="46" s="1"/>
  <c r="D67" i="46"/>
  <c r="F67" i="46"/>
  <c r="J67" i="46"/>
  <c r="H67" i="46"/>
  <c r="J59" i="46" l="1"/>
  <c r="H33" i="46"/>
  <c r="H45" i="46" s="1"/>
  <c r="H59" i="46"/>
  <c r="H66" i="46" s="1"/>
  <c r="D59" i="46"/>
  <c r="D66" i="46" s="1"/>
  <c r="F33" i="46"/>
  <c r="F45" i="46" s="1"/>
  <c r="F59" i="46"/>
  <c r="D73" i="46" l="1"/>
  <c r="D75" i="46" s="1"/>
  <c r="D68" i="46"/>
  <c r="D70" i="46" s="1"/>
  <c r="H73" i="46"/>
  <c r="H75" i="46" s="1"/>
  <c r="H68" i="46"/>
  <c r="H70" i="46" s="1"/>
  <c r="F73" i="46"/>
  <c r="F75" i="46" s="1"/>
  <c r="F66" i="46"/>
  <c r="F68" i="46" s="1"/>
  <c r="F70" i="46" s="1"/>
  <c r="J73" i="46"/>
  <c r="J75" i="46" s="1"/>
  <c r="J66" i="46"/>
  <c r="J68" i="46" s="1"/>
  <c r="J70" i="46" s="1"/>
  <c r="J61" i="46"/>
  <c r="J63" i="46" s="1"/>
  <c r="Q24" i="44"/>
  <c r="O23" i="45"/>
  <c r="H61" i="46"/>
  <c r="H63" i="46" s="1"/>
  <c r="D61" i="46"/>
  <c r="D63" i="46" s="1"/>
  <c r="F61" i="46"/>
  <c r="F63" i="46" s="1"/>
  <c r="Q23" i="45" l="1"/>
  <c r="I24" i="45"/>
  <c r="K25" i="44"/>
  <c r="E19" i="21"/>
  <c r="J26" i="41" l="1"/>
  <c r="Q14" i="45"/>
  <c r="J15" i="42"/>
  <c r="G71" i="21"/>
  <c r="G81" i="21"/>
  <c r="G97" i="21"/>
  <c r="G98" i="21" s="1"/>
  <c r="I81" i="21"/>
  <c r="I71" i="21"/>
  <c r="E35" i="21"/>
  <c r="I35" i="21"/>
  <c r="I19" i="21"/>
  <c r="D15" i="42"/>
  <c r="M25" i="44"/>
  <c r="D24" i="42"/>
  <c r="H24" i="42"/>
  <c r="K24" i="45"/>
  <c r="G25" i="44"/>
  <c r="Q21" i="44"/>
  <c r="J60" i="42"/>
  <c r="J74" i="42" s="1"/>
  <c r="H60" i="42"/>
  <c r="H74" i="42" s="1"/>
  <c r="F60" i="42"/>
  <c r="F74" i="42" s="1"/>
  <c r="D60" i="42"/>
  <c r="H15" i="42"/>
  <c r="F15" i="42"/>
  <c r="F24" i="42"/>
  <c r="S16" i="44"/>
  <c r="J24" i="42"/>
  <c r="E81" i="21"/>
  <c r="Q19" i="45"/>
  <c r="Q24" i="45" s="1"/>
  <c r="O20" i="45"/>
  <c r="O24" i="45" s="1"/>
  <c r="C17" i="45"/>
  <c r="O18" i="44"/>
  <c r="M18" i="44"/>
  <c r="I18" i="44"/>
  <c r="G18" i="44"/>
  <c r="E18" i="44"/>
  <c r="C18" i="44"/>
  <c r="K97" i="21"/>
  <c r="K98" i="21" s="1"/>
  <c r="O25" i="44"/>
  <c r="E25" i="44"/>
  <c r="C25" i="44"/>
  <c r="I25" i="44"/>
  <c r="K81" i="21"/>
  <c r="K35" i="21"/>
  <c r="G35" i="21"/>
  <c r="G19" i="21"/>
  <c r="K19" i="21"/>
  <c r="L97" i="21"/>
  <c r="G24" i="45"/>
  <c r="E24" i="45"/>
  <c r="C24" i="45"/>
  <c r="M24" i="45"/>
  <c r="G17" i="45"/>
  <c r="E17" i="45"/>
  <c r="A4" i="45"/>
  <c r="A51" i="41"/>
  <c r="K71" i="21"/>
  <c r="A52" i="21"/>
  <c r="M17" i="45"/>
  <c r="O17" i="45"/>
  <c r="Q18" i="44"/>
  <c r="S17" i="44"/>
  <c r="U17" i="44" s="1"/>
  <c r="Q16" i="45"/>
  <c r="J39" i="41" l="1"/>
  <c r="J43" i="41" s="1"/>
  <c r="D67" i="42"/>
  <c r="D74" i="42"/>
  <c r="S21" i="44"/>
  <c r="Q17" i="45"/>
  <c r="S18" i="44"/>
  <c r="J67" i="42"/>
  <c r="F27" i="42"/>
  <c r="F29" i="42" s="1"/>
  <c r="F26" i="41" s="1"/>
  <c r="F39" i="41" s="1"/>
  <c r="F43" i="41" s="1"/>
  <c r="H27" i="42"/>
  <c r="H29" i="42" s="1"/>
  <c r="J27" i="42"/>
  <c r="J29" i="42" s="1"/>
  <c r="F67" i="42"/>
  <c r="H67" i="42"/>
  <c r="D27" i="42"/>
  <c r="D29" i="42" s="1"/>
  <c r="K82" i="21"/>
  <c r="K99" i="21" s="1"/>
  <c r="I36" i="21"/>
  <c r="E82" i="21"/>
  <c r="I82" i="21"/>
  <c r="I99" i="21" s="1"/>
  <c r="G82" i="21"/>
  <c r="G99" i="21" s="1"/>
  <c r="G36" i="21"/>
  <c r="K36" i="21"/>
  <c r="E36" i="21"/>
  <c r="U16" i="44"/>
  <c r="U18" i="44" s="1"/>
  <c r="J82" i="41" l="1"/>
  <c r="J84" i="41" s="1"/>
  <c r="F82" i="41"/>
  <c r="F84" i="41" s="1"/>
  <c r="U21" i="44"/>
  <c r="H59" i="42"/>
  <c r="F31" i="42"/>
  <c r="F43" i="42" s="1"/>
  <c r="J59" i="42"/>
  <c r="D31" i="42"/>
  <c r="D43" i="42" s="1"/>
  <c r="F59" i="42"/>
  <c r="J31" i="42"/>
  <c r="J43" i="42" s="1"/>
  <c r="H31" i="42"/>
  <c r="H43" i="42" s="1"/>
  <c r="D59" i="42"/>
  <c r="D66" i="42" s="1"/>
  <c r="H66" i="42" l="1"/>
  <c r="H68" i="42" s="1"/>
  <c r="H70" i="42" s="1"/>
  <c r="F73" i="42"/>
  <c r="F75" i="42" s="1"/>
  <c r="F66" i="42"/>
  <c r="F68" i="42" s="1"/>
  <c r="F70" i="42" s="1"/>
  <c r="J73" i="42"/>
  <c r="J75" i="42" s="1"/>
  <c r="J66" i="42"/>
  <c r="J68" i="42" s="1"/>
  <c r="J70" i="42" s="1"/>
  <c r="J61" i="42"/>
  <c r="J63" i="42" s="1"/>
  <c r="H26" i="41"/>
  <c r="H39" i="41" s="1"/>
  <c r="H73" i="42"/>
  <c r="H75" i="42" s="1"/>
  <c r="H61" i="42"/>
  <c r="H63" i="42" s="1"/>
  <c r="D26" i="41"/>
  <c r="D39" i="41" s="1"/>
  <c r="D68" i="42"/>
  <c r="D70" i="42" s="1"/>
  <c r="D73" i="42"/>
  <c r="D75" i="42" s="1"/>
  <c r="F61" i="42"/>
  <c r="F63" i="42" s="1"/>
  <c r="D61" i="42"/>
  <c r="D63" i="42" s="1"/>
  <c r="D43" i="41" l="1"/>
  <c r="D82" i="41" s="1"/>
  <c r="D84" i="41" s="1"/>
  <c r="H43" i="41"/>
  <c r="H82" i="41" s="1"/>
  <c r="H84" i="41" s="1"/>
  <c r="S24" i="44"/>
  <c r="Q25" i="44"/>
  <c r="E97" i="21" s="1"/>
  <c r="E98" i="21" s="1"/>
  <c r="E99" i="21" s="1"/>
  <c r="U24" i="44" l="1"/>
  <c r="U25" i="44" s="1"/>
  <c r="S25" i="44"/>
</calcChain>
</file>

<file path=xl/sharedStrings.xml><?xml version="1.0" encoding="utf-8"?>
<sst xmlns="http://schemas.openxmlformats.org/spreadsheetml/2006/main" count="392" uniqueCount="212">
  <si>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</si>
  <si>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</si>
  <si>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</si>
  <si>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</si>
  <si>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</si>
  <si>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</si>
  <si>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</si>
  <si>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ผลกระทบจากการเปลี่ยนแปลงอัตราแลกเปลี่ยน</t>
  </si>
  <si>
    <t>ทุนที่ออกและ</t>
  </si>
  <si>
    <t>ส่วนเกิน</t>
  </si>
  <si>
    <t>รวม</t>
  </si>
  <si>
    <t>เรียกชำระแล้ว</t>
  </si>
  <si>
    <t>มูลค่าหุ้น</t>
  </si>
  <si>
    <t>จัดสรรแล้ว</t>
  </si>
  <si>
    <t>ยังไม่ได้จัดสรร</t>
  </si>
  <si>
    <t>รายได้จากการขายและบริการ</t>
  </si>
  <si>
    <t>ต้นทุนขายและบริการ</t>
  </si>
  <si>
    <t xml:space="preserve">สำรองตามกฎหมาย  </t>
  </si>
  <si>
    <t>กำไรสะสม</t>
  </si>
  <si>
    <t>ในเงินสดและรายการเทียบเท่าเงินสด</t>
  </si>
  <si>
    <t>ซึ่งบันทึกโดยวิธีส่วนได้เสีย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</si>
  <si>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</si>
  <si>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</si>
  <si>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</si>
  <si>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</si>
  <si>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</si>
  <si>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</si>
  <si>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</si>
  <si>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</si>
  <si>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</si>
  <si>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</si>
  <si>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</si>
  <si>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</si>
  <si>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</si>
  <si>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</si>
  <si>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</si>
  <si>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</si>
  <si>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</si>
  <si>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</si>
  <si>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</si>
  <si>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ดอกเบี้ยรับ</t>
  </si>
  <si>
    <t xml:space="preserve">งบแสดงการเปลี่ยนแปลงส่วนของผู้ถือหุ้น 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</si>
  <si>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</si>
  <si>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</si>
  <si>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31 ธันวาคม
</t>
  </si>
  <si>
    <t xml:space="preserve">เงินทดรองแก่กิจการที่เกี่ยวข้องกัน </t>
  </si>
  <si>
    <t xml:space="preserve">เงินลงทุนในบริษัทย่อย </t>
  </si>
  <si>
    <t xml:space="preserve">ที่ดิน อาคารและอุปกรณ์ </t>
  </si>
  <si>
    <t>ประมาณการหนี้สินคดีแคดเมียม</t>
  </si>
  <si>
    <t xml:space="preserve">ต้นทุนทางการเงิน </t>
  </si>
  <si>
    <t>กฎหมาย</t>
  </si>
  <si>
    <t>รายการปรับปรุง :</t>
  </si>
  <si>
    <t>ค่าเสื่อมราคาและค่าตัดจำหน่าย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</si>
  <si>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</si>
  <si>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</si>
  <si>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สำรองตาม </t>
  </si>
  <si>
    <t>งบการเงินรวม</t>
  </si>
  <si>
    <t>"ยังไม่ได้ตรวจสอบ"</t>
  </si>
  <si>
    <t>ณ วันที่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</si>
  <si>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</si>
  <si>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</si>
  <si>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ทุนที่ออกและชำระแล้ว</t>
  </si>
  <si>
    <t>งบการเงินเฉพาะกิจการ</t>
  </si>
  <si>
    <t>สินทรัพย์ไม่มีตัวตน</t>
  </si>
  <si>
    <t>จัดสรรแล้ว - สำรองตามกฎหมาย</t>
  </si>
  <si>
    <t>“ยังไม่ได้ตรวจสอบ”</t>
  </si>
  <si>
    <t>งบกระแสเงินสด</t>
  </si>
  <si>
    <t>หน่วย : บาท</t>
  </si>
  <si>
    <t>อสังหาริมทรัพย์เพื่อการลงทุน</t>
  </si>
  <si>
    <t>งบกำไรขาดทุนและกำไรขาดทุนเบ็ดเสร็จอื่น</t>
  </si>
  <si>
    <t>ต้นทุนทางการเงิน</t>
  </si>
  <si>
    <t>รวมส่วนของผู้ถือหุ้นของบริษัทใหญ่</t>
  </si>
  <si>
    <t>ส่วนของผู้ถือหุ้นของบริษัทใหญ่</t>
  </si>
  <si>
    <t>ของบริษัทใหญ่</t>
  </si>
  <si>
    <t>มูลค่าหุ้นละ 10 บาท ชำระเต็มมูลค่าแล้ว</t>
  </si>
  <si>
    <t>ส่วนเกินมูลค่าหุ้นสามัญ</t>
  </si>
  <si>
    <t>ส่วนของประมาณการหนี้สินเพื่อการบูรณะและ</t>
  </si>
  <si>
    <t>ส่วนเกินทุนจากการ</t>
  </si>
  <si>
    <t>ตีราคาสินทรัพย์</t>
  </si>
  <si>
    <t>ค่าใช้จ่ายในการดำเนินงานและบริหาร</t>
  </si>
  <si>
    <t>ค่าความนิยม</t>
  </si>
  <si>
    <t>เงินฝากสถาบันการเงินที่ติดภาระค้ำประกัน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</si>
  <si>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</si>
  <si>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</si>
  <si>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</si>
  <si>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</si>
  <si>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เจ้าหนี้การค้าและเจ้าหนี้หมุนเวียนอื่น</t>
  </si>
  <si>
    <t>โอนไปกำไรสะสมจากส่วนเกินทุนจากการตีราคาสินทรัพย์</t>
  </si>
  <si>
    <t>หนี้สินภาษีเงินได้รอการตัดบัญชี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</si>
  <si>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</si>
  <si>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รายได้จากการขายพลังงานไฟฟ้า</t>
  </si>
  <si>
    <t xml:space="preserve">    รวมรายได้</t>
  </si>
  <si>
    <t>ต้นทุนขายพลังงานไฟฟ้า</t>
  </si>
  <si>
    <t xml:space="preserve">     รวมค่าใช้จ่าย</t>
  </si>
  <si>
    <t>บริษัท ผาแดงอินดัสทรี จำกัด (มหาชน) และบริษัทย่อย</t>
  </si>
  <si>
    <t>รายได้</t>
  </si>
  <si>
    <t>ค่าใช้จ่าย</t>
  </si>
  <si>
    <t>กำไร (ขาดทุน) จากการดำเนินงานก่อนการเปลี่ยนแปลงของ</t>
  </si>
  <si>
    <t xml:space="preserve">     สินทรัพย์และหนี้สินดำเนินงาน</t>
  </si>
  <si>
    <t>รายได้อื่น</t>
  </si>
  <si>
    <t>องค์ประกอบอื่นของส่วนของผู้ถือหุ้น</t>
  </si>
  <si>
    <t>ประมาณการหนี้สินเพื่อการบูรณะและฟื้นฟูสิ่งแวดล้อม</t>
  </si>
  <si>
    <t>หุ้นสามัญจำนวน 301,333,333 หุ้น</t>
  </si>
  <si>
    <t xml:space="preserve"> มูลค่าหุ้นละ 10 บาท</t>
  </si>
  <si>
    <t>(เพิ่มขึ้น) ลดลงของสินทรัพย์ดำเนินงาน</t>
  </si>
  <si>
    <t>เพิ่มขึ้น (ลดลง) ของหนี้สินดำเนินงาน</t>
  </si>
  <si>
    <t>ขาดทุนจากอัตราแลกเปลี่ยน</t>
  </si>
  <si>
    <t>ฟื้นฟูสิ่งแวดล้อมที่ถึงกำหนดชำระภายในหนึ่งปี</t>
  </si>
  <si>
    <t>ที่ถึงกำหนดชำระภายในหนึ่งปี</t>
  </si>
  <si>
    <t>เงินสดจ่ายดอกเบี้ย</t>
  </si>
  <si>
    <t xml:space="preserve">หุ้นสามัญจำนวน 226,000,100 หุ้น </t>
  </si>
  <si>
    <t>ผลต่างของอัตราแลกเปลี่ยนจากการแปลงค่างบการเงิน</t>
  </si>
  <si>
    <t>ยอดคงเหลือต้นปี ณ วันที่ 1 มกราคม 2562</t>
  </si>
  <si>
    <t>ผลต่างของอัตรา</t>
  </si>
  <si>
    <t>แลกเปลี่ยน</t>
  </si>
  <si>
    <t>จากการแปลงค่า</t>
  </si>
  <si>
    <t>ตามหลักการ</t>
  </si>
  <si>
    <t>งบการเงิน</t>
  </si>
  <si>
    <t>คณิตศาสตร์ประกันภัย</t>
  </si>
  <si>
    <t>ขาดทุนเบ็ดเสร็จรวม</t>
  </si>
  <si>
    <t>จากการดำเนินงานต่อเนื่อง</t>
  </si>
  <si>
    <t>กำไรจากอัตราแลกเปลี่ยน</t>
  </si>
  <si>
    <t>เงินสดรับจากการขายที่ดิน อาคารและอุปกรณ์</t>
  </si>
  <si>
    <t>เงินสดจ่ายเงินกู้ยืมระยะยาวจากสถาบันการเงิน</t>
  </si>
  <si>
    <t>หุ้นกู้ระยะยาว</t>
  </si>
  <si>
    <t>กำไรจากการขายที่ดิน อาคารและอุปกรณ์</t>
  </si>
  <si>
    <t>ส่วนที่เป็นของบริษัทใหญ่จากการดำเนินงานต่อเนื่อง</t>
  </si>
  <si>
    <t>ส่วนที่เป็นของบริษัทใหญ่จากการดำเนินงานที่ยกเลิก</t>
  </si>
  <si>
    <t>เงินกู้ยืมระยะสั้นจากกิจการที่เกี่ยวข้องกัน</t>
  </si>
  <si>
    <t>เงินสดรับจากการดำเนินงานที่ยกเลิก</t>
  </si>
  <si>
    <t>เงินสดรับ (จ่าย) จากกิจกรรมดำเนินงาน</t>
  </si>
  <si>
    <t>เงินทดรองแก่กิจการที่เกี่ยวข้องกัน</t>
  </si>
  <si>
    <t>เงินสดสุทธิได้มาจาก (ใช้ไปใน) กิจกรรมลงทุน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</si>
  <si>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</si>
  <si>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โครงการผลประโยชน์</t>
  </si>
  <si>
    <t>กำไรเบ็ดเสร็จรวม</t>
  </si>
  <si>
    <t>ยอดคงเหลือต้นปี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</si>
  <si>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</si>
  <si>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</si>
  <si>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</si>
  <si>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</si>
  <si>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ส่วนของหนี้สินตามสัญญาเช่าการเงินที่ถึงกำหนดชำระภายในหนึ่งปี</t>
  </si>
  <si>
    <t>หนี้สินตามสัญญาเช่าการเงิน</t>
  </si>
  <si>
    <t>กำไรจากเงินลงทุน</t>
  </si>
  <si>
    <t>กำไร (ขาดทุน) ก่อนภาษีเงินได้</t>
  </si>
  <si>
    <t>รายได้ภาษีเงินได้</t>
  </si>
  <si>
    <t>กำไร (ขาดทุน) สำหรับงวดจากการดำเนินงานต่อเนื่อง</t>
  </si>
  <si>
    <t>กำไรสำหรับงวดจากการดำเนินงานที่ยกเลิก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</si>
  <si>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</si>
  <si>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</si>
  <si>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</si>
  <si>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</si>
  <si>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>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</si>
  <si>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</si>
  <si>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</si>
  <si>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</si>
  <si>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ต่อหุ้นขั้นพื้นฐานจากการดำเนินงานต่อเนื่อง</t>
  </si>
  <si>
    <t>กำไรต่อหุ้นขั้นพื้นฐานจากการดำเนินงานที่ยกเลิก</t>
  </si>
  <si>
    <t>ตีราคาสินทรัพย์ใหม่</t>
  </si>
  <si>
    <t>ผลกำไรจากการ</t>
  </si>
  <si>
    <t>ผลขาดทุนจากเงินลงทุน</t>
  </si>
  <si>
    <t>ในตราสารทุนที่กำหนดให้</t>
  </si>
  <si>
    <t>วัดมูลค่ายุติธรรมผ่าน</t>
  </si>
  <si>
    <t>กำไรขาดทุนเบ็ดเสร็จอื่น</t>
  </si>
  <si>
    <t>ให้วัดมูลค่ายุติธรรมผ่าน</t>
  </si>
  <si>
    <t>ในตราสารทุนที่กำหนด</t>
  </si>
  <si>
    <t>กำไร (ขาดทุน)</t>
  </si>
  <si>
    <t>ประมาณการ</t>
  </si>
  <si>
    <t>กำไร (ขาดทุน) ต่อหุ้น (บาท)</t>
  </si>
  <si>
    <t>(กำไร) ขาดทุนที่ยังไม่รับรู้จากอัตราแลกเปลี่ยนเงินตราต่างประเทศ</t>
  </si>
  <si>
    <t>ประมาณการหนี้สินสำหรับผลประโยชน์พนักงาน</t>
  </si>
  <si>
    <t>ขาดทุนที่ยังไม่รับรู้จากการปรับมูลค่ายุติธรรม</t>
  </si>
  <si>
    <t>เงินสดสุทธิได้มาจากกิจกรรมดำเนินงาน</t>
  </si>
  <si>
    <t>กำไรจากการขายที่ดิน อาคาร และอุปกรณ์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</si>
  <si>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</si>
  <si>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</si>
  <si>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</si>
  <si>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</si>
  <si>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รายได้เงินปันผล</t>
  </si>
  <si>
    <t>ยอดคงเหลือ ณ วันที่ 30 มิถุนายน 2562</t>
  </si>
  <si>
    <t>ยอดคงเหลือ ณ วันที่ 30 มิถุนายน 2563</t>
  </si>
  <si>
    <t>เงินปันผลรับ</t>
  </si>
  <si>
    <t>เงินสดรับจากเงินกู้ยืมระยะสั้นจากกิจการที่เกี่ยวข้องกัน</t>
  </si>
  <si>
    <t>เงินสดรับจากหุ้นกู้ระยะยาว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</si>
  <si>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</si>
  <si>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</si>
  <si>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ผลกำไรจากเงินลงทุนในตราสารทุนที่กำหนดให้วัดมูลค่ายุติธรรม</t>
  </si>
  <si>
    <t>ผ่านขาดทุนเบ็ดเสร็จอื่น</t>
  </si>
  <si>
    <t>กำไรจากการขายเงินลงทุนในตราสารทุนที่วัดมูลค่า</t>
  </si>
  <si>
    <t>การได้มาในสินทรัพย์สิทธิการใช้</t>
  </si>
  <si>
    <t>เงินสดจ่ายเงินลงทุนบริษัทย่อย</t>
  </si>
  <si>
    <t>เงินสดจ่ายเงินให้กู้ยืมแก่กิจการที่เกี่ยวข้องกัน</t>
  </si>
  <si>
    <t>เงินสดจ่ายซื้อที่ดิน อาคารและอุปกรณ์และสินทรัพย์ไม่มีตัวตน</t>
  </si>
  <si>
    <t>เงินสดจ่ายเพื่อชำระหนี้สินตามสัญญาเช่า</t>
  </si>
  <si>
    <t>เงินสดจ่ายภาษีเงินได้</t>
  </si>
  <si>
    <t>เงินสดรับสุทธิสำหรับเงินลงทุนในสินทรัพย์ทางการเงิน</t>
  </si>
  <si>
    <t xml:space="preserve">    ตามหลักการคณิตศาสตร์ประกันภัย</t>
  </si>
  <si>
    <t>กำไรจากการประมาณการโครงการผลประโยชน์</t>
  </si>
  <si>
    <t>8 และ 22</t>
  </si>
  <si>
    <t>6 และ 22</t>
  </si>
  <si>
    <t>เงินสดรับเงินลงทุนในตราสารทุนนอกตลาด</t>
  </si>
  <si>
    <t>เงินลงทุนชั่วคราว</t>
  </si>
  <si>
    <t>เงินลงทุนระยะยาว</t>
  </si>
  <si>
    <t>ผลกำไรจากจำหน่ายเงินลงทุนที่มูลค่ายุติธรรม</t>
  </si>
  <si>
    <t>ขาดทุนจากเงินลงทุนในตราสารทุนที่กำหนดให้วัดมูลค่ายุติธรรม</t>
  </si>
  <si>
    <t>เงินลงทุนในกิจการที่ควบคุมร่วมกัน</t>
  </si>
  <si>
    <t>ส่วนแบ่งขาดทุนจากเงินลงทุนในกิจการที่ควบคุมร่วมกัน</t>
  </si>
  <si>
    <t>ส่วนแบ่งขาดทุนของเงินลงทุนในกิจการที่ควบคุมร่วมกัน</t>
  </si>
  <si>
    <t>เงินสดรับคืนจากเงินให้กู้ยืมแก่กิจการที่เกี่ยวข้องกัน</t>
  </si>
  <si>
    <t>เงินสดรับคืนจากเงินให้กู้ยืมแก่กิจการอื่น</t>
  </si>
  <si>
    <t>เงินสดจ่ายคืนหุ้นกู้ระยะยาว</t>
  </si>
  <si>
    <t>ขาดทุนจากเงินลงทุน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</si>
</sst>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;\(#,##0\)"/>
    <numFmt numFmtId="170" formatCode="#,##0;\(#,##0\);\-"/>
    <numFmt numFmtId="171" formatCode="#,##0.00;\(#,##0.00\)"/>
    <numFmt numFmtId="172" formatCode="_ * #,##0.00_ ;_ * \-#,##0.00_ ;_ * &quot;-&quot;??_ ;_ @_ "/>
    <numFmt numFmtId="173" formatCode="_-* #,##0.00\ &quot;€&quot;_-;\-* #,##0.00\ &quot;€&quot;_-;_-* &quot;-&quot;??\ &quot;€&quot;_-;_-@_-"/>
    <numFmt numFmtId="174" formatCode="_-* #,##0_-;* \(#,##0\)_-;_-* &quot;-&quot;_-;_-@_-"/>
    <numFmt numFmtId="175" formatCode="0.0%"/>
    <numFmt numFmtId="176" formatCode="[$-1010000]d/m/yy;@"/>
    <numFmt numFmtId="177" formatCode="#,##0;\(#,##0\);&quot;-&quot;;@"/>
    <numFmt numFmtId="178" formatCode="_(* #,##0.00000_);_(* \(#,##0.00000\);_(* &quot;-&quot;?????_);_(@_)"/>
    <numFmt numFmtId="179" formatCode="_(* #,##0.000000_);_(* \(#,##0.000000\);_(* &quot;-&quot;??????_);_(@_)"/>
    <numFmt numFmtId="180" formatCode="_(* #,##0.000000000_);_(* \(#,##0.000000000\);_(* &quot;-&quot;?????????_);_(@_)"/>
    <numFmt numFmtId="181" formatCode="_(* #,##0_);_(* \(#,##0\);_(* &quot;-&quot;?????????_);_(@_)"/>
    <numFmt numFmtId="182" formatCode="_(* #,##0_);_(* \(#,##0\);_(* &quot;-&quot;?????_);_(@_)"/>
    <numFmt numFmtId="183" formatCode="_(* #,##0.0000000_);_(* \(#,##0.0000000\);_(* &quot;-&quot;???????_);_(@_)"/>
    <numFmt numFmtId="184" formatCode="_(* #,##0_);_(* \(#,##0\);_(* &quot;-&quot;???????_);_(@_)"/>
    <numFmt numFmtId="185" formatCode="_(* #,##0_);_(* \(#,##0\);_(* &quot;-&quot;??????_);_(@_)"/>
  </numFmts>
  <fonts count="83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 val="double"/>
      <sz val="16"/>
      <name val="Angsana New"/>
      <family val="1"/>
    </font>
    <font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1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8">
    <xf numFmtId="0" fontId="0" fillId="0" borderId="0"/>
    <xf numFmtId="0" fontId="7" fillId="0" borderId="0"/>
    <xf numFmtId="0" fontId="8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8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8" fillId="2" borderId="0"/>
    <xf numFmtId="0" fontId="8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8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8" fillId="3" borderId="0"/>
    <xf numFmtId="0" fontId="8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8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8" fillId="4" borderId="0"/>
    <xf numFmtId="0" fontId="8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" fillId="5" borderId="0"/>
    <xf numFmtId="0" fontId="8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8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8" fillId="6" borderId="0"/>
    <xf numFmtId="0" fontId="8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" fillId="7" borderId="0"/>
    <xf numFmtId="0" fontId="8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8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8" fillId="8" borderId="0"/>
    <xf numFmtId="0" fontId="8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8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8" fillId="9" borderId="0"/>
    <xf numFmtId="0" fontId="8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8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8" fillId="11" borderId="0"/>
    <xf numFmtId="0" fontId="8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" fillId="5" borderId="0"/>
    <xf numFmtId="0" fontId="8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" fillId="8" borderId="0"/>
    <xf numFmtId="0" fontId="8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8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8" fillId="12" borderId="0"/>
    <xf numFmtId="0" fontId="9" fillId="13" borderId="0"/>
    <xf numFmtId="0" fontId="57" fillId="37" borderId="0" applyNumberFormat="0" applyBorder="0" applyAlignment="0" applyProtection="0"/>
    <xf numFmtId="0" fontId="9" fillId="13" borderId="0"/>
    <xf numFmtId="0" fontId="9" fillId="13" borderId="0"/>
    <xf numFmtId="0" fontId="9" fillId="9" borderId="0"/>
    <xf numFmtId="0" fontId="57" fillId="38" borderId="0" applyNumberFormat="0" applyBorder="0" applyAlignment="0" applyProtection="0"/>
    <xf numFmtId="0" fontId="9" fillId="9" borderId="0"/>
    <xf numFmtId="0" fontId="9" fillId="9" borderId="0"/>
    <xf numFmtId="0" fontId="9" fillId="11" borderId="0"/>
    <xf numFmtId="0" fontId="57" fillId="39" borderId="0" applyNumberFormat="0" applyBorder="0" applyAlignment="0" applyProtection="0"/>
    <xf numFmtId="0" fontId="9" fillId="11" borderId="0"/>
    <xf numFmtId="0" fontId="9" fillId="11" borderId="0"/>
    <xf numFmtId="0" fontId="9" fillId="14" borderId="0"/>
    <xf numFmtId="0" fontId="57" fillId="40" borderId="0" applyNumberFormat="0" applyBorder="0" applyAlignment="0" applyProtection="0"/>
    <xf numFmtId="0" fontId="9" fillId="14" borderId="0"/>
    <xf numFmtId="0" fontId="9" fillId="14" borderId="0"/>
    <xf numFmtId="0" fontId="9" fillId="15" borderId="0"/>
    <xf numFmtId="0" fontId="57" fillId="41" borderId="0" applyNumberFormat="0" applyBorder="0" applyAlignment="0" applyProtection="0"/>
    <xf numFmtId="0" fontId="9" fillId="15" borderId="0"/>
    <xf numFmtId="0" fontId="9" fillId="15" borderId="0"/>
    <xf numFmtId="0" fontId="9" fillId="16" borderId="0"/>
    <xf numFmtId="0" fontId="57" fillId="42" borderId="0" applyNumberFormat="0" applyBorder="0" applyAlignment="0" applyProtection="0"/>
    <xf numFmtId="0" fontId="9" fillId="16" borderId="0"/>
    <xf numFmtId="0" fontId="9" fillId="16" borderId="0"/>
    <xf numFmtId="9" fontId="10" fillId="0" borderId="0"/>
    <xf numFmtId="0" fontId="9" fillId="17" borderId="0"/>
    <xf numFmtId="0" fontId="57" fillId="43" borderId="0" applyNumberFormat="0" applyBorder="0" applyAlignment="0" applyProtection="0"/>
    <xf numFmtId="0" fontId="9" fillId="17" borderId="0"/>
    <xf numFmtId="0" fontId="9" fillId="17" borderId="0"/>
    <xf numFmtId="0" fontId="9" fillId="18" borderId="0"/>
    <xf numFmtId="0" fontId="57" fillId="44" borderId="0" applyNumberFormat="0" applyBorder="0" applyAlignment="0" applyProtection="0"/>
    <xf numFmtId="0" fontId="9" fillId="18" borderId="0"/>
    <xf numFmtId="0" fontId="9" fillId="18" borderId="0"/>
    <xf numFmtId="0" fontId="9" fillId="19" borderId="0"/>
    <xf numFmtId="0" fontId="57" fillId="45" borderId="0" applyNumberFormat="0" applyBorder="0" applyAlignment="0" applyProtection="0"/>
    <xf numFmtId="0" fontId="9" fillId="19" borderId="0"/>
    <xf numFmtId="0" fontId="9" fillId="19" borderId="0"/>
    <xf numFmtId="0" fontId="9" fillId="14" borderId="0"/>
    <xf numFmtId="0" fontId="57" fillId="46" borderId="0" applyNumberFormat="0" applyBorder="0" applyAlignment="0" applyProtection="0"/>
    <xf numFmtId="0" fontId="9" fillId="14" borderId="0"/>
    <xf numFmtId="0" fontId="9" fillId="14" borderId="0"/>
    <xf numFmtId="0" fontId="9" fillId="15" borderId="0"/>
    <xf numFmtId="0" fontId="57" fillId="47" borderId="0" applyNumberFormat="0" applyBorder="0" applyAlignment="0" applyProtection="0"/>
    <xf numFmtId="0" fontId="9" fillId="15" borderId="0"/>
    <xf numFmtId="0" fontId="9" fillId="15" borderId="0"/>
    <xf numFmtId="0" fontId="9" fillId="20" borderId="0"/>
    <xf numFmtId="0" fontId="57" fillId="48" borderId="0" applyNumberFormat="0" applyBorder="0" applyAlignment="0" applyProtection="0"/>
    <xf numFmtId="0" fontId="9" fillId="20" borderId="0"/>
    <xf numFmtId="0" fontId="9" fillId="20" borderId="0"/>
    <xf numFmtId="0" fontId="11" fillId="3" borderId="0"/>
    <xf numFmtId="0" fontId="58" fillId="49" borderId="0" applyNumberFormat="0" applyBorder="0" applyAlignment="0" applyProtection="0"/>
    <xf numFmtId="0" fontId="11" fillId="3" borderId="0"/>
    <xf numFmtId="0" fontId="11" fillId="3" borderId="0"/>
    <xf numFmtId="0" fontId="12" fillId="21" borderId="1"/>
    <xf numFmtId="0" fontId="59" fillId="50" borderId="17" applyNumberFormat="0" applyAlignment="0" applyProtection="0"/>
    <xf numFmtId="0" fontId="12" fillId="21" borderId="1"/>
    <xf numFmtId="0" fontId="12" fillId="21" borderId="1"/>
    <xf numFmtId="0" fontId="13" fillId="22" borderId="2"/>
    <xf numFmtId="0" fontId="60" fillId="51" borderId="18" applyNumberFormat="0" applyAlignment="0" applyProtection="0"/>
    <xf numFmtId="0" fontId="13" fillId="22" borderId="2"/>
    <xf numFmtId="0" fontId="13" fillId="22" borderId="2"/>
    <xf numFmtId="43" fontId="1" fillId="0" borderId="0" applyFont="0" applyFill="0" applyBorder="0" applyAlignment="0" applyProtection="0"/>
    <xf numFmtId="167" fontId="14" fillId="0" borderId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72" fontId="15" fillId="0" borderId="0"/>
    <xf numFmtId="172" fontId="15" fillId="0" borderId="0" applyFont="0" applyFill="0" applyBorder="0" applyAlignment="0" applyProtection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72" fontId="15" fillId="0" borderId="0"/>
    <xf numFmtId="172" fontId="15" fillId="0" borderId="0" applyFont="0" applyFill="0" applyBorder="0" applyAlignment="0" applyProtection="0"/>
    <xf numFmtId="167" fontId="14" fillId="0" borderId="0"/>
    <xf numFmtId="167" fontId="16" fillId="0" borderId="0" applyFont="0" applyFill="0" applyBorder="0" applyAlignment="0" applyProtection="0"/>
    <xf numFmtId="39" fontId="17" fillId="0" borderId="0"/>
    <xf numFmtId="39" fontId="17" fillId="0" borderId="0"/>
    <xf numFmtId="172" fontId="15" fillId="0" borderId="0"/>
    <xf numFmtId="172" fontId="15" fillId="0" borderId="0" applyFont="0" applyFill="0" applyBorder="0" applyAlignment="0" applyProtection="0"/>
    <xf numFmtId="39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/>
    <xf numFmtId="167" fontId="18" fillId="0" borderId="0"/>
    <xf numFmtId="167" fontId="18" fillId="0" borderId="0"/>
    <xf numFmtId="172" fontId="15" fillId="0" borderId="0"/>
    <xf numFmtId="172" fontId="15" fillId="0" borderId="0" applyFont="0" applyFill="0" applyBorder="0" applyAlignment="0" applyProtection="0"/>
    <xf numFmtId="167" fontId="18" fillId="0" borderId="0"/>
    <xf numFmtId="167" fontId="6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56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61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39" fontId="19" fillId="0" borderId="0" applyFont="0" applyFill="0" applyBorder="0" applyAlignment="0" applyProtection="0"/>
    <xf numFmtId="167" fontId="1" fillId="0" borderId="0"/>
    <xf numFmtId="39" fontId="1" fillId="0" borderId="0" applyFont="0" applyFill="0" applyBorder="0" applyAlignment="0" applyProtection="0"/>
    <xf numFmtId="167" fontId="2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62" fillId="0" borderId="0"/>
    <xf numFmtId="167" fontId="19" fillId="0" borderId="0" applyFont="0" applyFill="0" applyBorder="0" applyAlignment="0" applyProtection="0"/>
    <xf numFmtId="167" fontId="1" fillId="0" borderId="0"/>
    <xf numFmtId="167" fontId="19" fillId="0" borderId="0"/>
    <xf numFmtId="167" fontId="1" fillId="0" borderId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/>
    <xf numFmtId="167" fontId="56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" fillId="0" borderId="0" applyFont="0" applyFill="0" applyBorder="0" applyAlignment="0" applyProtection="0"/>
    <xf numFmtId="39" fontId="4" fillId="0" borderId="0" applyFont="0" applyFill="0" applyBorder="0" applyAlignment="0" applyProtection="0"/>
    <xf numFmtId="172" fontId="15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1" fillId="0" borderId="0"/>
    <xf numFmtId="167" fontId="14" fillId="0" borderId="0"/>
    <xf numFmtId="167" fontId="56" fillId="0" borderId="0" applyFont="0" applyFill="0" applyBorder="0" applyAlignment="0" applyProtection="0"/>
    <xf numFmtId="167" fontId="14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1" fillId="0" borderId="0"/>
    <xf numFmtId="167" fontId="61" fillId="0" borderId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/>
    <xf numFmtId="167" fontId="61" fillId="0" borderId="0"/>
    <xf numFmtId="167" fontId="19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56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62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/>
    <xf numFmtId="167" fontId="1" fillId="0" borderId="0" applyFont="0" applyFill="0" applyBorder="0" applyAlignment="0" applyProtection="0"/>
    <xf numFmtId="167" fontId="61" fillId="0" borderId="0"/>
    <xf numFmtId="167" fontId="14" fillId="0" borderId="0"/>
    <xf numFmtId="169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/>
    <xf numFmtId="167" fontId="6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62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61" fillId="0" borderId="0" applyFont="0" applyFill="0" applyBorder="0" applyAlignment="0" applyProtection="0"/>
    <xf numFmtId="167" fontId="14" fillId="0" borderId="0"/>
    <xf numFmtId="39" fontId="1" fillId="0" borderId="0"/>
    <xf numFmtId="167" fontId="4" fillId="0" borderId="0"/>
    <xf numFmtId="167" fontId="61" fillId="0" borderId="0" applyFont="0" applyFill="0" applyBorder="0" applyAlignment="0" applyProtection="0"/>
    <xf numFmtId="39" fontId="1" fillId="0" borderId="0" applyFont="0" applyFill="0" applyBorder="0" applyAlignment="0" applyProtection="0"/>
    <xf numFmtId="167" fontId="14" fillId="0" borderId="0"/>
    <xf numFmtId="43" fontId="20" fillId="0" borderId="0" applyFont="0" applyFill="0" applyBorder="0" applyAlignment="0" applyProtection="0"/>
    <xf numFmtId="167" fontId="18" fillId="0" borderId="0"/>
    <xf numFmtId="39" fontId="19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 applyFont="0" applyFill="0" applyBorder="0" applyAlignment="0" applyProtection="0"/>
    <xf numFmtId="167" fontId="14" fillId="0" borderId="0"/>
    <xf numFmtId="172" fontId="15" fillId="0" borderId="0" applyFont="0" applyFill="0" applyBorder="0" applyAlignment="0" applyProtection="0"/>
    <xf numFmtId="167" fontId="18" fillId="0" borderId="0"/>
    <xf numFmtId="167" fontId="62" fillId="0" borderId="0" applyFont="0" applyFill="0" applyBorder="0" applyAlignment="0" applyProtection="0"/>
    <xf numFmtId="167" fontId="18" fillId="0" borderId="0"/>
    <xf numFmtId="39" fontId="19" fillId="0" borderId="0" applyFont="0" applyFill="0" applyBorder="0" applyAlignment="0" applyProtection="0"/>
    <xf numFmtId="167" fontId="18" fillId="0" borderId="0"/>
    <xf numFmtId="172" fontId="15" fillId="0" borderId="0"/>
    <xf numFmtId="167" fontId="62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8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4" fillId="0" borderId="0"/>
    <xf numFmtId="167" fontId="14" fillId="0" borderId="0"/>
    <xf numFmtId="172" fontId="15" fillId="0" borderId="0" applyFont="0" applyFill="0" applyBorder="0" applyAlignment="0" applyProtection="0"/>
    <xf numFmtId="167" fontId="1" fillId="0" borderId="0"/>
    <xf numFmtId="39" fontId="1" fillId="0" borderId="0" applyFont="0" applyFill="0" applyBorder="0" applyAlignment="0" applyProtection="0"/>
    <xf numFmtId="167" fontId="1" fillId="0" borderId="0"/>
    <xf numFmtId="167" fontId="1" fillId="0" borderId="0"/>
    <xf numFmtId="172" fontId="15" fillId="0" borderId="0"/>
    <xf numFmtId="167" fontId="62" fillId="0" borderId="0"/>
    <xf numFmtId="39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21" fillId="0" borderId="0"/>
    <xf numFmtId="167" fontId="14" fillId="0" borderId="0"/>
    <xf numFmtId="167" fontId="14" fillId="0" borderId="0"/>
    <xf numFmtId="167" fontId="21" fillId="0" borderId="0"/>
    <xf numFmtId="167" fontId="21" fillId="0" borderId="0"/>
    <xf numFmtId="172" fontId="15" fillId="0" borderId="0"/>
    <xf numFmtId="172" fontId="15" fillId="0" borderId="0" applyFont="0" applyFill="0" applyBorder="0" applyAlignment="0" applyProtection="0"/>
    <xf numFmtId="167" fontId="21" fillId="0" borderId="0"/>
    <xf numFmtId="167" fontId="56" fillId="0" borderId="0" applyFont="0" applyFill="0" applyBorder="0" applyAlignment="0" applyProtection="0"/>
    <xf numFmtId="167" fontId="18" fillId="0" borderId="0"/>
    <xf numFmtId="167" fontId="14" fillId="0" borderId="0"/>
    <xf numFmtId="167" fontId="14" fillId="0" borderId="0"/>
    <xf numFmtId="167" fontId="18" fillId="0" borderId="0"/>
    <xf numFmtId="167" fontId="18" fillId="0" borderId="0"/>
    <xf numFmtId="167" fontId="18" fillId="0" borderId="0"/>
    <xf numFmtId="172" fontId="15" fillId="0" borderId="0"/>
    <xf numFmtId="172" fontId="15" fillId="0" borderId="0" applyFont="0" applyFill="0" applyBorder="0" applyAlignment="0" applyProtection="0"/>
    <xf numFmtId="167" fontId="18" fillId="0" borderId="0"/>
    <xf numFmtId="167" fontId="5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4" fontId="22" fillId="0" borderId="0">
      <alignment horizontal="left" vertical="center"/>
    </xf>
    <xf numFmtId="174" fontId="23" fillId="0" borderId="0">
      <alignment horizontal="left" vertical="center"/>
    </xf>
    <xf numFmtId="174" fontId="22" fillId="0" borderId="0">
      <alignment horizontal="left" vertical="center"/>
    </xf>
    <xf numFmtId="175" fontId="10" fillId="0" borderId="0"/>
    <xf numFmtId="175" fontId="10" fillId="0" borderId="0"/>
    <xf numFmtId="175" fontId="10" fillId="0" borderId="0"/>
    <xf numFmtId="0" fontId="24" fillId="0" borderId="0"/>
    <xf numFmtId="0" fontId="65" fillId="0" borderId="0" applyNumberFormat="0" applyFill="0" applyBorder="0" applyAlignment="0" applyProtection="0"/>
    <xf numFmtId="0" fontId="24" fillId="0" borderId="0"/>
    <xf numFmtId="0" fontId="24" fillId="0" borderId="0"/>
    <xf numFmtId="0" fontId="25" fillId="4" borderId="0"/>
    <xf numFmtId="0" fontId="66" fillId="52" borderId="0" applyNumberFormat="0" applyBorder="0" applyAlignment="0" applyProtection="0"/>
    <xf numFmtId="0" fontId="25" fillId="4" borderId="0"/>
    <xf numFmtId="0" fontId="25" fillId="4" borderId="0"/>
    <xf numFmtId="38" fontId="26" fillId="21" borderId="0"/>
    <xf numFmtId="38" fontId="26" fillId="21" borderId="0" applyNumberFormat="0" applyBorder="0" applyAlignment="0" applyProtection="0"/>
    <xf numFmtId="38" fontId="26" fillId="21" borderId="0"/>
    <xf numFmtId="0" fontId="27" fillId="0" borderId="3">
      <alignment horizontal="left" vertical="center"/>
    </xf>
    <xf numFmtId="0" fontId="27" fillId="0" borderId="3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7" fillId="0" borderId="4">
      <alignment horizontal="left" vertical="center"/>
    </xf>
    <xf numFmtId="0" fontId="28" fillId="0" borderId="5"/>
    <xf numFmtId="0" fontId="67" fillId="0" borderId="19" applyNumberFormat="0" applyFill="0" applyAlignment="0" applyProtection="0"/>
    <xf numFmtId="0" fontId="28" fillId="0" borderId="5"/>
    <xf numFmtId="0" fontId="28" fillId="0" borderId="5"/>
    <xf numFmtId="0" fontId="29" fillId="0" borderId="6"/>
    <xf numFmtId="0" fontId="68" fillId="0" borderId="20" applyNumberFormat="0" applyFill="0" applyAlignment="0" applyProtection="0"/>
    <xf numFmtId="0" fontId="29" fillId="0" borderId="6"/>
    <xf numFmtId="0" fontId="29" fillId="0" borderId="6"/>
    <xf numFmtId="0" fontId="30" fillId="0" borderId="7"/>
    <xf numFmtId="0" fontId="69" fillId="0" borderId="21" applyNumberFormat="0" applyFill="0" applyAlignment="0" applyProtection="0"/>
    <xf numFmtId="0" fontId="30" fillId="0" borderId="7"/>
    <xf numFmtId="0" fontId="30" fillId="0" borderId="7"/>
    <xf numFmtId="0" fontId="30" fillId="0" borderId="0"/>
    <xf numFmtId="0" fontId="69" fillId="0" borderId="0" applyNumberFormat="0" applyFill="0" applyBorder="0" applyAlignment="0" applyProtection="0"/>
    <xf numFmtId="0" fontId="30" fillId="0" borderId="0"/>
    <xf numFmtId="0" fontId="30" fillId="0" borderId="0"/>
    <xf numFmtId="0" fontId="71" fillId="0" borderId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1" fillId="0" borderId="0">
      <alignment vertical="top"/>
      <protection locked="0"/>
    </xf>
    <xf numFmtId="0" fontId="32" fillId="0" borderId="0">
      <alignment vertical="top"/>
      <protection locked="0"/>
    </xf>
    <xf numFmtId="0" fontId="71" fillId="0" borderId="0">
      <alignment vertical="top"/>
      <protection locked="0"/>
    </xf>
    <xf numFmtId="0" fontId="32" fillId="0" borderId="0">
      <alignment vertical="top"/>
      <protection locked="0"/>
    </xf>
    <xf numFmtId="0" fontId="31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26" fillId="23" borderId="8"/>
    <xf numFmtId="10" fontId="26" fillId="23" borderId="8" applyNumberFormat="0" applyBorder="0" applyAlignment="0" applyProtection="0"/>
    <xf numFmtId="10" fontId="26" fillId="23" borderId="8"/>
    <xf numFmtId="0" fontId="33" fillId="7" borderId="1"/>
    <xf numFmtId="0" fontId="73" fillId="53" borderId="17" applyNumberFormat="0" applyAlignment="0" applyProtection="0"/>
    <xf numFmtId="0" fontId="33" fillId="7" borderId="1"/>
    <xf numFmtId="0" fontId="33" fillId="7" borderId="1"/>
    <xf numFmtId="0" fontId="33" fillId="7" borderId="1"/>
    <xf numFmtId="0" fontId="34" fillId="0" borderId="9"/>
    <xf numFmtId="0" fontId="74" fillId="0" borderId="22" applyNumberFormat="0" applyFill="0" applyAlignment="0" applyProtection="0"/>
    <xf numFmtId="0" fontId="34" fillId="0" borderId="9"/>
    <xf numFmtId="0" fontId="34" fillId="0" borderId="9"/>
    <xf numFmtId="0" fontId="35" fillId="24" borderId="0"/>
    <xf numFmtId="0" fontId="75" fillId="54" borderId="0" applyNumberFormat="0" applyBorder="0" applyAlignment="0" applyProtection="0"/>
    <xf numFmtId="0" fontId="35" fillId="24" borderId="0"/>
    <xf numFmtId="0" fontId="35" fillId="24" borderId="0"/>
    <xf numFmtId="37" fontId="36" fillId="0" borderId="0"/>
    <xf numFmtId="0" fontId="37" fillId="0" borderId="0"/>
    <xf numFmtId="0" fontId="62" fillId="0" borderId="0"/>
    <xf numFmtId="0" fontId="64" fillId="0" borderId="0"/>
    <xf numFmtId="0" fontId="56" fillId="0" borderId="0"/>
    <xf numFmtId="0" fontId="56" fillId="0" borderId="0"/>
    <xf numFmtId="0" fontId="64" fillId="0" borderId="0"/>
    <xf numFmtId="0" fontId="62" fillId="0" borderId="0"/>
    <xf numFmtId="0" fontId="56" fillId="0" borderId="0"/>
    <xf numFmtId="0" fontId="1" fillId="0" borderId="0"/>
    <xf numFmtId="0" fontId="1" fillId="0" borderId="0"/>
    <xf numFmtId="0" fontId="62" fillId="0" borderId="0"/>
    <xf numFmtId="0" fontId="15" fillId="0" borderId="0"/>
    <xf numFmtId="0" fontId="64" fillId="0" borderId="0"/>
    <xf numFmtId="0" fontId="4" fillId="0" borderId="0"/>
    <xf numFmtId="0" fontId="1" fillId="0" borderId="0"/>
    <xf numFmtId="0" fontId="1" fillId="0" borderId="0"/>
    <xf numFmtId="0" fontId="64" fillId="0" borderId="0"/>
    <xf numFmtId="0" fontId="15" fillId="0" borderId="0"/>
    <xf numFmtId="0" fontId="2" fillId="0" borderId="0"/>
    <xf numFmtId="0" fontId="56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56" fillId="0" borderId="0"/>
    <xf numFmtId="0" fontId="1" fillId="0" borderId="0"/>
    <xf numFmtId="0" fontId="1" fillId="0" borderId="0"/>
    <xf numFmtId="176" fontId="5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56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4" fillId="0" borderId="0"/>
    <xf numFmtId="0" fontId="61" fillId="0" borderId="0"/>
    <xf numFmtId="0" fontId="14" fillId="0" borderId="0"/>
    <xf numFmtId="0" fontId="56" fillId="0" borderId="0"/>
    <xf numFmtId="0" fontId="2" fillId="0" borderId="0"/>
    <xf numFmtId="0" fontId="1" fillId="0" borderId="0"/>
    <xf numFmtId="0" fontId="2" fillId="0" borderId="0"/>
    <xf numFmtId="0" fontId="61" fillId="0" borderId="0"/>
    <xf numFmtId="0" fontId="61" fillId="0" borderId="0"/>
    <xf numFmtId="0" fontId="62" fillId="0" borderId="0"/>
    <xf numFmtId="0" fontId="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1" fillId="0" borderId="0"/>
    <xf numFmtId="0" fontId="20" fillId="0" borderId="0"/>
    <xf numFmtId="0" fontId="1" fillId="0" borderId="0"/>
    <xf numFmtId="0" fontId="56" fillId="0" borderId="0"/>
    <xf numFmtId="0" fontId="61" fillId="0" borderId="0"/>
    <xf numFmtId="0" fontId="1" fillId="0" borderId="0"/>
    <xf numFmtId="0" fontId="38" fillId="0" borderId="0"/>
    <xf numFmtId="0" fontId="61" fillId="0" borderId="0"/>
    <xf numFmtId="0" fontId="38" fillId="0" borderId="0"/>
    <xf numFmtId="0" fontId="56" fillId="0" borderId="0"/>
    <xf numFmtId="0" fontId="62" fillId="0" borderId="0"/>
    <xf numFmtId="0" fontId="64" fillId="0" borderId="0"/>
    <xf numFmtId="0" fontId="62" fillId="0" borderId="0"/>
    <xf numFmtId="0" fontId="4" fillId="0" borderId="0"/>
    <xf numFmtId="0" fontId="56" fillId="0" borderId="0"/>
    <xf numFmtId="0" fontId="61" fillId="0" borderId="0"/>
    <xf numFmtId="0" fontId="62" fillId="0" borderId="0"/>
    <xf numFmtId="0" fontId="6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4" fillId="0" borderId="0"/>
    <xf numFmtId="0" fontId="1" fillId="0" borderId="0"/>
    <xf numFmtId="0" fontId="76" fillId="0" borderId="0"/>
    <xf numFmtId="0" fontId="15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15" fillId="0" borderId="0"/>
    <xf numFmtId="0" fontId="4" fillId="0" borderId="0"/>
    <xf numFmtId="0" fontId="15" fillId="0" borderId="0"/>
    <xf numFmtId="0" fontId="56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19" fillId="0" borderId="0"/>
    <xf numFmtId="0" fontId="19" fillId="0" borderId="0"/>
    <xf numFmtId="0" fontId="61" fillId="0" borderId="0"/>
    <xf numFmtId="0" fontId="3" fillId="0" borderId="0"/>
    <xf numFmtId="0" fontId="16" fillId="0" borderId="0"/>
    <xf numFmtId="0" fontId="15" fillId="0" borderId="0"/>
    <xf numFmtId="0" fontId="16" fillId="0" borderId="0"/>
    <xf numFmtId="0" fontId="2" fillId="0" borderId="0"/>
    <xf numFmtId="0" fontId="1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15" fillId="0" borderId="0"/>
    <xf numFmtId="0" fontId="64" fillId="0" borderId="0"/>
    <xf numFmtId="0" fontId="14" fillId="0" borderId="0"/>
    <xf numFmtId="0" fontId="14" fillId="0" borderId="0"/>
    <xf numFmtId="0" fontId="56" fillId="0" borderId="0"/>
    <xf numFmtId="0" fontId="2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5" fillId="0" borderId="0"/>
    <xf numFmtId="0" fontId="14" fillId="0" borderId="0"/>
    <xf numFmtId="0" fontId="1" fillId="23" borderId="10"/>
    <xf numFmtId="0" fontId="1" fillId="23" borderId="1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1" fillId="23" borderId="1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39" fillId="21" borderId="11"/>
    <xf numFmtId="0" fontId="77" fillId="50" borderId="24" applyNumberFormat="0" applyAlignment="0" applyProtection="0"/>
    <xf numFmtId="0" fontId="39" fillId="21" borderId="11"/>
    <xf numFmtId="0" fontId="39" fillId="21" borderId="11"/>
    <xf numFmtId="10" fontId="4" fillId="0" borderId="0"/>
    <xf numFmtId="10" fontId="4" fillId="0" borderId="0" applyFont="0" applyFill="0" applyBorder="0" applyAlignment="0" applyProtection="0"/>
    <xf numFmtId="10" fontId="4" fillId="0" borderId="0"/>
    <xf numFmtId="9" fontId="14" fillId="0" borderId="0"/>
    <xf numFmtId="9" fontId="14" fillId="0" borderId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/>
    <xf numFmtId="9" fontId="1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9" fillId="0" borderId="0" applyFont="0" applyFill="0" applyBorder="0" applyAlignment="0" applyProtection="0"/>
    <xf numFmtId="9" fontId="19" fillId="0" borderId="0"/>
    <xf numFmtId="9" fontId="19" fillId="0" borderId="0" applyFont="0" applyFill="0" applyBorder="0" applyAlignment="0" applyProtection="0"/>
    <xf numFmtId="9" fontId="1" fillId="0" borderId="0"/>
    <xf numFmtId="9" fontId="61" fillId="0" borderId="0"/>
    <xf numFmtId="9" fontId="61" fillId="0" borderId="0"/>
    <xf numFmtId="9" fontId="6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/>
    <xf numFmtId="9" fontId="62" fillId="0" borderId="0"/>
    <xf numFmtId="9" fontId="1" fillId="0" borderId="0" applyFont="0" applyFill="0" applyBorder="0" applyAlignment="0" applyProtection="0"/>
    <xf numFmtId="9" fontId="19" fillId="0" borderId="0"/>
    <xf numFmtId="9" fontId="19" fillId="0" borderId="0" applyFont="0" applyFill="0" applyBorder="0" applyAlignment="0" applyProtection="0"/>
    <xf numFmtId="9" fontId="4" fillId="0" borderId="0"/>
    <xf numFmtId="9" fontId="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/>
    <xf numFmtId="9" fontId="61" fillId="0" borderId="0"/>
    <xf numFmtId="9" fontId="1" fillId="0" borderId="0"/>
    <xf numFmtId="9" fontId="14" fillId="0" borderId="0"/>
    <xf numFmtId="9" fontId="15" fillId="0" borderId="0" applyFont="0" applyFill="0" applyBorder="0" applyAlignment="0" applyProtection="0"/>
    <xf numFmtId="9" fontId="1" fillId="0" borderId="0"/>
    <xf numFmtId="9" fontId="1" fillId="0" borderId="0"/>
    <xf numFmtId="9" fontId="15" fillId="0" borderId="0"/>
    <xf numFmtId="9" fontId="15" fillId="0" borderId="0" applyFont="0" applyFill="0" applyBorder="0" applyAlignment="0" applyProtection="0"/>
    <xf numFmtId="9" fontId="1" fillId="0" borderId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1" fontId="4" fillId="0" borderId="12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>
      <alignment horizontal="center" vertical="center"/>
    </xf>
    <xf numFmtId="0" fontId="17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42" fillId="10" borderId="0" applyNumberFormat="0" applyBorder="0" applyAlignment="0"/>
    <xf numFmtId="0" fontId="43" fillId="0" borderId="0"/>
    <xf numFmtId="0" fontId="78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13"/>
    <xf numFmtId="0" fontId="79" fillId="0" borderId="25" applyNumberFormat="0" applyFill="0" applyAlignment="0" applyProtection="0"/>
    <xf numFmtId="0" fontId="44" fillId="0" borderId="13"/>
    <xf numFmtId="0" fontId="44" fillId="0" borderId="13"/>
    <xf numFmtId="0" fontId="45" fillId="0" borderId="0"/>
    <xf numFmtId="0" fontId="80" fillId="0" borderId="0" applyNumberFormat="0" applyFill="0" applyBorder="0" applyAlignment="0" applyProtection="0"/>
    <xf numFmtId="0" fontId="45" fillId="0" borderId="0"/>
    <xf numFmtId="0" fontId="45" fillId="0" borderId="0"/>
    <xf numFmtId="165" fontId="46" fillId="0" borderId="0"/>
    <xf numFmtId="167" fontId="47" fillId="0" borderId="0"/>
    <xf numFmtId="164" fontId="46" fillId="0" borderId="0"/>
    <xf numFmtId="166" fontId="46" fillId="0" borderId="0"/>
    <xf numFmtId="9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</cellStyleXfs>
  <cellXfs count="229">
    <xf numFmtId="0" fontId="0" fillId="0" borderId="0" xfId="0"/>
    <xf numFmtId="0" fontId="50" fillId="0" borderId="0" xfId="0" applyFont="1" applyFill="1" applyBorder="1" applyAlignment="1">
      <alignment vertical="center"/>
    </xf>
    <xf numFmtId="168" fontId="51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51" fillId="0" borderId="0" xfId="0" applyFont="1" applyFill="1" applyAlignment="1">
      <alignment horizontal="center" vertical="center"/>
    </xf>
    <xf numFmtId="170" fontId="51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169" fontId="50" fillId="0" borderId="0" xfId="0" applyNumberFormat="1" applyFont="1" applyFill="1" applyBorder="1" applyAlignment="1">
      <alignment horizontal="center" vertical="top" wrapText="1"/>
    </xf>
    <xf numFmtId="170" fontId="50" fillId="0" borderId="0" xfId="0" applyNumberFormat="1" applyFont="1" applyFill="1" applyBorder="1" applyAlignment="1">
      <alignment horizontal="right" vertical="center"/>
    </xf>
    <xf numFmtId="0" fontId="50" fillId="0" borderId="0" xfId="815" applyFont="1" applyFill="1" applyAlignment="1">
      <alignment horizontal="center" vertical="center"/>
    </xf>
    <xf numFmtId="170" fontId="50" fillId="0" borderId="0" xfId="364" applyNumberFormat="1" applyFont="1" applyFill="1" applyAlignment="1">
      <alignment vertical="center"/>
    </xf>
    <xf numFmtId="170" fontId="50" fillId="0" borderId="0" xfId="815" applyNumberFormat="1" applyFont="1" applyFill="1" applyAlignment="1">
      <alignment vertical="center"/>
    </xf>
    <xf numFmtId="168" fontId="51" fillId="0" borderId="0" xfId="364" applyNumberFormat="1" applyFont="1" applyFill="1" applyAlignment="1">
      <alignment vertical="center"/>
    </xf>
    <xf numFmtId="0" fontId="51" fillId="0" borderId="0" xfId="815" applyFont="1" applyFill="1" applyAlignment="1">
      <alignment vertical="center"/>
    </xf>
    <xf numFmtId="0" fontId="51" fillId="0" borderId="0" xfId="815" applyFont="1" applyFill="1" applyAlignment="1">
      <alignment horizontal="center" vertical="center"/>
    </xf>
    <xf numFmtId="170" fontId="51" fillId="0" borderId="0" xfId="815" applyNumberFormat="1" applyFont="1" applyFill="1" applyBorder="1" applyAlignment="1">
      <alignment horizontal="right" vertical="center"/>
    </xf>
    <xf numFmtId="170" fontId="51" fillId="0" borderId="0" xfId="815" applyNumberFormat="1" applyFont="1" applyFill="1" applyAlignment="1">
      <alignment horizontal="right" vertical="center"/>
    </xf>
    <xf numFmtId="170" fontId="51" fillId="0" borderId="0" xfId="364" applyNumberFormat="1" applyFont="1" applyFill="1" applyBorder="1" applyAlignment="1">
      <alignment horizontal="right" vertical="center"/>
    </xf>
    <xf numFmtId="0" fontId="50" fillId="0" borderId="0" xfId="815" applyFont="1" applyFill="1" applyAlignment="1">
      <alignment vertical="center"/>
    </xf>
    <xf numFmtId="170" fontId="51" fillId="0" borderId="0" xfId="364" applyNumberFormat="1" applyFont="1" applyFill="1" applyAlignment="1">
      <alignment vertical="center"/>
    </xf>
    <xf numFmtId="170" fontId="51" fillId="0" borderId="0" xfId="815" applyNumberFormat="1" applyFont="1" applyFill="1" applyAlignment="1">
      <alignment vertical="center"/>
    </xf>
    <xf numFmtId="0" fontId="51" fillId="0" borderId="0" xfId="815" applyFont="1" applyFill="1" applyAlignment="1">
      <alignment horizontal="left" vertical="center"/>
    </xf>
    <xf numFmtId="170" fontId="51" fillId="0" borderId="0" xfId="364" applyNumberFormat="1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170" fontId="50" fillId="0" borderId="0" xfId="0" applyNumberFormat="1" applyFont="1" applyFill="1" applyAlignment="1">
      <alignment horizontal="right" vertical="center"/>
    </xf>
    <xf numFmtId="168" fontId="50" fillId="0" borderId="0" xfId="364" applyNumberFormat="1" applyFont="1" applyFill="1" applyAlignment="1">
      <alignment vertical="center"/>
    </xf>
    <xf numFmtId="170" fontId="51" fillId="0" borderId="0" xfId="0" quotePrefix="1" applyNumberFormat="1" applyFont="1" applyFill="1" applyBorder="1" applyAlignment="1">
      <alignment horizontal="right" vertical="center"/>
    </xf>
    <xf numFmtId="170" fontId="51" fillId="0" borderId="0" xfId="0" applyNumberFormat="1" applyFont="1" applyFill="1" applyBorder="1" applyAlignment="1">
      <alignment horizontal="right" vertical="center"/>
    </xf>
    <xf numFmtId="0" fontId="50" fillId="0" borderId="0" xfId="0" applyNumberFormat="1" applyFont="1" applyFill="1" applyBorder="1" applyAlignment="1">
      <alignment horizontal="center" vertical="center"/>
    </xf>
    <xf numFmtId="0" fontId="51" fillId="0" borderId="0" xfId="815" applyFont="1" applyFill="1" applyAlignment="1">
      <alignment horizontal="left" vertical="center" indent="2"/>
    </xf>
    <xf numFmtId="0" fontId="51" fillId="0" borderId="0" xfId="815" applyFont="1" applyFill="1" applyAlignment="1">
      <alignment horizontal="left" vertical="center" indent="3"/>
    </xf>
    <xf numFmtId="0" fontId="51" fillId="0" borderId="0" xfId="815" applyFont="1" applyFill="1" applyAlignment="1">
      <alignment horizontal="left" vertical="center" indent="4"/>
    </xf>
    <xf numFmtId="37" fontId="51" fillId="0" borderId="0" xfId="815" applyNumberFormat="1" applyFont="1" applyFill="1" applyAlignment="1">
      <alignment vertical="center"/>
    </xf>
    <xf numFmtId="37" fontId="51" fillId="0" borderId="0" xfId="815" applyNumberFormat="1" applyFont="1" applyFill="1" applyBorder="1" applyAlignment="1">
      <alignment horizontal="right" vertical="center"/>
    </xf>
    <xf numFmtId="37" fontId="51" fillId="0" borderId="0" xfId="364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center" vertical="center"/>
    </xf>
    <xf numFmtId="170" fontId="51" fillId="0" borderId="0" xfId="0" applyNumberFormat="1" applyFont="1" applyFill="1" applyBorder="1" applyAlignment="1">
      <alignment vertical="center"/>
    </xf>
    <xf numFmtId="168" fontId="51" fillId="0" borderId="0" xfId="0" applyNumberFormat="1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50" fillId="0" borderId="0" xfId="815" applyFont="1" applyFill="1" applyBorder="1" applyAlignment="1">
      <alignment horizontal="center" vertical="center"/>
    </xf>
    <xf numFmtId="0" fontId="50" fillId="0" borderId="0" xfId="815" applyFont="1" applyFill="1" applyBorder="1" applyAlignment="1">
      <alignment vertical="center"/>
    </xf>
    <xf numFmtId="168" fontId="51" fillId="0" borderId="0" xfId="364" applyNumberFormat="1" applyFont="1" applyFill="1" applyAlignment="1">
      <alignment vertical="top"/>
    </xf>
    <xf numFmtId="43" fontId="51" fillId="0" borderId="0" xfId="364" applyFont="1" applyFill="1" applyAlignment="1">
      <alignment vertical="top"/>
    </xf>
    <xf numFmtId="0" fontId="51" fillId="0" borderId="0" xfId="815" applyFont="1" applyFill="1" applyAlignment="1">
      <alignment vertical="top"/>
    </xf>
    <xf numFmtId="0" fontId="51" fillId="0" borderId="0" xfId="815" applyFont="1" applyFill="1" applyBorder="1" applyAlignment="1">
      <alignment vertical="top"/>
    </xf>
    <xf numFmtId="0" fontId="51" fillId="0" borderId="0" xfId="815" applyFont="1" applyFill="1" applyBorder="1" applyAlignment="1">
      <alignment horizontal="center" vertical="top"/>
    </xf>
    <xf numFmtId="168" fontId="51" fillId="0" borderId="0" xfId="364" applyNumberFormat="1" applyFont="1" applyFill="1" applyBorder="1" applyAlignment="1">
      <alignment vertical="top"/>
    </xf>
    <xf numFmtId="170" fontId="50" fillId="0" borderId="0" xfId="815" applyNumberFormat="1" applyFont="1" applyFill="1" applyBorder="1" applyAlignment="1">
      <alignment horizontal="right" vertical="center"/>
    </xf>
    <xf numFmtId="43" fontId="51" fillId="0" borderId="0" xfId="364" applyFont="1" applyFill="1" applyAlignment="1">
      <alignment vertical="center"/>
    </xf>
    <xf numFmtId="169" fontId="50" fillId="0" borderId="0" xfId="815" applyNumberFormat="1" applyFont="1" applyFill="1" applyAlignment="1">
      <alignment vertical="top"/>
    </xf>
    <xf numFmtId="0" fontId="51" fillId="0" borderId="0" xfId="815" applyFont="1" applyFill="1" applyAlignment="1">
      <alignment horizontal="center" vertical="top"/>
    </xf>
    <xf numFmtId="169" fontId="51" fillId="0" borderId="0" xfId="815" applyNumberFormat="1" applyFont="1" applyFill="1" applyAlignment="1">
      <alignment vertical="top"/>
    </xf>
    <xf numFmtId="169" fontId="51" fillId="0" borderId="0" xfId="815" applyNumberFormat="1" applyFont="1" applyFill="1" applyAlignment="1">
      <alignment horizontal="center" vertical="top"/>
    </xf>
    <xf numFmtId="0" fontId="50" fillId="0" borderId="0" xfId="815" applyFont="1" applyFill="1" applyBorder="1" applyAlignment="1">
      <alignment horizontal="right" vertical="center"/>
    </xf>
    <xf numFmtId="0" fontId="51" fillId="0" borderId="0" xfId="815" applyFont="1" applyFill="1" applyBorder="1" applyAlignment="1">
      <alignment horizontal="right" vertical="center"/>
    </xf>
    <xf numFmtId="0" fontId="50" fillId="0" borderId="0" xfId="364" applyNumberFormat="1" applyFont="1" applyFill="1" applyBorder="1" applyAlignment="1">
      <alignment horizontal="center" vertical="center"/>
    </xf>
    <xf numFmtId="0" fontId="50" fillId="0" borderId="0" xfId="815" applyNumberFormat="1" applyFont="1" applyFill="1" applyBorder="1" applyAlignment="1">
      <alignment horizontal="center" vertical="center"/>
    </xf>
    <xf numFmtId="169" fontId="50" fillId="0" borderId="0" xfId="815" applyNumberFormat="1" applyFont="1" applyFill="1" applyBorder="1" applyAlignment="1">
      <alignment vertical="center"/>
    </xf>
    <xf numFmtId="169" fontId="51" fillId="0" borderId="0" xfId="815" applyNumberFormat="1" applyFont="1" applyFill="1" applyAlignment="1">
      <alignment vertical="center"/>
    </xf>
    <xf numFmtId="169" fontId="51" fillId="0" borderId="0" xfId="815" applyNumberFormat="1" applyFont="1" applyFill="1" applyBorder="1" applyAlignment="1">
      <alignment vertical="center"/>
    </xf>
    <xf numFmtId="43" fontId="51" fillId="0" borderId="0" xfId="303" applyFont="1" applyFill="1" applyAlignment="1">
      <alignment vertical="center"/>
    </xf>
    <xf numFmtId="169" fontId="51" fillId="0" borderId="0" xfId="815" applyNumberFormat="1" applyFont="1" applyFill="1" applyBorder="1" applyAlignment="1">
      <alignment horizontal="center" vertical="center"/>
    </xf>
    <xf numFmtId="169" fontId="51" fillId="0" borderId="0" xfId="815" applyNumberFormat="1" applyFont="1" applyFill="1" applyAlignment="1">
      <alignment horizontal="center" vertical="center"/>
    </xf>
    <xf numFmtId="0" fontId="51" fillId="0" borderId="0" xfId="815" applyFont="1" applyFill="1" applyBorder="1" applyAlignment="1">
      <alignment vertical="center"/>
    </xf>
    <xf numFmtId="0" fontId="51" fillId="0" borderId="0" xfId="815" applyFont="1" applyFill="1" applyBorder="1" applyAlignment="1">
      <alignment horizontal="center" vertical="center"/>
    </xf>
    <xf numFmtId="168" fontId="51" fillId="0" borderId="0" xfId="815" applyNumberFormat="1" applyFont="1" applyFill="1" applyAlignment="1">
      <alignment vertical="center"/>
    </xf>
    <xf numFmtId="170" fontId="51" fillId="0" borderId="0" xfId="815" quotePrefix="1" applyNumberFormat="1" applyFont="1" applyFill="1" applyBorder="1" applyAlignment="1">
      <alignment horizontal="right" vertical="center"/>
    </xf>
    <xf numFmtId="43" fontId="51" fillId="0" borderId="0" xfId="303" applyFont="1" applyFill="1" applyBorder="1" applyAlignment="1">
      <alignment vertical="center"/>
    </xf>
    <xf numFmtId="0" fontId="51" fillId="0" borderId="0" xfId="815" applyNumberFormat="1" applyFont="1" applyFill="1" applyBorder="1" applyAlignment="1">
      <alignment vertical="center"/>
    </xf>
    <xf numFmtId="43" fontId="51" fillId="0" borderId="0" xfId="303" applyFont="1" applyFill="1" applyBorder="1" applyAlignment="1">
      <alignment horizontal="right" vertical="center"/>
    </xf>
    <xf numFmtId="181" fontId="51" fillId="0" borderId="0" xfId="815" applyNumberFormat="1" applyFont="1" applyFill="1" applyAlignment="1">
      <alignment vertical="center"/>
    </xf>
    <xf numFmtId="168" fontId="51" fillId="0" borderId="14" xfId="303" applyNumberFormat="1" applyFont="1" applyFill="1" applyBorder="1" applyAlignment="1">
      <alignment horizontal="right" vertical="center"/>
    </xf>
    <xf numFmtId="168" fontId="51" fillId="0" borderId="0" xfId="303" applyNumberFormat="1" applyFont="1" applyFill="1" applyBorder="1" applyAlignment="1">
      <alignment horizontal="right" vertical="center"/>
    </xf>
    <xf numFmtId="168" fontId="51" fillId="0" borderId="15" xfId="303" applyNumberFormat="1" applyFont="1" applyFill="1" applyBorder="1" applyAlignment="1">
      <alignment horizontal="right" vertical="center"/>
    </xf>
    <xf numFmtId="168" fontId="51" fillId="0" borderId="0" xfId="303" quotePrefix="1" applyNumberFormat="1" applyFont="1" applyFill="1" applyAlignment="1">
      <alignment horizontal="right" vertical="center"/>
    </xf>
    <xf numFmtId="178" fontId="51" fillId="0" borderId="14" xfId="303" quotePrefix="1" applyNumberFormat="1" applyFont="1" applyFill="1" applyBorder="1" applyAlignment="1">
      <alignment horizontal="right" vertical="center"/>
    </xf>
    <xf numFmtId="178" fontId="51" fillId="0" borderId="0" xfId="364" applyNumberFormat="1" applyFont="1" applyFill="1" applyBorder="1" applyAlignment="1">
      <alignment horizontal="right" vertical="center"/>
    </xf>
    <xf numFmtId="0" fontId="51" fillId="0" borderId="0" xfId="815" applyFont="1" applyFill="1" applyAlignment="1">
      <alignment horizontal="left" vertical="center" indent="1"/>
    </xf>
    <xf numFmtId="0" fontId="50" fillId="0" borderId="0" xfId="815" applyFont="1" applyFill="1" applyAlignment="1">
      <alignment horizontal="left" vertical="center"/>
    </xf>
    <xf numFmtId="181" fontId="51" fillId="0" borderId="0" xfId="815" applyNumberFormat="1" applyFont="1" applyFill="1" applyBorder="1" applyAlignment="1">
      <alignment vertical="center"/>
    </xf>
    <xf numFmtId="168" fontId="51" fillId="0" borderId="0" xfId="303" quotePrefix="1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horizontal="center" vertical="center" wrapText="1"/>
    </xf>
    <xf numFmtId="168" fontId="51" fillId="0" borderId="16" xfId="303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 wrapText="1"/>
    </xf>
    <xf numFmtId="168" fontId="51" fillId="0" borderId="0" xfId="360" applyNumberFormat="1" applyFont="1" applyFill="1" applyAlignment="1">
      <alignment vertical="center"/>
    </xf>
    <xf numFmtId="170" fontId="51" fillId="0" borderId="0" xfId="360" applyNumberFormat="1" applyFont="1" applyFill="1" applyAlignment="1">
      <alignment vertical="center"/>
    </xf>
    <xf numFmtId="170" fontId="50" fillId="0" borderId="0" xfId="360" applyNumberFormat="1" applyFont="1" applyFill="1" applyBorder="1" applyAlignment="1">
      <alignment horizontal="right" vertical="center"/>
    </xf>
    <xf numFmtId="170" fontId="51" fillId="0" borderId="0" xfId="360" applyNumberFormat="1" applyFont="1" applyFill="1" applyBorder="1" applyAlignment="1">
      <alignment vertical="center"/>
    </xf>
    <xf numFmtId="169" fontId="50" fillId="0" borderId="0" xfId="360" quotePrefix="1" applyNumberFormat="1" applyFont="1" applyFill="1" applyBorder="1" applyAlignment="1">
      <alignment horizontal="center" vertical="top" wrapText="1"/>
    </xf>
    <xf numFmtId="169" fontId="50" fillId="0" borderId="0" xfId="360" applyNumberFormat="1" applyFont="1" applyFill="1" applyBorder="1" applyAlignment="1">
      <alignment horizontal="center" vertical="top" wrapText="1"/>
    </xf>
    <xf numFmtId="0" fontId="50" fillId="0" borderId="0" xfId="364" quotePrefix="1" applyNumberFormat="1" applyFont="1" applyFill="1" applyBorder="1" applyAlignment="1">
      <alignment horizontal="center" vertical="center"/>
    </xf>
    <xf numFmtId="169" fontId="51" fillId="0" borderId="0" xfId="815" applyNumberFormat="1" applyFont="1" applyFill="1" applyAlignment="1">
      <alignment horizontal="left" vertical="top" indent="1"/>
    </xf>
    <xf numFmtId="177" fontId="50" fillId="0" borderId="0" xfId="672" applyNumberFormat="1" applyFont="1" applyFill="1" applyAlignment="1">
      <alignment horizontal="center" vertical="center"/>
    </xf>
    <xf numFmtId="170" fontId="51" fillId="0" borderId="0" xfId="815" applyNumberFormat="1" applyFont="1" applyFill="1" applyBorder="1" applyAlignment="1">
      <alignment horizontal="center" vertical="center"/>
    </xf>
    <xf numFmtId="168" fontId="50" fillId="0" borderId="0" xfId="360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50" fillId="0" borderId="14" xfId="360" applyNumberFormat="1" applyFont="1" applyFill="1" applyBorder="1" applyAlignment="1">
      <alignment horizontal="center" vertical="center" wrapText="1"/>
    </xf>
    <xf numFmtId="0" fontId="50" fillId="0" borderId="4" xfId="364" quotePrefix="1" applyNumberFormat="1" applyFont="1" applyFill="1" applyBorder="1" applyAlignment="1">
      <alignment horizontal="center" vertical="center"/>
    </xf>
    <xf numFmtId="177" fontId="50" fillId="0" borderId="14" xfId="672" applyNumberFormat="1" applyFont="1" applyFill="1" applyBorder="1" applyAlignment="1">
      <alignment horizontal="center" vertical="center"/>
    </xf>
    <xf numFmtId="0" fontId="50" fillId="0" borderId="4" xfId="364" applyNumberFormat="1" applyFont="1" applyFill="1" applyBorder="1" applyAlignment="1">
      <alignment horizontal="center" vertical="center"/>
    </xf>
    <xf numFmtId="0" fontId="50" fillId="0" borderId="4" xfId="815" applyNumberFormat="1" applyFont="1" applyFill="1" applyBorder="1" applyAlignment="1">
      <alignment horizontal="center" vertical="center"/>
    </xf>
    <xf numFmtId="177" fontId="50" fillId="0" borderId="0" xfId="672" applyNumberFormat="1" applyFont="1" applyFill="1" applyBorder="1" applyAlignment="1">
      <alignment horizontal="center" vertical="center"/>
    </xf>
    <xf numFmtId="169" fontId="51" fillId="0" borderId="14" xfId="815" applyNumberFormat="1" applyFont="1" applyFill="1" applyBorder="1" applyAlignment="1">
      <alignment vertical="center"/>
    </xf>
    <xf numFmtId="169" fontId="51" fillId="0" borderId="0" xfId="815" applyNumberFormat="1" applyFont="1" applyFill="1" applyAlignment="1">
      <alignment horizontal="left" vertical="top" indent="2"/>
    </xf>
    <xf numFmtId="169" fontId="51" fillId="0" borderId="0" xfId="815" applyNumberFormat="1" applyFont="1" applyFill="1" applyBorder="1" applyAlignment="1">
      <alignment horizontal="left" vertical="top" indent="2"/>
    </xf>
    <xf numFmtId="0" fontId="52" fillId="0" borderId="0" xfId="815" applyFont="1" applyFill="1" applyBorder="1" applyAlignment="1">
      <alignment vertical="center"/>
    </xf>
    <xf numFmtId="169" fontId="50" fillId="0" borderId="0" xfId="815" applyNumberFormat="1" applyFont="1" applyFill="1" applyBorder="1" applyAlignment="1">
      <alignment horizontal="center" vertical="center" wrapText="1"/>
    </xf>
    <xf numFmtId="169" fontId="51" fillId="0" borderId="0" xfId="815" applyNumberFormat="1" applyFont="1" applyFill="1" applyBorder="1" applyAlignment="1">
      <alignment horizontal="justify" vertical="center" wrapText="1"/>
    </xf>
    <xf numFmtId="170" fontId="50" fillId="0" borderId="0" xfId="815" applyNumberFormat="1" applyFont="1" applyFill="1" applyBorder="1" applyAlignment="1">
      <alignment vertical="center" wrapText="1"/>
    </xf>
    <xf numFmtId="170" fontId="50" fillId="0" borderId="0" xfId="815" applyNumberFormat="1" applyFont="1" applyFill="1" applyBorder="1" applyAlignment="1">
      <alignment horizontal="right" vertical="center" wrapText="1"/>
    </xf>
    <xf numFmtId="170" fontId="50" fillId="0" borderId="0" xfId="815" applyNumberFormat="1" applyFont="1" applyFill="1" applyBorder="1" applyAlignment="1">
      <alignment horizontal="center" wrapText="1"/>
    </xf>
    <xf numFmtId="170" fontId="50" fillId="0" borderId="0" xfId="815" applyNumberFormat="1" applyFont="1" applyFill="1" applyBorder="1" applyAlignment="1">
      <alignment horizontal="center" vertical="center" wrapText="1"/>
    </xf>
    <xf numFmtId="169" fontId="51" fillId="0" borderId="0" xfId="815" applyNumberFormat="1" applyFont="1" applyFill="1" applyAlignment="1">
      <alignment horizontal="justify" vertical="center" wrapText="1"/>
    </xf>
    <xf numFmtId="170" fontId="50" fillId="0" borderId="14" xfId="815" applyNumberFormat="1" applyFont="1" applyFill="1" applyBorder="1" applyAlignment="1">
      <alignment horizontal="center" vertical="center" wrapText="1"/>
    </xf>
    <xf numFmtId="169" fontId="50" fillId="0" borderId="0" xfId="815" applyNumberFormat="1" applyFont="1" applyFill="1" applyBorder="1" applyAlignment="1">
      <alignment vertical="center" wrapText="1"/>
    </xf>
    <xf numFmtId="169" fontId="50" fillId="0" borderId="0" xfId="815" applyNumberFormat="1" applyFont="1" applyFill="1" applyBorder="1" applyAlignment="1">
      <alignment horizontal="left" vertical="center" wrapText="1"/>
    </xf>
    <xf numFmtId="169" fontId="51" fillId="0" borderId="0" xfId="815" applyNumberFormat="1" applyFont="1" applyFill="1" applyAlignment="1">
      <alignment horizontal="center" vertical="center" wrapText="1"/>
    </xf>
    <xf numFmtId="169" fontId="50" fillId="0" borderId="0" xfId="815" applyNumberFormat="1" applyFont="1" applyFill="1" applyAlignment="1">
      <alignment horizontal="left" vertical="center" wrapText="1"/>
    </xf>
    <xf numFmtId="180" fontId="51" fillId="0" borderId="0" xfId="669" applyNumberFormat="1" applyFont="1" applyFill="1" applyBorder="1" applyAlignment="1">
      <alignment horizontal="center" vertical="center"/>
    </xf>
    <xf numFmtId="37" fontId="51" fillId="0" borderId="0" xfId="669" applyNumberFormat="1" applyFont="1" applyFill="1" applyBorder="1" applyAlignment="1">
      <alignment horizontal="right" vertical="center"/>
    </xf>
    <xf numFmtId="180" fontId="51" fillId="0" borderId="0" xfId="669" applyNumberFormat="1" applyFont="1" applyFill="1" applyBorder="1" applyAlignment="1">
      <alignment vertical="center"/>
    </xf>
    <xf numFmtId="179" fontId="51" fillId="0" borderId="0" xfId="815" applyNumberFormat="1" applyFont="1" applyFill="1" applyBorder="1" applyAlignment="1">
      <alignment horizontal="right" vertical="center"/>
    </xf>
    <xf numFmtId="169" fontId="51" fillId="0" borderId="0" xfId="815" applyNumberFormat="1" applyFont="1" applyFill="1" applyBorder="1" applyAlignment="1">
      <alignment horizontal="left" vertical="center" wrapText="1"/>
    </xf>
    <xf numFmtId="170" fontId="51" fillId="0" borderId="0" xfId="815" applyNumberFormat="1" applyFont="1" applyFill="1" applyBorder="1" applyAlignment="1">
      <alignment horizontal="right" vertical="center" wrapText="1"/>
    </xf>
    <xf numFmtId="0" fontId="51" fillId="0" borderId="0" xfId="815" applyNumberFormat="1" applyFont="1" applyFill="1" applyBorder="1" applyAlignment="1">
      <alignment vertical="center" wrapText="1"/>
    </xf>
    <xf numFmtId="169" fontId="54" fillId="0" borderId="0" xfId="815" applyNumberFormat="1" applyFont="1" applyFill="1" applyBorder="1" applyAlignment="1">
      <alignment horizontal="center" vertical="center" wrapText="1"/>
    </xf>
    <xf numFmtId="170" fontId="50" fillId="0" borderId="0" xfId="815" applyNumberFormat="1" applyFont="1" applyFill="1" applyAlignment="1">
      <alignment horizontal="center" vertical="center" wrapText="1"/>
    </xf>
    <xf numFmtId="170" fontId="50" fillId="0" borderId="0" xfId="815" applyNumberFormat="1" applyFont="1" applyFill="1" applyAlignment="1">
      <alignment horizontal="right" vertical="center" wrapText="1"/>
    </xf>
    <xf numFmtId="169" fontId="50" fillId="0" borderId="0" xfId="815" applyNumberFormat="1" applyFont="1" applyFill="1" applyAlignment="1">
      <alignment horizontal="center" vertical="center" wrapText="1"/>
    </xf>
    <xf numFmtId="37" fontId="50" fillId="0" borderId="0" xfId="815" applyNumberFormat="1" applyFont="1" applyFill="1" applyBorder="1" applyAlignment="1">
      <alignment vertical="center"/>
    </xf>
    <xf numFmtId="181" fontId="50" fillId="0" borderId="0" xfId="815" applyNumberFormat="1" applyFont="1" applyFill="1" applyBorder="1" applyAlignment="1">
      <alignment vertical="center"/>
    </xf>
    <xf numFmtId="181" fontId="51" fillId="0" borderId="16" xfId="815" applyNumberFormat="1" applyFont="1" applyFill="1" applyBorder="1" applyAlignment="1">
      <alignment horizontal="right" vertical="center"/>
    </xf>
    <xf numFmtId="181" fontId="51" fillId="0" borderId="0" xfId="815" applyNumberFormat="1" applyFont="1" applyFill="1" applyBorder="1" applyAlignment="1">
      <alignment horizontal="right" vertical="center"/>
    </xf>
    <xf numFmtId="168" fontId="51" fillId="0" borderId="0" xfId="815" applyNumberFormat="1" applyFont="1" applyFill="1" applyBorder="1" applyAlignment="1">
      <alignment horizontal="right" vertical="center"/>
    </xf>
    <xf numFmtId="43" fontId="51" fillId="0" borderId="0" xfId="303" applyFont="1" applyFill="1" applyBorder="1" applyAlignment="1">
      <alignment horizontal="right" vertical="center" wrapText="1"/>
    </xf>
    <xf numFmtId="169" fontId="51" fillId="0" borderId="0" xfId="815" applyNumberFormat="1" applyFont="1" applyFill="1" applyBorder="1" applyAlignment="1">
      <alignment horizontal="left" vertical="center"/>
    </xf>
    <xf numFmtId="169" fontId="50" fillId="0" borderId="14" xfId="815" applyNumberFormat="1" applyFont="1" applyFill="1" applyBorder="1" applyAlignment="1">
      <alignment horizontal="center" vertical="center"/>
    </xf>
    <xf numFmtId="168" fontId="51" fillId="0" borderId="0" xfId="360" applyNumberFormat="1" applyFont="1" applyFill="1" applyAlignment="1">
      <alignment horizontal="right" vertical="center"/>
    </xf>
    <xf numFmtId="168" fontId="81" fillId="0" borderId="0" xfId="303" applyNumberFormat="1" applyFont="1" applyFill="1" applyBorder="1" applyAlignment="1">
      <alignment horizontal="right" vertical="center"/>
    </xf>
    <xf numFmtId="184" fontId="51" fillId="0" borderId="0" xfId="364" applyNumberFormat="1" applyFont="1" applyFill="1" applyBorder="1" applyAlignment="1">
      <alignment horizontal="center" vertical="center"/>
    </xf>
    <xf numFmtId="170" fontId="50" fillId="0" borderId="0" xfId="364" applyNumberFormat="1" applyFont="1" applyFill="1" applyBorder="1" applyAlignment="1">
      <alignment horizontal="center" vertical="center"/>
    </xf>
    <xf numFmtId="169" fontId="55" fillId="0" borderId="0" xfId="815" applyNumberFormat="1" applyFont="1" applyFill="1" applyAlignment="1">
      <alignment horizontal="left" vertical="center" wrapText="1"/>
    </xf>
    <xf numFmtId="178" fontId="51" fillId="0" borderId="0" xfId="303" quotePrefix="1" applyNumberFormat="1" applyFont="1" applyFill="1" applyBorder="1" applyAlignment="1">
      <alignment horizontal="right" vertical="center"/>
    </xf>
    <xf numFmtId="181" fontId="51" fillId="0" borderId="16" xfId="669" applyNumberFormat="1" applyFont="1" applyFill="1" applyBorder="1" applyAlignment="1">
      <alignment horizontal="center" vertical="center"/>
    </xf>
    <xf numFmtId="168" fontId="50" fillId="0" borderId="0" xfId="815" applyNumberFormat="1" applyFont="1" applyFill="1" applyBorder="1" applyAlignment="1">
      <alignment horizontal="right" vertical="center"/>
    </xf>
    <xf numFmtId="168" fontId="51" fillId="0" borderId="0" xfId="815" applyNumberFormat="1" applyFont="1" applyFill="1" applyAlignment="1">
      <alignment horizontal="right" vertical="center"/>
    </xf>
    <xf numFmtId="168" fontId="51" fillId="0" borderId="0" xfId="364" applyNumberFormat="1" applyFont="1" applyFill="1" applyBorder="1" applyAlignment="1">
      <alignment horizontal="right" vertical="center"/>
    </xf>
    <xf numFmtId="168" fontId="51" fillId="0" borderId="0" xfId="364" applyNumberFormat="1" applyFont="1" applyFill="1" applyAlignment="1">
      <alignment horizontal="right" vertical="center"/>
    </xf>
    <xf numFmtId="168" fontId="51" fillId="0" borderId="14" xfId="364" applyNumberFormat="1" applyFont="1" applyFill="1" applyBorder="1" applyAlignment="1">
      <alignment horizontal="right" vertical="center"/>
    </xf>
    <xf numFmtId="168" fontId="52" fillId="0" borderId="0" xfId="815" applyNumberFormat="1" applyFont="1" applyFill="1" applyBorder="1" applyAlignment="1">
      <alignment vertical="center"/>
    </xf>
    <xf numFmtId="168" fontId="51" fillId="0" borderId="4" xfId="364" applyNumberFormat="1" applyFont="1" applyFill="1" applyBorder="1" applyAlignment="1">
      <alignment horizontal="right" vertical="center"/>
    </xf>
    <xf numFmtId="168" fontId="51" fillId="0" borderId="4" xfId="815" applyNumberFormat="1" applyFont="1" applyFill="1" applyBorder="1" applyAlignment="1">
      <alignment horizontal="right" vertical="center"/>
    </xf>
    <xf numFmtId="168" fontId="51" fillId="0" borderId="0" xfId="364" quotePrefix="1" applyNumberFormat="1" applyFont="1" applyFill="1" applyAlignment="1">
      <alignment horizontal="right" vertical="center"/>
    </xf>
    <xf numFmtId="168" fontId="51" fillId="0" borderId="0" xfId="364" quotePrefix="1" applyNumberFormat="1" applyFont="1" applyFill="1" applyBorder="1" applyAlignment="1">
      <alignment horizontal="right" vertical="center"/>
    </xf>
    <xf numFmtId="168" fontId="51" fillId="0" borderId="14" xfId="364" quotePrefix="1" applyNumberFormat="1" applyFont="1" applyFill="1" applyBorder="1" applyAlignment="1">
      <alignment horizontal="right" vertical="center"/>
    </xf>
    <xf numFmtId="168" fontId="51" fillId="0" borderId="4" xfId="364" quotePrefix="1" applyNumberFormat="1" applyFont="1" applyFill="1" applyBorder="1" applyAlignment="1">
      <alignment horizontal="right" vertical="center"/>
    </xf>
    <xf numFmtId="168" fontId="51" fillId="0" borderId="0" xfId="360" quotePrefix="1" applyNumberFormat="1" applyFont="1" applyFill="1" applyBorder="1" applyAlignment="1">
      <alignment horizontal="right" vertical="center"/>
    </xf>
    <xf numFmtId="168" fontId="51" fillId="0" borderId="14" xfId="360" quotePrefix="1" applyNumberFormat="1" applyFont="1" applyFill="1" applyBorder="1" applyAlignment="1">
      <alignment horizontal="right" vertical="center"/>
    </xf>
    <xf numFmtId="168" fontId="51" fillId="0" borderId="16" xfId="364" quotePrefix="1" applyNumberFormat="1" applyFont="1" applyFill="1" applyBorder="1" applyAlignment="1">
      <alignment horizontal="right" vertical="center"/>
    </xf>
    <xf numFmtId="168" fontId="51" fillId="0" borderId="0" xfId="303" quotePrefix="1" applyNumberFormat="1" applyFont="1" applyFill="1" applyAlignment="1">
      <alignment horizontal="center" vertical="center"/>
    </xf>
    <xf numFmtId="168" fontId="51" fillId="0" borderId="15" xfId="815" applyNumberFormat="1" applyFont="1" applyFill="1" applyBorder="1" applyAlignment="1">
      <alignment horizontal="right" vertical="center"/>
    </xf>
    <xf numFmtId="168" fontId="51" fillId="0" borderId="15" xfId="364" applyNumberFormat="1" applyFont="1" applyFill="1" applyBorder="1" applyAlignment="1">
      <alignment horizontal="right" vertical="center"/>
    </xf>
    <xf numFmtId="168" fontId="51" fillId="0" borderId="0" xfId="360" applyNumberFormat="1" applyFont="1" applyFill="1" applyBorder="1" applyAlignment="1">
      <alignment vertical="center"/>
    </xf>
    <xf numFmtId="37" fontId="51" fillId="0" borderId="0" xfId="815" applyNumberFormat="1" applyFont="1" applyFill="1" applyAlignment="1">
      <alignment horizontal="right" vertical="center"/>
    </xf>
    <xf numFmtId="171" fontId="51" fillId="0" borderId="0" xfId="624" applyNumberFormat="1" applyFont="1" applyFill="1" applyBorder="1" applyAlignment="1">
      <alignment horizontal="right" vertical="center"/>
    </xf>
    <xf numFmtId="183" fontId="51" fillId="0" borderId="0" xfId="669" applyNumberFormat="1" applyFont="1" applyFill="1" applyBorder="1" applyAlignment="1">
      <alignment horizontal="center" vertical="center"/>
    </xf>
    <xf numFmtId="43" fontId="51" fillId="0" borderId="0" xfId="364" applyFont="1" applyFill="1" applyBorder="1" applyAlignment="1">
      <alignment vertical="top"/>
    </xf>
    <xf numFmtId="37" fontId="51" fillId="0" borderId="0" xfId="738" applyNumberFormat="1" applyFont="1" applyFill="1" applyBorder="1" applyAlignment="1">
      <alignment horizontal="right" vertical="center"/>
    </xf>
    <xf numFmtId="43" fontId="51" fillId="0" borderId="0" xfId="303" applyNumberFormat="1" applyFont="1" applyFill="1" applyBorder="1" applyAlignment="1">
      <alignment horizontal="right" vertical="center"/>
    </xf>
    <xf numFmtId="43" fontId="51" fillId="0" borderId="16" xfId="303" applyNumberFormat="1" applyFont="1" applyFill="1" applyBorder="1" applyAlignment="1">
      <alignment horizontal="right" vertical="center"/>
    </xf>
    <xf numFmtId="168" fontId="51" fillId="0" borderId="14" xfId="303" quotePrefix="1" applyNumberFormat="1" applyFont="1" applyFill="1" applyBorder="1" applyAlignment="1">
      <alignment horizontal="right" vertical="center"/>
    </xf>
    <xf numFmtId="178" fontId="51" fillId="0" borderId="0" xfId="815" applyNumberFormat="1" applyFont="1" applyFill="1" applyBorder="1" applyAlignment="1">
      <alignment horizontal="right" vertical="center"/>
    </xf>
    <xf numFmtId="168" fontId="51" fillId="0" borderId="4" xfId="303" applyNumberFormat="1" applyFont="1" applyFill="1" applyBorder="1" applyAlignment="1">
      <alignment horizontal="right" vertical="center"/>
    </xf>
    <xf numFmtId="168" fontId="51" fillId="0" borderId="0" xfId="303" applyNumberFormat="1" applyFont="1" applyFill="1" applyAlignment="1">
      <alignment horizontal="right" vertical="center"/>
    </xf>
    <xf numFmtId="178" fontId="51" fillId="0" borderId="0" xfId="364" applyNumberFormat="1" applyFont="1" applyFill="1" applyBorder="1" applyAlignment="1">
      <alignment horizontal="center" vertical="center"/>
    </xf>
    <xf numFmtId="182" fontId="51" fillId="0" borderId="14" xfId="364" applyNumberFormat="1" applyFont="1" applyFill="1" applyBorder="1" applyAlignment="1">
      <alignment horizontal="center" vertical="center"/>
    </xf>
    <xf numFmtId="170" fontId="51" fillId="0" borderId="0" xfId="815" applyNumberFormat="1" applyFont="1" applyFill="1" applyAlignment="1">
      <alignment horizontal="right" vertical="top"/>
    </xf>
    <xf numFmtId="37" fontId="51" fillId="0" borderId="0" xfId="303" applyNumberFormat="1" applyFont="1" applyFill="1" applyBorder="1" applyAlignment="1">
      <alignment horizontal="right" vertical="center"/>
    </xf>
    <xf numFmtId="170" fontId="51" fillId="0" borderId="0" xfId="815" applyNumberFormat="1" applyFont="1" applyFill="1" applyBorder="1" applyAlignment="1">
      <alignment horizontal="right" vertical="top"/>
    </xf>
    <xf numFmtId="170" fontId="51" fillId="0" borderId="4" xfId="815" applyNumberFormat="1" applyFont="1" applyFill="1" applyBorder="1" applyAlignment="1">
      <alignment horizontal="right" vertical="top"/>
    </xf>
    <xf numFmtId="179" fontId="51" fillId="0" borderId="0" xfId="364" applyNumberFormat="1" applyFont="1" applyFill="1" applyBorder="1" applyAlignment="1">
      <alignment horizontal="right" vertical="center"/>
    </xf>
    <xf numFmtId="168" fontId="51" fillId="0" borderId="14" xfId="815" applyNumberFormat="1" applyFont="1" applyFill="1" applyBorder="1" applyAlignment="1">
      <alignment horizontal="right" vertical="center"/>
    </xf>
    <xf numFmtId="168" fontId="51" fillId="0" borderId="16" xfId="815" applyNumberFormat="1" applyFont="1" applyFill="1" applyBorder="1" applyAlignment="1">
      <alignment horizontal="right" vertical="center"/>
    </xf>
    <xf numFmtId="168" fontId="51" fillId="0" borderId="0" xfId="815" applyNumberFormat="1" applyFont="1" applyFill="1" applyBorder="1" applyAlignment="1">
      <alignment horizontal="left" vertical="center" indent="2"/>
    </xf>
    <xf numFmtId="168" fontId="51" fillId="0" borderId="16" xfId="364" applyNumberFormat="1" applyFont="1" applyFill="1" applyBorder="1" applyAlignment="1">
      <alignment horizontal="right" vertical="center"/>
    </xf>
    <xf numFmtId="168" fontId="50" fillId="0" borderId="0" xfId="364" applyNumberFormat="1" applyFont="1" applyFill="1" applyBorder="1" applyAlignment="1">
      <alignment horizontal="right" vertical="center"/>
    </xf>
    <xf numFmtId="178" fontId="51" fillId="0" borderId="0" xfId="364" quotePrefix="1" applyNumberFormat="1" applyFont="1" applyFill="1" applyAlignment="1">
      <alignment horizontal="right" vertical="center"/>
    </xf>
    <xf numFmtId="179" fontId="51" fillId="0" borderId="14" xfId="364" applyNumberFormat="1" applyFont="1" applyFill="1" applyBorder="1" applyAlignment="1">
      <alignment horizontal="right" vertical="center"/>
    </xf>
    <xf numFmtId="0" fontId="51" fillId="0" borderId="0" xfId="815" applyFont="1" applyAlignment="1">
      <alignment horizontal="left" vertical="center" indent="2"/>
    </xf>
    <xf numFmtId="182" fontId="51" fillId="0" borderId="0" xfId="303" quotePrefix="1" applyNumberFormat="1" applyFont="1" applyFill="1" applyBorder="1" applyAlignment="1">
      <alignment horizontal="right" vertical="center"/>
    </xf>
    <xf numFmtId="178" fontId="51" fillId="0" borderId="14" xfId="815" applyNumberFormat="1" applyFont="1" applyFill="1" applyBorder="1" applyAlignment="1">
      <alignment horizontal="right" vertical="center"/>
    </xf>
    <xf numFmtId="169" fontId="50" fillId="0" borderId="0" xfId="815" applyNumberFormat="1" applyFont="1" applyAlignment="1">
      <alignment vertical="top"/>
    </xf>
    <xf numFmtId="3" fontId="82" fillId="0" borderId="0" xfId="0" applyNumberFormat="1" applyFont="1" applyAlignment="1">
      <alignment horizontal="right" vertical="center" wrapText="1"/>
    </xf>
    <xf numFmtId="168" fontId="51" fillId="0" borderId="0" xfId="360" applyNumberFormat="1" applyFont="1" applyFill="1" applyBorder="1" applyAlignment="1">
      <alignment horizontal="right" vertical="center"/>
    </xf>
    <xf numFmtId="178" fontId="51" fillId="0" borderId="0" xfId="669" applyNumberFormat="1" applyFont="1" applyFill="1" applyBorder="1" applyAlignment="1">
      <alignment horizontal="center" vertical="center"/>
    </xf>
    <xf numFmtId="179" fontId="51" fillId="0" borderId="0" xfId="669" applyNumberFormat="1" applyFont="1" applyFill="1" applyBorder="1" applyAlignment="1">
      <alignment horizontal="center" vertical="center"/>
    </xf>
    <xf numFmtId="178" fontId="51" fillId="0" borderId="0" xfId="669" applyNumberFormat="1" applyFont="1" applyFill="1" applyBorder="1" applyAlignment="1">
      <alignment horizontal="right" vertical="center"/>
    </xf>
    <xf numFmtId="178" fontId="51" fillId="0" borderId="16" xfId="669" applyNumberFormat="1" applyFont="1" applyFill="1" applyBorder="1" applyAlignment="1">
      <alignment horizontal="right" vertical="center"/>
    </xf>
    <xf numFmtId="178" fontId="50" fillId="0" borderId="0" xfId="815" applyNumberFormat="1" applyFont="1" applyFill="1" applyBorder="1" applyAlignment="1">
      <alignment horizontal="right" vertical="center"/>
    </xf>
    <xf numFmtId="178" fontId="51" fillId="0" borderId="0" xfId="669" applyNumberFormat="1" applyFont="1" applyFill="1" applyBorder="1" applyAlignment="1">
      <alignment horizontal="left" vertical="center"/>
    </xf>
    <xf numFmtId="182" fontId="51" fillId="0" borderId="0" xfId="815" applyNumberFormat="1" applyFont="1" applyFill="1" applyBorder="1" applyAlignment="1">
      <alignment horizontal="right" vertical="center"/>
    </xf>
    <xf numFmtId="169" fontId="55" fillId="0" borderId="0" xfId="815" applyNumberFormat="1" applyFont="1" applyFill="1" applyAlignment="1">
      <alignment horizontal="left" vertical="center" wrapText="1" indent="1"/>
    </xf>
    <xf numFmtId="179" fontId="51" fillId="0" borderId="16" xfId="669" applyNumberFormat="1" applyFont="1" applyFill="1" applyBorder="1" applyAlignment="1">
      <alignment horizontal="center" vertical="center"/>
    </xf>
    <xf numFmtId="168" fontId="81" fillId="0" borderId="16" xfId="303" applyNumberFormat="1" applyFont="1" applyFill="1" applyBorder="1" applyAlignment="1">
      <alignment horizontal="right" vertical="center"/>
    </xf>
    <xf numFmtId="182" fontId="51" fillId="0" borderId="0" xfId="669" applyNumberFormat="1" applyFont="1" applyFill="1" applyBorder="1" applyAlignment="1">
      <alignment horizontal="center" vertical="center"/>
    </xf>
    <xf numFmtId="168" fontId="51" fillId="0" borderId="0" xfId="815" applyNumberFormat="1" applyFont="1" applyFill="1" applyAlignment="1">
      <alignment vertical="top"/>
    </xf>
    <xf numFmtId="169" fontId="51" fillId="0" borderId="0" xfId="815" applyNumberFormat="1" applyFont="1" applyFill="1" applyAlignment="1">
      <alignment horizontal="left" vertical="top" indent="3"/>
    </xf>
    <xf numFmtId="185" fontId="51" fillId="0" borderId="0" xfId="669" applyNumberFormat="1" applyFont="1" applyFill="1" applyBorder="1" applyAlignment="1">
      <alignment horizontal="center" vertical="center"/>
    </xf>
    <xf numFmtId="182" fontId="51" fillId="0" borderId="0" xfId="815" applyNumberFormat="1" applyFont="1" applyFill="1" applyAlignment="1">
      <alignment vertical="center"/>
    </xf>
    <xf numFmtId="0" fontId="52" fillId="0" borderId="0" xfId="0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right" vertical="center"/>
    </xf>
    <xf numFmtId="168" fontId="50" fillId="0" borderId="14" xfId="360" applyNumberFormat="1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/>
    </xf>
    <xf numFmtId="0" fontId="52" fillId="0" borderId="0" xfId="815" applyFont="1" applyFill="1" applyBorder="1" applyAlignment="1">
      <alignment horizontal="center" vertical="center"/>
    </xf>
    <xf numFmtId="0" fontId="52" fillId="0" borderId="0" xfId="815" applyFont="1" applyFill="1" applyBorder="1" applyAlignment="1">
      <alignment horizontal="center" vertical="top"/>
    </xf>
    <xf numFmtId="169" fontId="52" fillId="0" borderId="0" xfId="815" applyNumberFormat="1" applyFont="1" applyFill="1" applyBorder="1" applyAlignment="1">
      <alignment horizontal="center" vertical="center"/>
    </xf>
    <xf numFmtId="169" fontId="52" fillId="0" borderId="0" xfId="815" quotePrefix="1" applyNumberFormat="1" applyFont="1" applyFill="1" applyBorder="1" applyAlignment="1">
      <alignment horizontal="center" vertical="center"/>
    </xf>
    <xf numFmtId="0" fontId="50" fillId="0" borderId="14" xfId="815" applyFont="1" applyFill="1" applyBorder="1" applyAlignment="1">
      <alignment horizontal="right" vertical="center"/>
    </xf>
    <xf numFmtId="0" fontId="51" fillId="0" borderId="14" xfId="815" applyFont="1" applyFill="1" applyBorder="1" applyAlignment="1">
      <alignment horizontal="right" vertical="center"/>
    </xf>
    <xf numFmtId="169" fontId="50" fillId="0" borderId="14" xfId="815" applyNumberFormat="1" applyFont="1" applyFill="1" applyBorder="1" applyAlignment="1">
      <alignment horizontal="center" vertical="center"/>
    </xf>
    <xf numFmtId="169" fontId="50" fillId="56" borderId="4" xfId="815" applyNumberFormat="1" applyFont="1" applyFill="1" applyBorder="1" applyAlignment="1">
      <alignment horizontal="center" vertical="center"/>
    </xf>
    <xf numFmtId="170" fontId="50" fillId="0" borderId="4" xfId="815" applyNumberFormat="1" applyFont="1" applyFill="1" applyBorder="1" applyAlignment="1">
      <alignment horizontal="center" vertical="center" wrapText="1"/>
    </xf>
    <xf numFmtId="169" fontId="52" fillId="0" borderId="14" xfId="815" applyNumberFormat="1" applyFont="1" applyFill="1" applyBorder="1" applyAlignment="1">
      <alignment horizontal="right" vertical="center"/>
    </xf>
    <xf numFmtId="170" fontId="50" fillId="0" borderId="4" xfId="815" applyNumberFormat="1" applyFont="1" applyFill="1" applyBorder="1" applyAlignment="1">
      <alignment horizontal="center" wrapText="1"/>
    </xf>
    <xf numFmtId="169" fontId="50" fillId="0" borderId="14" xfId="815" applyNumberFormat="1" applyFont="1" applyFill="1" applyBorder="1" applyAlignment="1">
      <alignment horizontal="right" vertical="center"/>
    </xf>
    <xf numFmtId="169" fontId="50" fillId="0" borderId="14" xfId="815" applyNumberFormat="1" applyFont="1" applyFill="1" applyBorder="1" applyAlignment="1">
      <alignment horizontal="center" vertical="center" wrapText="1"/>
    </xf>
    <xf numFmtId="170" fontId="50" fillId="0" borderId="14" xfId="815" applyNumberFormat="1" applyFont="1" applyFill="1" applyBorder="1" applyAlignment="1">
      <alignment horizontal="center" vertical="center"/>
    </xf>
    <xf numFmtId="0" fontId="52" fillId="0" borderId="0" xfId="815" quotePrefix="1" applyFont="1" applyFill="1" applyBorder="1" applyAlignment="1">
      <alignment horizontal="center" vertical="center"/>
    </xf>
    <xf numFmtId="170" fontId="50" fillId="0" borderId="14" xfId="364" applyNumberFormat="1" applyFont="1" applyFill="1" applyBorder="1" applyAlignment="1">
      <alignment horizontal="center" vertical="center"/>
    </xf>
  </cellXfs>
  <cellStyles count="988">
    <cellStyle name="%" xfId="1"/>
    <cellStyle name="20% - Accent1 2" xfId="2"/>
    <cellStyle name="20% - Accent1 2 2" xfId="3"/>
    <cellStyle name="20% - Accent1 2 2 2" xfId="4"/>
    <cellStyle name="20% - Accent1 2 3" xfId="5"/>
    <cellStyle name="20% - Accent1 2 4" xfId="6"/>
    <cellStyle name="20% - Accent1 2 5" xfId="7"/>
    <cellStyle name="20% - Accent1 3" xfId="8"/>
    <cellStyle name="20% - Accent1 3 2" xfId="9"/>
    <cellStyle name="20% - Accent1 3 2 2" xfId="10"/>
    <cellStyle name="20% - Accent1 3 3" xfId="11"/>
    <cellStyle name="20% - Accent1 4" xfId="12"/>
    <cellStyle name="20% - Accent1 4 2" xfId="13"/>
    <cellStyle name="20% - Accent1 4 2 2" xfId="14"/>
    <cellStyle name="20% - Accent1 4 3" xfId="15"/>
    <cellStyle name="20% - Accent1 5" xfId="16"/>
    <cellStyle name="20% - Accent1 5 2" xfId="17"/>
    <cellStyle name="20% - Accent1 6" xfId="18"/>
    <cellStyle name="20% - Accent1 6 2" xfId="19"/>
    <cellStyle name="20% - Accent1 7" xfId="20"/>
    <cellStyle name="20% - Accent1 8" xfId="21"/>
    <cellStyle name="20% - Accent2 2" xfId="22"/>
    <cellStyle name="20% - Accent2 2 2" xfId="23"/>
    <cellStyle name="20% - Accent2 2 2 2" xfId="24"/>
    <cellStyle name="20% - Accent2 2 3" xfId="25"/>
    <cellStyle name="20% - Accent2 2 4" xfId="26"/>
    <cellStyle name="20% - Accent2 2 5" xfId="27"/>
    <cellStyle name="20% - Accent2 3" xfId="28"/>
    <cellStyle name="20% - Accent2 3 2" xfId="29"/>
    <cellStyle name="20% - Accent2 3 2 2" xfId="30"/>
    <cellStyle name="20% - Accent2 3 3" xfId="31"/>
    <cellStyle name="20% - Accent2 4" xfId="32"/>
    <cellStyle name="20% - Accent2 4 2" xfId="33"/>
    <cellStyle name="20% - Accent2 4 2 2" xfId="34"/>
    <cellStyle name="20% - Accent2 4 3" xfId="35"/>
    <cellStyle name="20% - Accent2 5" xfId="36"/>
    <cellStyle name="20% - Accent2 5 2" xfId="37"/>
    <cellStyle name="20% - Accent2 6" xfId="38"/>
    <cellStyle name="20% - Accent2 6 2" xfId="39"/>
    <cellStyle name="20% - Accent2 7" xfId="40"/>
    <cellStyle name="20% - Accent2 8" xfId="41"/>
    <cellStyle name="20% - Accent3 2" xfId="42"/>
    <cellStyle name="20% - Accent3 2 2" xfId="43"/>
    <cellStyle name="20% - Accent3 2 2 2" xfId="44"/>
    <cellStyle name="20% - Accent3 2 3" xfId="45"/>
    <cellStyle name="20% - Accent3 2 4" xfId="46"/>
    <cellStyle name="20% - Accent3 2 5" xfId="47"/>
    <cellStyle name="20% - Accent3 3" xfId="48"/>
    <cellStyle name="20% - Accent3 3 2" xfId="49"/>
    <cellStyle name="20% - Accent3 3 2 2" xfId="50"/>
    <cellStyle name="20% - Accent3 3 3" xfId="51"/>
    <cellStyle name="20% - Accent3 4" xfId="52"/>
    <cellStyle name="20% - Accent3 4 2" xfId="53"/>
    <cellStyle name="20% - Accent3 4 2 2" xfId="54"/>
    <cellStyle name="20% - Accent3 4 3" xfId="55"/>
    <cellStyle name="20% - Accent3 5" xfId="56"/>
    <cellStyle name="20% - Accent3 5 2" xfId="57"/>
    <cellStyle name="20% - Accent3 6" xfId="58"/>
    <cellStyle name="20% - Accent3 6 2" xfId="59"/>
    <cellStyle name="20% - Accent3 7" xfId="60"/>
    <cellStyle name="20% - Accent3 8" xfId="61"/>
    <cellStyle name="20% - Accent4 2" xfId="62"/>
    <cellStyle name="20% - Accent4 2 2" xfId="63"/>
    <cellStyle name="20% - Accent4 2 2 2" xfId="64"/>
    <cellStyle name="20% - Accent4 2 3" xfId="65"/>
    <cellStyle name="20% - Accent4 2 4" xfId="66"/>
    <cellStyle name="20% - Accent4 2 5" xfId="67"/>
    <cellStyle name="20% - Accent4 3" xfId="68"/>
    <cellStyle name="20% - Accent4 3 2" xfId="69"/>
    <cellStyle name="20% - Accent4 3 2 2" xfId="70"/>
    <cellStyle name="20% - Accent4 3 3" xfId="71"/>
    <cellStyle name="20% - Accent4 4" xfId="72"/>
    <cellStyle name="20% - Accent4 4 2" xfId="73"/>
    <cellStyle name="20% - Accent4 4 2 2" xfId="74"/>
    <cellStyle name="20% - Accent4 4 3" xfId="75"/>
    <cellStyle name="20% - Accent4 5" xfId="76"/>
    <cellStyle name="20% - Accent4 5 2" xfId="77"/>
    <cellStyle name="20% - Accent4 6" xfId="78"/>
    <cellStyle name="20% - Accent4 6 2" xfId="79"/>
    <cellStyle name="20% - Accent4 7" xfId="80"/>
    <cellStyle name="20% - Accent4 8" xfId="81"/>
    <cellStyle name="20% - Accent5 2" xfId="82"/>
    <cellStyle name="20% - Accent5 2 2" xfId="83"/>
    <cellStyle name="20% - Accent5 2 2 2" xfId="84"/>
    <cellStyle name="20% - Accent5 2 3" xfId="85"/>
    <cellStyle name="20% - Accent5 2 4" xfId="86"/>
    <cellStyle name="20% - Accent5 2 5" xfId="87"/>
    <cellStyle name="20% - Accent5 3" xfId="88"/>
    <cellStyle name="20% - Accent5 3 2" xfId="89"/>
    <cellStyle name="20% - Accent5 3 2 2" xfId="90"/>
    <cellStyle name="20% - Accent5 3 3" xfId="91"/>
    <cellStyle name="20% - Accent5 4" xfId="92"/>
    <cellStyle name="20% - Accent5 4 2" xfId="93"/>
    <cellStyle name="20% - Accent5 4 2 2" xfId="94"/>
    <cellStyle name="20% - Accent5 4 3" xfId="95"/>
    <cellStyle name="20% - Accent5 5" xfId="96"/>
    <cellStyle name="20% - Accent5 5 2" xfId="97"/>
    <cellStyle name="20% - Accent5 6" xfId="98"/>
    <cellStyle name="20% - Accent5 6 2" xfId="99"/>
    <cellStyle name="20% - Accent5 7" xfId="100"/>
    <cellStyle name="20% - Accent5 8" xfId="101"/>
    <cellStyle name="20% - Accent6 2" xfId="102"/>
    <cellStyle name="20% - Accent6 2 2" xfId="103"/>
    <cellStyle name="20% - Accent6 2 2 2" xfId="104"/>
    <cellStyle name="20% - Accent6 2 3" xfId="105"/>
    <cellStyle name="20% - Accent6 2 4" xfId="106"/>
    <cellStyle name="20% - Accent6 2 5" xfId="107"/>
    <cellStyle name="20% - Accent6 3" xfId="108"/>
    <cellStyle name="20% - Accent6 3 2" xfId="109"/>
    <cellStyle name="20% - Accent6 3 2 2" xfId="110"/>
    <cellStyle name="20% - Accent6 3 3" xfId="111"/>
    <cellStyle name="20% - Accent6 4" xfId="112"/>
    <cellStyle name="20% - Accent6 4 2" xfId="113"/>
    <cellStyle name="20% - Accent6 4 2 2" xfId="114"/>
    <cellStyle name="20% - Accent6 4 3" xfId="115"/>
    <cellStyle name="20% - Accent6 5" xfId="116"/>
    <cellStyle name="20% - Accent6 5 2" xfId="117"/>
    <cellStyle name="20% - Accent6 6" xfId="118"/>
    <cellStyle name="20% - Accent6 6 2" xfId="119"/>
    <cellStyle name="20% - Accent6 7" xfId="120"/>
    <cellStyle name="20% - Accent6 8" xfId="121"/>
    <cellStyle name="40% - Accent1 2" xfId="122"/>
    <cellStyle name="40% - Accent1 2 2" xfId="123"/>
    <cellStyle name="40% - Accent1 2 2 2" xfId="124"/>
    <cellStyle name="40% - Accent1 2 3" xfId="125"/>
    <cellStyle name="40% - Accent1 2 4" xfId="126"/>
    <cellStyle name="40% - Accent1 2 5" xfId="127"/>
    <cellStyle name="40% - Accent1 3" xfId="128"/>
    <cellStyle name="40% - Accent1 3 2" xfId="129"/>
    <cellStyle name="40% - Accent1 3 2 2" xfId="130"/>
    <cellStyle name="40% - Accent1 3 3" xfId="131"/>
    <cellStyle name="40% - Accent1 4" xfId="132"/>
    <cellStyle name="40% - Accent1 4 2" xfId="133"/>
    <cellStyle name="40% - Accent1 4 2 2" xfId="134"/>
    <cellStyle name="40% - Accent1 4 3" xfId="135"/>
    <cellStyle name="40% - Accent1 5" xfId="136"/>
    <cellStyle name="40% - Accent1 5 2" xfId="137"/>
    <cellStyle name="40% - Accent1 6" xfId="138"/>
    <cellStyle name="40% - Accent1 6 2" xfId="139"/>
    <cellStyle name="40% - Accent1 7" xfId="140"/>
    <cellStyle name="40% - Accent1 8" xfId="141"/>
    <cellStyle name="40% - Accent2 2" xfId="142"/>
    <cellStyle name="40% - Accent2 2 2" xfId="143"/>
    <cellStyle name="40% - Accent2 2 2 2" xfId="144"/>
    <cellStyle name="40% - Accent2 2 3" xfId="145"/>
    <cellStyle name="40% - Accent2 2 4" xfId="146"/>
    <cellStyle name="40% - Accent2 2 5" xfId="147"/>
    <cellStyle name="40% - Accent2 3" xfId="148"/>
    <cellStyle name="40% - Accent2 3 2" xfId="149"/>
    <cellStyle name="40% - Accent2 3 2 2" xfId="150"/>
    <cellStyle name="40% - Accent2 3 3" xfId="151"/>
    <cellStyle name="40% - Accent2 4" xfId="152"/>
    <cellStyle name="40% - Accent2 4 2" xfId="153"/>
    <cellStyle name="40% - Accent2 4 2 2" xfId="154"/>
    <cellStyle name="40% - Accent2 4 3" xfId="155"/>
    <cellStyle name="40% - Accent2 5" xfId="156"/>
    <cellStyle name="40% - Accent2 5 2" xfId="157"/>
    <cellStyle name="40% - Accent2 6" xfId="158"/>
    <cellStyle name="40% - Accent2 6 2" xfId="159"/>
    <cellStyle name="40% - Accent2 7" xfId="160"/>
    <cellStyle name="40% - Accent2 8" xfId="161"/>
    <cellStyle name="40% - Accent3 2" xfId="162"/>
    <cellStyle name="40% - Accent3 2 2" xfId="163"/>
    <cellStyle name="40% - Accent3 2 2 2" xfId="164"/>
    <cellStyle name="40% - Accent3 2 3" xfId="165"/>
    <cellStyle name="40% - Accent3 2 4" xfId="166"/>
    <cellStyle name="40% - Accent3 2 5" xfId="167"/>
    <cellStyle name="40% - Accent3 3" xfId="168"/>
    <cellStyle name="40% - Accent3 3 2" xfId="169"/>
    <cellStyle name="40% - Accent3 3 2 2" xfId="170"/>
    <cellStyle name="40% - Accent3 3 3" xfId="171"/>
    <cellStyle name="40% - Accent3 4" xfId="172"/>
    <cellStyle name="40% - Accent3 4 2" xfId="173"/>
    <cellStyle name="40% - Accent3 4 2 2" xfId="174"/>
    <cellStyle name="40% - Accent3 4 3" xfId="175"/>
    <cellStyle name="40% - Accent3 5" xfId="176"/>
    <cellStyle name="40% - Accent3 5 2" xfId="177"/>
    <cellStyle name="40% - Accent3 6" xfId="178"/>
    <cellStyle name="40% - Accent3 6 2" xfId="179"/>
    <cellStyle name="40% - Accent3 7" xfId="180"/>
    <cellStyle name="40% - Accent3 8" xfId="181"/>
    <cellStyle name="40% - Accent4 2" xfId="182"/>
    <cellStyle name="40% - Accent4 2 2" xfId="183"/>
    <cellStyle name="40% - Accent4 2 2 2" xfId="184"/>
    <cellStyle name="40% - Accent4 2 3" xfId="185"/>
    <cellStyle name="40% - Accent4 2 4" xfId="186"/>
    <cellStyle name="40% - Accent4 2 5" xfId="187"/>
    <cellStyle name="40% - Accent4 3" xfId="188"/>
    <cellStyle name="40% - Accent4 3 2" xfId="189"/>
    <cellStyle name="40% - Accent4 3 2 2" xfId="190"/>
    <cellStyle name="40% - Accent4 3 3" xfId="191"/>
    <cellStyle name="40% - Accent4 4" xfId="192"/>
    <cellStyle name="40% - Accent4 4 2" xfId="193"/>
    <cellStyle name="40% - Accent4 4 2 2" xfId="194"/>
    <cellStyle name="40% - Accent4 4 3" xfId="195"/>
    <cellStyle name="40% - Accent4 5" xfId="196"/>
    <cellStyle name="40% - Accent4 5 2" xfId="197"/>
    <cellStyle name="40% - Accent4 6" xfId="198"/>
    <cellStyle name="40% - Accent4 6 2" xfId="199"/>
    <cellStyle name="40% - Accent4 7" xfId="200"/>
    <cellStyle name="40% - Accent4 8" xfId="201"/>
    <cellStyle name="40% - Accent5 2" xfId="202"/>
    <cellStyle name="40% - Accent5 2 2" xfId="203"/>
    <cellStyle name="40% - Accent5 2 2 2" xfId="204"/>
    <cellStyle name="40% - Accent5 2 3" xfId="205"/>
    <cellStyle name="40% - Accent5 2 4" xfId="206"/>
    <cellStyle name="40% - Accent5 2 5" xfId="207"/>
    <cellStyle name="40% - Accent5 3" xfId="208"/>
    <cellStyle name="40% - Accent5 3 2" xfId="209"/>
    <cellStyle name="40% - Accent5 3 2 2" xfId="210"/>
    <cellStyle name="40% - Accent5 3 3" xfId="211"/>
    <cellStyle name="40% - Accent5 4" xfId="212"/>
    <cellStyle name="40% - Accent5 4 2" xfId="213"/>
    <cellStyle name="40% - Accent5 4 2 2" xfId="214"/>
    <cellStyle name="40% - Accent5 4 3" xfId="215"/>
    <cellStyle name="40% - Accent5 5" xfId="216"/>
    <cellStyle name="40% - Accent5 5 2" xfId="217"/>
    <cellStyle name="40% - Accent5 6" xfId="218"/>
    <cellStyle name="40% - Accent5 6 2" xfId="219"/>
    <cellStyle name="40% - Accent5 7" xfId="220"/>
    <cellStyle name="40% - Accent5 8" xfId="221"/>
    <cellStyle name="40% - Accent6 2" xfId="222"/>
    <cellStyle name="40% - Accent6 2 2" xfId="223"/>
    <cellStyle name="40% - Accent6 2 2 2" xfId="224"/>
    <cellStyle name="40% - Accent6 2 3" xfId="225"/>
    <cellStyle name="40% - Accent6 2 4" xfId="226"/>
    <cellStyle name="40% - Accent6 2 5" xfId="227"/>
    <cellStyle name="40% - Accent6 3" xfId="228"/>
    <cellStyle name="40% - Accent6 3 2" xfId="229"/>
    <cellStyle name="40% - Accent6 3 2 2" xfId="230"/>
    <cellStyle name="40% - Accent6 3 3" xfId="231"/>
    <cellStyle name="40% - Accent6 4" xfId="232"/>
    <cellStyle name="40% - Accent6 4 2" xfId="233"/>
    <cellStyle name="40% - Accent6 4 2 2" xfId="234"/>
    <cellStyle name="40% - Accent6 4 3" xfId="235"/>
    <cellStyle name="40% - Accent6 5" xfId="236"/>
    <cellStyle name="40% - Accent6 5 2" xfId="237"/>
    <cellStyle name="40% - Accent6 6" xfId="238"/>
    <cellStyle name="40% - Accent6 6 2" xfId="239"/>
    <cellStyle name="40% - Accent6 7" xfId="240"/>
    <cellStyle name="40% - Accent6 8" xfId="241"/>
    <cellStyle name="60% - Accent1 2" xfId="242"/>
    <cellStyle name="60% - Accent1 2 2" xfId="243"/>
    <cellStyle name="60% - Accent1 2 3" xfId="244"/>
    <cellStyle name="60% - Accent1 3" xfId="245"/>
    <cellStyle name="60% - Accent2 2" xfId="246"/>
    <cellStyle name="60% - Accent2 2 2" xfId="247"/>
    <cellStyle name="60% - Accent2 2 3" xfId="248"/>
    <cellStyle name="60% - Accent2 3" xfId="249"/>
    <cellStyle name="60% - Accent3 2" xfId="250"/>
    <cellStyle name="60% - Accent3 2 2" xfId="251"/>
    <cellStyle name="60% - Accent3 2 3" xfId="252"/>
    <cellStyle name="60% - Accent3 3" xfId="253"/>
    <cellStyle name="60% - Accent4 2" xfId="254"/>
    <cellStyle name="60% - Accent4 2 2" xfId="255"/>
    <cellStyle name="60% - Accent4 2 3" xfId="256"/>
    <cellStyle name="60% - Accent4 3" xfId="257"/>
    <cellStyle name="60% - Accent5 2" xfId="258"/>
    <cellStyle name="60% - Accent5 2 2" xfId="259"/>
    <cellStyle name="60% - Accent5 2 3" xfId="260"/>
    <cellStyle name="60% - Accent5 3" xfId="261"/>
    <cellStyle name="60% - Accent6 2" xfId="262"/>
    <cellStyle name="60% - Accent6 2 2" xfId="263"/>
    <cellStyle name="60% - Accent6 2 3" xfId="264"/>
    <cellStyle name="60% - Accent6 3" xfId="265"/>
    <cellStyle name="75" xfId="266"/>
    <cellStyle name="Accent1 2" xfId="267"/>
    <cellStyle name="Accent1 2 2" xfId="268"/>
    <cellStyle name="Accent1 2 3" xfId="269"/>
    <cellStyle name="Accent1 3" xfId="270"/>
    <cellStyle name="Accent2 2" xfId="271"/>
    <cellStyle name="Accent2 2 2" xfId="272"/>
    <cellStyle name="Accent2 2 3" xfId="273"/>
    <cellStyle name="Accent2 3" xfId="274"/>
    <cellStyle name="Accent3 2" xfId="275"/>
    <cellStyle name="Accent3 2 2" xfId="276"/>
    <cellStyle name="Accent3 2 3" xfId="277"/>
    <cellStyle name="Accent3 3" xfId="278"/>
    <cellStyle name="Accent4 2" xfId="279"/>
    <cellStyle name="Accent4 2 2" xfId="280"/>
    <cellStyle name="Accent4 2 3" xfId="281"/>
    <cellStyle name="Accent4 3" xfId="282"/>
    <cellStyle name="Accent5 2" xfId="283"/>
    <cellStyle name="Accent5 2 2" xfId="284"/>
    <cellStyle name="Accent5 2 3" xfId="285"/>
    <cellStyle name="Accent5 3" xfId="286"/>
    <cellStyle name="Accent6 2" xfId="287"/>
    <cellStyle name="Accent6 2 2" xfId="288"/>
    <cellStyle name="Accent6 2 3" xfId="289"/>
    <cellStyle name="Accent6 3" xfId="290"/>
    <cellStyle name="Bad 2" xfId="291"/>
    <cellStyle name="Bad 2 2" xfId="292"/>
    <cellStyle name="Bad 2 3" xfId="293"/>
    <cellStyle name="Bad 3" xfId="294"/>
    <cellStyle name="Calculation 2" xfId="295"/>
    <cellStyle name="Calculation 2 2" xfId="296"/>
    <cellStyle name="Calculation 2 3" xfId="297"/>
    <cellStyle name="Calculation 3" xfId="298"/>
    <cellStyle name="Check Cell 2" xfId="299"/>
    <cellStyle name="Check Cell 2 2" xfId="300"/>
    <cellStyle name="Check Cell 2 3" xfId="301"/>
    <cellStyle name="Check Cell 3" xfId="302"/>
    <cellStyle name="Comma" xfId="303" builtinId="3"/>
    <cellStyle name="Comma 10" xfId="304"/>
    <cellStyle name="Comma 10 2" xfId="305"/>
    <cellStyle name="Comma 10 2 2" xfId="306"/>
    <cellStyle name="Comma 10 2 3" xfId="307"/>
    <cellStyle name="Comma 10 3" xfId="308"/>
    <cellStyle name="Comma 10 4" xfId="309"/>
    <cellStyle name="Comma 10 5" xfId="310"/>
    <cellStyle name="Comma 10 6" xfId="311"/>
    <cellStyle name="Comma 10 7" xfId="312"/>
    <cellStyle name="Comma 10 8" xfId="313"/>
    <cellStyle name="Comma 11" xfId="314"/>
    <cellStyle name="Comma 11 2" xfId="315"/>
    <cellStyle name="Comma 11 3" xfId="316"/>
    <cellStyle name="Comma 11 4" xfId="317"/>
    <cellStyle name="Comma 11 5" xfId="318"/>
    <cellStyle name="Comma 11 6" xfId="319"/>
    <cellStyle name="Comma 11 7" xfId="320"/>
    <cellStyle name="Comma 12" xfId="321"/>
    <cellStyle name="Comma 12 2" xfId="322"/>
    <cellStyle name="Comma 12 3" xfId="323"/>
    <cellStyle name="Comma 12 4" xfId="324"/>
    <cellStyle name="Comma 12 5" xfId="325"/>
    <cellStyle name="Comma 12 6" xfId="326"/>
    <cellStyle name="Comma 12 7" xfId="327"/>
    <cellStyle name="Comma 13" xfId="328"/>
    <cellStyle name="Comma 13 2" xfId="329"/>
    <cellStyle name="Comma 13 3" xfId="330"/>
    <cellStyle name="Comma 13 4" xfId="331"/>
    <cellStyle name="Comma 13 5" xfId="332"/>
    <cellStyle name="Comma 13 6" xfId="333"/>
    <cellStyle name="Comma 13 7" xfId="334"/>
    <cellStyle name="Comma 14" xfId="335"/>
    <cellStyle name="Comma 14 2" xfId="336"/>
    <cellStyle name="Comma 14 3" xfId="337"/>
    <cellStyle name="Comma 14 4" xfId="338"/>
    <cellStyle name="Comma 14 5" xfId="339"/>
    <cellStyle name="Comma 14 6" xfId="340"/>
    <cellStyle name="Comma 15" xfId="341"/>
    <cellStyle name="Comma 15 2" xfId="342"/>
    <cellStyle name="Comma 15 3" xfId="343"/>
    <cellStyle name="Comma 15 4" xfId="344"/>
    <cellStyle name="Comma 15 5" xfId="345"/>
    <cellStyle name="Comma 16" xfId="346"/>
    <cellStyle name="Comma 16 2" xfId="347"/>
    <cellStyle name="Comma 16 2 2" xfId="348"/>
    <cellStyle name="Comma 16 3" xfId="349"/>
    <cellStyle name="Comma 16 4" xfId="350"/>
    <cellStyle name="Comma 17" xfId="351"/>
    <cellStyle name="Comma 17 2" xfId="352"/>
    <cellStyle name="Comma 18" xfId="353"/>
    <cellStyle name="Comma 18 2" xfId="354"/>
    <cellStyle name="Comma 19" xfId="355"/>
    <cellStyle name="Comma 19 2" xfId="356"/>
    <cellStyle name="Comma 2" xfId="357"/>
    <cellStyle name="Comma 2 10" xfId="358"/>
    <cellStyle name="Comma 2 11" xfId="359"/>
    <cellStyle name="Comma 2 12" xfId="360"/>
    <cellStyle name="Comma 2 13" xfId="361"/>
    <cellStyle name="Comma 2 2" xfId="362"/>
    <cellStyle name="Comma 2 2 10" xfId="363"/>
    <cellStyle name="Comma 2 2 2" xfId="364"/>
    <cellStyle name="Comma 2 2 2 2" xfId="365"/>
    <cellStyle name="Comma 2 2 2 3" xfId="366"/>
    <cellStyle name="Comma 2 2 2 4" xfId="367"/>
    <cellStyle name="Comma 2 2 2 5" xfId="368"/>
    <cellStyle name="Comma 2 2 2 6" xfId="369"/>
    <cellStyle name="Comma 2 2 3" xfId="370"/>
    <cellStyle name="Comma 2 2 3 2" xfId="371"/>
    <cellStyle name="Comma 2 2 3 3" xfId="372"/>
    <cellStyle name="Comma 2 2 4" xfId="373"/>
    <cellStyle name="Comma 2 2 4 2" xfId="374"/>
    <cellStyle name="Comma 2 2 4 3" xfId="375"/>
    <cellStyle name="Comma 2 2 5" xfId="376"/>
    <cellStyle name="Comma 2 2 5 2" xfId="377"/>
    <cellStyle name="Comma 2 2 5 3" xfId="378"/>
    <cellStyle name="Comma 2 2 6" xfId="379"/>
    <cellStyle name="Comma 2 2 7" xfId="380"/>
    <cellStyle name="Comma 2 2 8" xfId="381"/>
    <cellStyle name="Comma 2 2 9" xfId="382"/>
    <cellStyle name="Comma 2 3" xfId="383"/>
    <cellStyle name="Comma 2 3 10" xfId="384"/>
    <cellStyle name="Comma 2 3 2" xfId="385"/>
    <cellStyle name="Comma 2 3 2 2" xfId="386"/>
    <cellStyle name="Comma 2 3 2 3" xfId="387"/>
    <cellStyle name="Comma 2 3 2 4" xfId="388"/>
    <cellStyle name="Comma 2 3 2 5" xfId="389"/>
    <cellStyle name="Comma 2 3 3" xfId="390"/>
    <cellStyle name="Comma 2 3 4" xfId="391"/>
    <cellStyle name="Comma 2 3 5" xfId="392"/>
    <cellStyle name="Comma 2 3 6" xfId="393"/>
    <cellStyle name="Comma 2 3 7" xfId="394"/>
    <cellStyle name="Comma 2 3 8" xfId="395"/>
    <cellStyle name="Comma 2 3 9" xfId="396"/>
    <cellStyle name="Comma 2 4" xfId="397"/>
    <cellStyle name="Comma 2 4 2" xfId="398"/>
    <cellStyle name="Comma 2 4 3" xfId="399"/>
    <cellStyle name="Comma 2 4 4" xfId="400"/>
    <cellStyle name="Comma 2 5" xfId="401"/>
    <cellStyle name="Comma 2 5 2" xfId="402"/>
    <cellStyle name="Comma 2 5 3" xfId="403"/>
    <cellStyle name="Comma 2 5 4" xfId="404"/>
    <cellStyle name="Comma 2 5 5" xfId="405"/>
    <cellStyle name="Comma 2 6" xfId="406"/>
    <cellStyle name="Comma 2 6 2" xfId="407"/>
    <cellStyle name="Comma 2 6 3" xfId="408"/>
    <cellStyle name="Comma 2 7" xfId="409"/>
    <cellStyle name="Comma 2 7 2" xfId="410"/>
    <cellStyle name="Comma 2 7 3" xfId="411"/>
    <cellStyle name="Comma 2 8" xfId="412"/>
    <cellStyle name="Comma 2 9" xfId="413"/>
    <cellStyle name="Comma 2_Cash Flow_30 Jun 10_final audit" xfId="414"/>
    <cellStyle name="Comma 20" xfId="415"/>
    <cellStyle name="Comma 21" xfId="416"/>
    <cellStyle name="Comma 21 2" xfId="417"/>
    <cellStyle name="Comma 22" xfId="418"/>
    <cellStyle name="Comma 23" xfId="419"/>
    <cellStyle name="Comma 24" xfId="420"/>
    <cellStyle name="Comma 25" xfId="421"/>
    <cellStyle name="Comma 26" xfId="422"/>
    <cellStyle name="Comma 27" xfId="423"/>
    <cellStyle name="Comma 28" xfId="424"/>
    <cellStyle name="Comma 29" xfId="425"/>
    <cellStyle name="Comma 3" xfId="426"/>
    <cellStyle name="Comma 3 10" xfId="427"/>
    <cellStyle name="Comma 3 2" xfId="428"/>
    <cellStyle name="Comma 3 2 2" xfId="429"/>
    <cellStyle name="Comma 3 2 2 2" xfId="430"/>
    <cellStyle name="Comma 3 2 2 3" xfId="431"/>
    <cellStyle name="Comma 3 2 3" xfId="432"/>
    <cellStyle name="Comma 3 2 4" xfId="433"/>
    <cellStyle name="Comma 3 2 5" xfId="434"/>
    <cellStyle name="Comma 3 2 6" xfId="435"/>
    <cellStyle name="Comma 3 2 6 2" xfId="436"/>
    <cellStyle name="Comma 3 2 7" xfId="437"/>
    <cellStyle name="Comma 3 3" xfId="438"/>
    <cellStyle name="Comma 3 3 2" xfId="439"/>
    <cellStyle name="Comma 3 3 3" xfId="440"/>
    <cellStyle name="Comma 3 3 4" xfId="441"/>
    <cellStyle name="Comma 3 3 5" xfId="442"/>
    <cellStyle name="Comma 3 3 6" xfId="443"/>
    <cellStyle name="Comma 3 4" xfId="444"/>
    <cellStyle name="Comma 3 4 2" xfId="445"/>
    <cellStyle name="Comma 3 4 3" xfId="446"/>
    <cellStyle name="Comma 3 5" xfId="447"/>
    <cellStyle name="Comma 3 5 2" xfId="448"/>
    <cellStyle name="Comma 3 5 3" xfId="449"/>
    <cellStyle name="Comma 3 6" xfId="450"/>
    <cellStyle name="Comma 3 6 2" xfId="451"/>
    <cellStyle name="Comma 3 6 3" xfId="452"/>
    <cellStyle name="Comma 3 7" xfId="453"/>
    <cellStyle name="Comma 3 8" xfId="454"/>
    <cellStyle name="Comma 3 9" xfId="455"/>
    <cellStyle name="Comma 30" xfId="456"/>
    <cellStyle name="Comma 31" xfId="457"/>
    <cellStyle name="Comma 32" xfId="458"/>
    <cellStyle name="Comma 4" xfId="459"/>
    <cellStyle name="Comma 4 2" xfId="460"/>
    <cellStyle name="Comma 4 2 2" xfId="461"/>
    <cellStyle name="Comma 4 2 2 2" xfId="462"/>
    <cellStyle name="Comma 4 2 3" xfId="463"/>
    <cellStyle name="Comma 4 2 4" xfId="464"/>
    <cellStyle name="Comma 4 2 5" xfId="465"/>
    <cellStyle name="Comma 4 2 6" xfId="466"/>
    <cellStyle name="Comma 4 3" xfId="467"/>
    <cellStyle name="Comma 4 3 2" xfId="468"/>
    <cellStyle name="Comma 4 3 3" xfId="469"/>
    <cellStyle name="Comma 4 3 4" xfId="470"/>
    <cellStyle name="Comma 4 3 5" xfId="471"/>
    <cellStyle name="Comma 4 4" xfId="472"/>
    <cellStyle name="Comma 4 4 2" xfId="473"/>
    <cellStyle name="Comma 4 4 3" xfId="474"/>
    <cellStyle name="Comma 4 5" xfId="475"/>
    <cellStyle name="Comma 4 6" xfId="476"/>
    <cellStyle name="Comma 4 7" xfId="477"/>
    <cellStyle name="Comma 4 8" xfId="478"/>
    <cellStyle name="Comma 4 9" xfId="479"/>
    <cellStyle name="Comma 5" xfId="480"/>
    <cellStyle name="Comma 5 2" xfId="481"/>
    <cellStyle name="Comma 5 2 2" xfId="482"/>
    <cellStyle name="Comma 5 2 3" xfId="483"/>
    <cellStyle name="Comma 5 3" xfId="484"/>
    <cellStyle name="Comma 5 3 2" xfId="485"/>
    <cellStyle name="Comma 5 3 3" xfId="486"/>
    <cellStyle name="Comma 5 4" xfId="487"/>
    <cellStyle name="Comma 5 5" xfId="488"/>
    <cellStyle name="Comma 5 6" xfId="489"/>
    <cellStyle name="Comma 5 7" xfId="490"/>
    <cellStyle name="Comma 5 8" xfId="491"/>
    <cellStyle name="Comma 5 9" xfId="492"/>
    <cellStyle name="Comma 6" xfId="493"/>
    <cellStyle name="Comma 6 10" xfId="494"/>
    <cellStyle name="Comma 6 2" xfId="495"/>
    <cellStyle name="Comma 6 2 2" xfId="496"/>
    <cellStyle name="Comma 6 2 3" xfId="497"/>
    <cellStyle name="Comma 6 2 4" xfId="498"/>
    <cellStyle name="Comma 6 2 5" xfId="499"/>
    <cellStyle name="Comma 6 3" xfId="500"/>
    <cellStyle name="Comma 6 3 2" xfId="501"/>
    <cellStyle name="Comma 6 3 3" xfId="502"/>
    <cellStyle name="Comma 6 3 4" xfId="503"/>
    <cellStyle name="Comma 6 4" xfId="504"/>
    <cellStyle name="Comma 6 5" xfId="505"/>
    <cellStyle name="Comma 6 6" xfId="506"/>
    <cellStyle name="Comma 6 7" xfId="507"/>
    <cellStyle name="Comma 6 8" xfId="508"/>
    <cellStyle name="Comma 6 9" xfId="509"/>
    <cellStyle name="Comma 7" xfId="510"/>
    <cellStyle name="Comma 7 10" xfId="511"/>
    <cellStyle name="Comma 7 11" xfId="512"/>
    <cellStyle name="Comma 7 12" xfId="513"/>
    <cellStyle name="Comma 7 2" xfId="514"/>
    <cellStyle name="Comma 7 2 2" xfId="515"/>
    <cellStyle name="Comma 7 2 3" xfId="516"/>
    <cellStyle name="Comma 7 3" xfId="517"/>
    <cellStyle name="Comma 7 3 2" xfId="518"/>
    <cellStyle name="Comma 7 4" xfId="519"/>
    <cellStyle name="Comma 7 5" xfId="520"/>
    <cellStyle name="Comma 7 6" xfId="521"/>
    <cellStyle name="Comma 7 7" xfId="522"/>
    <cellStyle name="Comma 7 8" xfId="523"/>
    <cellStyle name="Comma 7 9" xfId="524"/>
    <cellStyle name="Comma 8" xfId="525"/>
    <cellStyle name="Comma 8 2" xfId="526"/>
    <cellStyle name="Comma 8 2 2" xfId="527"/>
    <cellStyle name="Comma 8 3" xfId="528"/>
    <cellStyle name="Comma 8 4" xfId="529"/>
    <cellStyle name="Comma 8 5" xfId="530"/>
    <cellStyle name="Comma 8 6" xfId="531"/>
    <cellStyle name="Comma 8 7" xfId="532"/>
    <cellStyle name="Comma 8 8" xfId="533"/>
    <cellStyle name="Comma 9" xfId="534"/>
    <cellStyle name="Comma 9 2" xfId="535"/>
    <cellStyle name="Comma 9 2 2" xfId="536"/>
    <cellStyle name="Comma 9 3" xfId="537"/>
    <cellStyle name="Comma 9 4" xfId="538"/>
    <cellStyle name="Comma 9 5" xfId="539"/>
    <cellStyle name="Comma 9 6" xfId="540"/>
    <cellStyle name="Comma 9 7" xfId="541"/>
    <cellStyle name="Comma 9 8" xfId="542"/>
    <cellStyle name="Comma 9 9" xfId="543"/>
    <cellStyle name="comma zerodec" xfId="544"/>
    <cellStyle name="comma zerodec 2" xfId="545"/>
    <cellStyle name="comma zerodec 3" xfId="546"/>
    <cellStyle name="Currency 2" xfId="547"/>
    <cellStyle name="Currency1" xfId="548"/>
    <cellStyle name="Currency1 2" xfId="549"/>
    <cellStyle name="Currency1 3" xfId="550"/>
    <cellStyle name="DGH" xfId="551"/>
    <cellStyle name="DGH 2" xfId="552"/>
    <cellStyle name="DGH 3" xfId="553"/>
    <cellStyle name="Dollar (zero dec)" xfId="554"/>
    <cellStyle name="Dollar (zero dec) 2" xfId="555"/>
    <cellStyle name="Dollar (zero dec) 3" xfId="556"/>
    <cellStyle name="Explanatory Text 2" xfId="557"/>
    <cellStyle name="Explanatory Text 2 2" xfId="558"/>
    <cellStyle name="Explanatory Text 2 3" xfId="559"/>
    <cellStyle name="Explanatory Text 3" xfId="560"/>
    <cellStyle name="Good 2" xfId="561"/>
    <cellStyle name="Good 2 2" xfId="562"/>
    <cellStyle name="Good 2 3" xfId="563"/>
    <cellStyle name="Good 3" xfId="564"/>
    <cellStyle name="Grey" xfId="565"/>
    <cellStyle name="Grey 2" xfId="566"/>
    <cellStyle name="Grey 3" xfId="567"/>
    <cellStyle name="Header1" xfId="568"/>
    <cellStyle name="Header1 2" xfId="569"/>
    <cellStyle name="Header1 3" xfId="570"/>
    <cellStyle name="Header2" xfId="571"/>
    <cellStyle name="Heading 1 2" xfId="572"/>
    <cellStyle name="Heading 1 2 2" xfId="573"/>
    <cellStyle name="Heading 1 2 3" xfId="574"/>
    <cellStyle name="Heading 1 3" xfId="575"/>
    <cellStyle name="Heading 2 2" xfId="576"/>
    <cellStyle name="Heading 2 2 2" xfId="577"/>
    <cellStyle name="Heading 2 2 3" xfId="578"/>
    <cellStyle name="Heading 2 3" xfId="579"/>
    <cellStyle name="Heading 3 2" xfId="580"/>
    <cellStyle name="Heading 3 2 2" xfId="581"/>
    <cellStyle name="Heading 3 2 3" xfId="582"/>
    <cellStyle name="Heading 3 3" xfId="583"/>
    <cellStyle name="Heading 4 2" xfId="584"/>
    <cellStyle name="Heading 4 2 2" xfId="585"/>
    <cellStyle name="Heading 4 2 3" xfId="586"/>
    <cellStyle name="Heading 4 3" xfId="587"/>
    <cellStyle name="Hyperlink 2" xfId="588"/>
    <cellStyle name="Hyperlink 2 2" xfId="589"/>
    <cellStyle name="Hyperlink 2 3" xfId="590"/>
    <cellStyle name="Hyperlink 3" xfId="591"/>
    <cellStyle name="Hyperlink 3 2" xfId="592"/>
    <cellStyle name="Hyperlink 3 3" xfId="593"/>
    <cellStyle name="Hyperlink 4" xfId="594"/>
    <cellStyle name="Hyperlink 5" xfId="595"/>
    <cellStyle name="Hyperlink 6" xfId="596"/>
    <cellStyle name="Hyperlink 7" xfId="597"/>
    <cellStyle name="Hyperlink 8" xfId="598"/>
    <cellStyle name="Input [yellow]" xfId="599"/>
    <cellStyle name="Input [yellow] 2" xfId="600"/>
    <cellStyle name="Input [yellow] 3" xfId="601"/>
    <cellStyle name="Input 2" xfId="602"/>
    <cellStyle name="Input 2 2" xfId="603"/>
    <cellStyle name="Input 2 3" xfId="604"/>
    <cellStyle name="Input 3" xfId="605"/>
    <cellStyle name="Input 4" xfId="606"/>
    <cellStyle name="Linked Cell 2" xfId="607"/>
    <cellStyle name="Linked Cell 2 2" xfId="608"/>
    <cellStyle name="Linked Cell 2 3" xfId="609"/>
    <cellStyle name="Linked Cell 3" xfId="610"/>
    <cellStyle name="Neutral 2" xfId="611"/>
    <cellStyle name="Neutral 2 2" xfId="612"/>
    <cellStyle name="Neutral 2 3" xfId="613"/>
    <cellStyle name="Neutral 3" xfId="614"/>
    <cellStyle name="no dec" xfId="615"/>
    <cellStyle name="Normal" xfId="0" builtinId="0"/>
    <cellStyle name="Normal - Style1" xfId="616"/>
    <cellStyle name="Normal 10" xfId="617"/>
    <cellStyle name="Normal 10 2" xfId="618"/>
    <cellStyle name="Normal 10 2 2" xfId="619"/>
    <cellStyle name="Normal 10 2 3" xfId="620"/>
    <cellStyle name="Normal 10 2 4" xfId="621"/>
    <cellStyle name="Normal 10 2 5" xfId="622"/>
    <cellStyle name="Normal 10 3" xfId="623"/>
    <cellStyle name="Normal 10 4" xfId="624"/>
    <cellStyle name="Normal 10 5" xfId="625"/>
    <cellStyle name="Normal 10 6" xfId="626"/>
    <cellStyle name="Normal 10 7" xfId="627"/>
    <cellStyle name="Normal 11" xfId="628"/>
    <cellStyle name="Normal 11 2" xfId="629"/>
    <cellStyle name="Normal 11 3" xfId="630"/>
    <cellStyle name="Normal 11 4" xfId="631"/>
    <cellStyle name="Normal 11 5" xfId="632"/>
    <cellStyle name="Normal 11 6" xfId="633"/>
    <cellStyle name="Normal 12" xfId="634"/>
    <cellStyle name="Normal 12 2" xfId="635"/>
    <cellStyle name="Normal 12 3" xfId="636"/>
    <cellStyle name="Normal 12 4" xfId="637"/>
    <cellStyle name="Normal 12 5" xfId="638"/>
    <cellStyle name="Normal 12 6" xfId="639"/>
    <cellStyle name="Normal 13" xfId="640"/>
    <cellStyle name="Normal 13 2" xfId="641"/>
    <cellStyle name="Normal 13 3" xfId="642"/>
    <cellStyle name="Normal 14" xfId="643"/>
    <cellStyle name="Normal 14 2" xfId="644"/>
    <cellStyle name="Normal 14 3" xfId="645"/>
    <cellStyle name="Normal 15" xfId="646"/>
    <cellStyle name="Normal 15 2" xfId="647"/>
    <cellStyle name="Normal 16" xfId="648"/>
    <cellStyle name="Normal 16 2" xfId="649"/>
    <cellStyle name="Normal 16 3" xfId="650"/>
    <cellStyle name="Normal 17" xfId="651"/>
    <cellStyle name="Normal 17 2" xfId="652"/>
    <cellStyle name="Normal 17 2 2" xfId="653"/>
    <cellStyle name="Normal 17 2 3" xfId="654"/>
    <cellStyle name="Normal 17 3" xfId="655"/>
    <cellStyle name="Normal 17 4" xfId="656"/>
    <cellStyle name="Normal 17 5" xfId="657"/>
    <cellStyle name="Normal 17 6" xfId="658"/>
    <cellStyle name="Normal 18" xfId="659"/>
    <cellStyle name="Normal 18 2" xfId="660"/>
    <cellStyle name="Normal 18 3" xfId="661"/>
    <cellStyle name="Normal 18 4" xfId="662"/>
    <cellStyle name="Normal 18 4 2" xfId="663"/>
    <cellStyle name="Normal 19" xfId="664"/>
    <cellStyle name="Normal 19 2" xfId="665"/>
    <cellStyle name="Normal 19 3" xfId="666"/>
    <cellStyle name="Normal 19 4" xfId="667"/>
    <cellStyle name="Normal 19 4 2" xfId="668"/>
    <cellStyle name="Normal 2" xfId="669"/>
    <cellStyle name="Normal 2 2" xfId="670"/>
    <cellStyle name="Normal 2 2 2" xfId="671"/>
    <cellStyle name="Normal 2 2 2 2" xfId="672"/>
    <cellStyle name="Normal 2 2 2 2 2" xfId="673"/>
    <cellStyle name="Normal 2 2 2 2 3" xfId="674"/>
    <cellStyle name="Normal 2 2 2 3" xfId="675"/>
    <cellStyle name="Normal 2 2 3" xfId="676"/>
    <cellStyle name="Normal 2 2 3 2" xfId="677"/>
    <cellStyle name="Normal 2 2 3 3" xfId="678"/>
    <cellStyle name="Normal 2 2 3 4" xfId="679"/>
    <cellStyle name="Normal 2 2 4" xfId="680"/>
    <cellStyle name="Normal 2 2 5" xfId="681"/>
    <cellStyle name="Normal 2 2 6" xfId="682"/>
    <cellStyle name="Normal 2 2 6 2" xfId="683"/>
    <cellStyle name="Normal 2 2 6 2 2" xfId="684"/>
    <cellStyle name="Normal 2 2 6 3" xfId="685"/>
    <cellStyle name="Normal 2 3" xfId="686"/>
    <cellStyle name="Normal 2 3 2" xfId="687"/>
    <cellStyle name="Normal 2 3 2 2" xfId="688"/>
    <cellStyle name="Normal 2 3 2 3" xfId="689"/>
    <cellStyle name="Normal 2 3 2 4" xfId="690"/>
    <cellStyle name="Normal 2 3 3" xfId="691"/>
    <cellStyle name="Normal 2 3 4" xfId="692"/>
    <cellStyle name="Normal 2 3 5" xfId="693"/>
    <cellStyle name="Normal 2 3 6" xfId="694"/>
    <cellStyle name="Normal 2 3 7" xfId="695"/>
    <cellStyle name="Normal 2 4" xfId="696"/>
    <cellStyle name="Normal 2 4 2" xfId="697"/>
    <cellStyle name="Normal 2 4 3" xfId="698"/>
    <cellStyle name="Normal 2 4 4" xfId="699"/>
    <cellStyle name="Normal 2 5" xfId="700"/>
    <cellStyle name="Normal 2 5 2" xfId="701"/>
    <cellStyle name="Normal 2 6" xfId="702"/>
    <cellStyle name="Normal 2 7" xfId="703"/>
    <cellStyle name="Normal 2 8" xfId="704"/>
    <cellStyle name="Normal 2 9" xfId="705"/>
    <cellStyle name="Normal 2_Book1" xfId="706"/>
    <cellStyle name="Normal 20" xfId="707"/>
    <cellStyle name="Normal 21" xfId="708"/>
    <cellStyle name="Normal 21 2" xfId="709"/>
    <cellStyle name="Normal 22" xfId="710"/>
    <cellStyle name="Normal 22 2" xfId="711"/>
    <cellStyle name="Normal 23" xfId="712"/>
    <cellStyle name="Normal 23 2" xfId="713"/>
    <cellStyle name="Normal 24" xfId="714"/>
    <cellStyle name="Normal 25" xfId="715"/>
    <cellStyle name="Normal 25 2" xfId="716"/>
    <cellStyle name="Normal 26" xfId="717"/>
    <cellStyle name="Normal 26 2" xfId="718"/>
    <cellStyle name="Normal 27" xfId="719"/>
    <cellStyle name="Normal 27 2" xfId="720"/>
    <cellStyle name="Normal 28" xfId="721"/>
    <cellStyle name="Normal 28 2" xfId="722"/>
    <cellStyle name="Normal 29" xfId="723"/>
    <cellStyle name="Normal 29 2" xfId="724"/>
    <cellStyle name="Normal 3" xfId="725"/>
    <cellStyle name="Normal 3 2" xfId="726"/>
    <cellStyle name="Normal 3 2 2" xfId="727"/>
    <cellStyle name="Normal 3 2 2 2" xfId="728"/>
    <cellStyle name="Normal 3 2 2 3" xfId="729"/>
    <cellStyle name="Normal 3 2 3" xfId="730"/>
    <cellStyle name="Normal 3 2 3 2" xfId="731"/>
    <cellStyle name="Normal 3 2 3 3" xfId="732"/>
    <cellStyle name="Normal 3 3" xfId="733"/>
    <cellStyle name="Normal 3 3 2" xfId="734"/>
    <cellStyle name="Normal 3 3 3" xfId="735"/>
    <cellStyle name="Normal 3 3 4" xfId="736"/>
    <cellStyle name="Normal 3 4" xfId="737"/>
    <cellStyle name="Normal 3 5" xfId="738"/>
    <cellStyle name="Normal 30" xfId="739"/>
    <cellStyle name="Normal 30 2" xfId="740"/>
    <cellStyle name="Normal 31" xfId="741"/>
    <cellStyle name="Normal 31 2" xfId="742"/>
    <cellStyle name="Normal 32" xfId="743"/>
    <cellStyle name="Normal 33" xfId="744"/>
    <cellStyle name="Normal 34" xfId="745"/>
    <cellStyle name="Normal 35" xfId="746"/>
    <cellStyle name="Normal 36" xfId="747"/>
    <cellStyle name="Normal 37" xfId="748"/>
    <cellStyle name="Normal 38" xfId="749"/>
    <cellStyle name="Normal 39" xfId="750"/>
    <cellStyle name="Normal 4" xfId="751"/>
    <cellStyle name="Normal 4 10" xfId="752"/>
    <cellStyle name="Normal 4 11" xfId="753"/>
    <cellStyle name="Normal 4 2" xfId="754"/>
    <cellStyle name="Normal 4 2 2" xfId="755"/>
    <cellStyle name="Normal 4 2 3" xfId="756"/>
    <cellStyle name="Normal 4 2 4" xfId="757"/>
    <cellStyle name="Normal 4 3" xfId="758"/>
    <cellStyle name="Normal 4 3 2" xfId="759"/>
    <cellStyle name="Normal 4 3 3" xfId="760"/>
    <cellStyle name="Normal 4 3 4" xfId="761"/>
    <cellStyle name="Normal 4 4" xfId="762"/>
    <cellStyle name="Normal 4 4 2" xfId="763"/>
    <cellStyle name="Normal 4 4 3" xfId="764"/>
    <cellStyle name="Normal 4 4 4" xfId="765"/>
    <cellStyle name="Normal 4 5" xfId="766"/>
    <cellStyle name="Normal 4 6" xfId="767"/>
    <cellStyle name="Normal 4 6 2" xfId="768"/>
    <cellStyle name="Normal 4 7" xfId="769"/>
    <cellStyle name="Normal 4 8" xfId="770"/>
    <cellStyle name="Normal 4 8 2" xfId="771"/>
    <cellStyle name="Normal 4 9" xfId="772"/>
    <cellStyle name="Normal 40" xfId="773"/>
    <cellStyle name="Normal 41" xfId="774"/>
    <cellStyle name="Normal 42" xfId="775"/>
    <cellStyle name="Normal 43" xfId="776"/>
    <cellStyle name="Normal 44" xfId="777"/>
    <cellStyle name="Normal 45" xfId="778"/>
    <cellStyle name="Normal 46" xfId="779"/>
    <cellStyle name="Normal 47" xfId="780"/>
    <cellStyle name="Normal 48" xfId="781"/>
    <cellStyle name="Normal 49" xfId="782"/>
    <cellStyle name="Normal 5" xfId="783"/>
    <cellStyle name="Normal 5 2" xfId="784"/>
    <cellStyle name="Normal 5 2 2" xfId="785"/>
    <cellStyle name="Normal 5 2 2 2" xfId="786"/>
    <cellStyle name="Normal 5 2 3" xfId="787"/>
    <cellStyle name="Normal 5 2 4" xfId="788"/>
    <cellStyle name="Normal 5 3" xfId="789"/>
    <cellStyle name="Normal 5 3 2" xfId="790"/>
    <cellStyle name="Normal 5 3 3" xfId="791"/>
    <cellStyle name="Normal 5 3 4" xfId="792"/>
    <cellStyle name="Normal 5 4" xfId="793"/>
    <cellStyle name="Normal 5 4 2" xfId="794"/>
    <cellStyle name="Normal 5 4 3" xfId="795"/>
    <cellStyle name="Normal 5 5" xfId="796"/>
    <cellStyle name="Normal 5 6" xfId="797"/>
    <cellStyle name="Normal 5 7" xfId="798"/>
    <cellStyle name="Normal 50" xfId="799"/>
    <cellStyle name="Normal 51" xfId="800"/>
    <cellStyle name="Normal 51 2" xfId="801"/>
    <cellStyle name="Normal 52" xfId="802"/>
    <cellStyle name="Normal 52 2" xfId="803"/>
    <cellStyle name="Normal 53" xfId="804"/>
    <cellStyle name="Normal 54" xfId="805"/>
    <cellStyle name="Normal 55" xfId="806"/>
    <cellStyle name="Normal 56" xfId="807"/>
    <cellStyle name="Normal 57" xfId="808"/>
    <cellStyle name="Normal 58" xfId="809"/>
    <cellStyle name="Normal 6" xfId="810"/>
    <cellStyle name="Normal 6 2" xfId="811"/>
    <cellStyle name="Normal 6 3" xfId="812"/>
    <cellStyle name="Normal 6 4" xfId="813"/>
    <cellStyle name="Normal 6 5" xfId="814"/>
    <cellStyle name="Normal 7" xfId="815"/>
    <cellStyle name="Normal 7 2" xfId="816"/>
    <cellStyle name="Normal 7 2 2" xfId="817"/>
    <cellStyle name="Normal 7 2 3" xfId="818"/>
    <cellStyle name="Normal 7 3" xfId="819"/>
    <cellStyle name="Normal 7 4" xfId="820"/>
    <cellStyle name="Normal 7 5" xfId="821"/>
    <cellStyle name="Normal 8" xfId="822"/>
    <cellStyle name="Normal 8 2" xfId="823"/>
    <cellStyle name="Normal 8 2 2" xfId="824"/>
    <cellStyle name="Normal 8 2 3" xfId="825"/>
    <cellStyle name="Normal 8 2 4" xfId="826"/>
    <cellStyle name="Normal 8 3" xfId="827"/>
    <cellStyle name="Normal 8 3 2" xfId="828"/>
    <cellStyle name="Normal 8 3 3" xfId="829"/>
    <cellStyle name="Normal 8 4" xfId="830"/>
    <cellStyle name="Normal 8 5" xfId="831"/>
    <cellStyle name="Normal 9" xfId="832"/>
    <cellStyle name="Normal 9 2" xfId="833"/>
    <cellStyle name="Normal 9 2 2" xfId="834"/>
    <cellStyle name="Normal 9 2 3" xfId="835"/>
    <cellStyle name="Normal 9 2 4" xfId="836"/>
    <cellStyle name="Normal 9 3" xfId="837"/>
    <cellStyle name="Normal 9 3 2" xfId="838"/>
    <cellStyle name="Normal 9 3 3" xfId="839"/>
    <cellStyle name="Normal 9 4" xfId="840"/>
    <cellStyle name="Normal 9 5" xfId="841"/>
    <cellStyle name="Note 10" xfId="842"/>
    <cellStyle name="Note 2" xfId="843"/>
    <cellStyle name="Note 2 2" xfId="844"/>
    <cellStyle name="Note 2 2 2" xfId="845"/>
    <cellStyle name="Note 2 2 2 2" xfId="846"/>
    <cellStyle name="Note 2 2 3" xfId="847"/>
    <cellStyle name="Note 2 3" xfId="848"/>
    <cellStyle name="Note 2 3 2" xfId="849"/>
    <cellStyle name="Note 2 4" xfId="850"/>
    <cellStyle name="Note 2 5" xfId="851"/>
    <cellStyle name="Note 2 6" xfId="852"/>
    <cellStyle name="Note 3" xfId="853"/>
    <cellStyle name="Note 3 2" xfId="854"/>
    <cellStyle name="Note 3 2 2" xfId="855"/>
    <cellStyle name="Note 3 3" xfId="856"/>
    <cellStyle name="Note 4" xfId="857"/>
    <cellStyle name="Note 4 2" xfId="858"/>
    <cellStyle name="Note 4 2 2" xfId="859"/>
    <cellStyle name="Note 4 3" xfId="860"/>
    <cellStyle name="Note 5" xfId="861"/>
    <cellStyle name="Note 5 2" xfId="862"/>
    <cellStyle name="Note 5 2 2" xfId="863"/>
    <cellStyle name="Note 5 3" xfId="864"/>
    <cellStyle name="Note 6" xfId="865"/>
    <cellStyle name="Note 6 2" xfId="866"/>
    <cellStyle name="Note 6 2 2" xfId="867"/>
    <cellStyle name="Note 6 3" xfId="868"/>
    <cellStyle name="Note 7" xfId="869"/>
    <cellStyle name="Note 7 2" xfId="870"/>
    <cellStyle name="Note 8" xfId="871"/>
    <cellStyle name="Note 8 2" xfId="872"/>
    <cellStyle name="Note 9" xfId="873"/>
    <cellStyle name="Output 2" xfId="874"/>
    <cellStyle name="Output 2 2" xfId="875"/>
    <cellStyle name="Output 2 3" xfId="876"/>
    <cellStyle name="Output 3" xfId="877"/>
    <cellStyle name="Percent [2]" xfId="878"/>
    <cellStyle name="Percent [2] 2" xfId="879"/>
    <cellStyle name="Percent [2] 3" xfId="880"/>
    <cellStyle name="Percent 10" xfId="881"/>
    <cellStyle name="Percent 10 2" xfId="882"/>
    <cellStyle name="Percent 10 2 2" xfId="883"/>
    <cellStyle name="Percent 10 3" xfId="884"/>
    <cellStyle name="Percent 11" xfId="885"/>
    <cellStyle name="Percent 11 2" xfId="886"/>
    <cellStyle name="Percent 12" xfId="887"/>
    <cellStyle name="Percent 13" xfId="888"/>
    <cellStyle name="Percent 14" xfId="889"/>
    <cellStyle name="Percent 15" xfId="890"/>
    <cellStyle name="Percent 16" xfId="891"/>
    <cellStyle name="Percent 17" xfId="892"/>
    <cellStyle name="Percent 17 2" xfId="893"/>
    <cellStyle name="Percent 18" xfId="894"/>
    <cellStyle name="Percent 19" xfId="895"/>
    <cellStyle name="Percent 2" xfId="896"/>
    <cellStyle name="Percent 2 2" xfId="897"/>
    <cellStyle name="Percent 2 2 2" xfId="898"/>
    <cellStyle name="Percent 2 2 2 2" xfId="899"/>
    <cellStyle name="Percent 2 2 3" xfId="900"/>
    <cellStyle name="Percent 2 2 4" xfId="901"/>
    <cellStyle name="Percent 2 2 5" xfId="902"/>
    <cellStyle name="Percent 2 3" xfId="903"/>
    <cellStyle name="Percent 2 3 2" xfId="904"/>
    <cellStyle name="Percent 2 3 3" xfId="905"/>
    <cellStyle name="Percent 2 4" xfId="906"/>
    <cellStyle name="Percent 2 5" xfId="907"/>
    <cellStyle name="Percent 2 6" xfId="908"/>
    <cellStyle name="Percent 20" xfId="909"/>
    <cellStyle name="Percent 21" xfId="910"/>
    <cellStyle name="Percent 3" xfId="911"/>
    <cellStyle name="Percent 3 2" xfId="912"/>
    <cellStyle name="Percent 3 2 2" xfId="913"/>
    <cellStyle name="Percent 3 3" xfId="914"/>
    <cellStyle name="Percent 3 3 2" xfId="915"/>
    <cellStyle name="Percent 3 4" xfId="916"/>
    <cellStyle name="Percent 3 5" xfId="917"/>
    <cellStyle name="Percent 3 6" xfId="918"/>
    <cellStyle name="Percent 3 7" xfId="919"/>
    <cellStyle name="Percent 3 8" xfId="920"/>
    <cellStyle name="Percent 4" xfId="921"/>
    <cellStyle name="Percent 4 2" xfId="922"/>
    <cellStyle name="Percent 4 2 2" xfId="923"/>
    <cellStyle name="Percent 4 3" xfId="924"/>
    <cellStyle name="Percent 4 4" xfId="925"/>
    <cellStyle name="Percent 4 5" xfId="926"/>
    <cellStyle name="Percent 4 6" xfId="927"/>
    <cellStyle name="Percent 4 7" xfId="928"/>
    <cellStyle name="Percent 4 8" xfId="929"/>
    <cellStyle name="Percent 4 9" xfId="930"/>
    <cellStyle name="Percent 5" xfId="931"/>
    <cellStyle name="Percent 5 2" xfId="932"/>
    <cellStyle name="Percent 5 3" xfId="933"/>
    <cellStyle name="Percent 5 4" xfId="934"/>
    <cellStyle name="Percent 5 5" xfId="935"/>
    <cellStyle name="Percent 5 6" xfId="936"/>
    <cellStyle name="Percent 6" xfId="937"/>
    <cellStyle name="Percent 6 2" xfId="938"/>
    <cellStyle name="Percent 6 3" xfId="939"/>
    <cellStyle name="Percent 6 4" xfId="940"/>
    <cellStyle name="Percent 6 5" xfId="941"/>
    <cellStyle name="Percent 6 6" xfId="942"/>
    <cellStyle name="Percent 7" xfId="943"/>
    <cellStyle name="Percent 7 2" xfId="944"/>
    <cellStyle name="Percent 7 3" xfId="945"/>
    <cellStyle name="Percent 7 4" xfId="946"/>
    <cellStyle name="Percent 7 5" xfId="947"/>
    <cellStyle name="Percent 8" xfId="948"/>
    <cellStyle name="Percent 8 2" xfId="949"/>
    <cellStyle name="Percent 8 3" xfId="950"/>
    <cellStyle name="Percent 8 4" xfId="951"/>
    <cellStyle name="Percent 8 5" xfId="952"/>
    <cellStyle name="Percent 9" xfId="953"/>
    <cellStyle name="Percent 9 2" xfId="954"/>
    <cellStyle name="Percent 9 3" xfId="955"/>
    <cellStyle name="Percent 9 4" xfId="956"/>
    <cellStyle name="Percent 9 5" xfId="957"/>
    <cellStyle name="Quantity" xfId="958"/>
    <cellStyle name="Quantity 2" xfId="959"/>
    <cellStyle name="Quantity 3" xfId="960"/>
    <cellStyle name="STYLE1" xfId="961"/>
    <cellStyle name="STYLE2" xfId="962"/>
    <cellStyle name="STYLE3" xfId="963"/>
    <cellStyle name="STYLE4" xfId="964"/>
    <cellStyle name="Title 2" xfId="965"/>
    <cellStyle name="Title 2 2" xfId="966"/>
    <cellStyle name="Title 2 3" xfId="967"/>
    <cellStyle name="Title 3" xfId="968"/>
    <cellStyle name="Total 2" xfId="969"/>
    <cellStyle name="Total 2 2" xfId="970"/>
    <cellStyle name="Total 2 3" xfId="971"/>
    <cellStyle name="Total 3" xfId="972"/>
    <cellStyle name="Warning Text 2" xfId="973"/>
    <cellStyle name="Warning Text 2 2" xfId="974"/>
    <cellStyle name="Warning Text 2 3" xfId="975"/>
    <cellStyle name="Warning Text 3" xfId="976"/>
    <cellStyle name="เครื่องหมายจุลภาค [0]_emp" xfId="977"/>
    <cellStyle name="เครื่องหมายจุลภาค_Bank-current" xfId="978"/>
    <cellStyle name="เครื่องหมายสกุลเงิน [0]_emp" xfId="979"/>
    <cellStyle name="เครื่องหมายสกุลเงิน_emp" xfId="980"/>
    <cellStyle name="น้บะภฒ_95" xfId="981"/>
    <cellStyle name="ปกติ_1" xfId="982"/>
    <cellStyle name="ฤธถ [0]_95" xfId="983"/>
    <cellStyle name="ฤธถ_95" xfId="984"/>
    <cellStyle name="ล๋ศญ [0]_95" xfId="985"/>
    <cellStyle name="ล๋ศญ_95" xfId="986"/>
    <cellStyle name="วฅมุ_4ฟ๙ฝวภ๛" xfId="98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WATANY~1\LOCALS~1\Temp\notesC9812B\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atanyoo%20kongtrakarn\Local%20Settings\Application%20Data\Aura\2.0\Files\17\AF\227390c6-81c3-4a56-938c-6b224d31631e000000000000005168135214\37783af7124046419deff715f62d5bf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KHA~1\LOCALS~1\Temp\notes32C5CD\Documents%20and%20Settings\Administrator\Local%20Settings\Temporary%20Internet%20Files\Content.IE5\YH0JYLM5\A173Jun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Convert KIP to BHT"/>
      <sheetName val="1. Related Transactions by PwC"/>
      <sheetName val="2. PwC_Elimination"/>
      <sheetName val="Mar11_PDI Consolidation"/>
      <sheetName val="Working"/>
      <sheetName val="FS view Export 2 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outlinePr summaryBelow="0"/>
  </sheetPr>
  <dimension ref="A1:AD153"/>
  <sheetViews>
    <sheetView topLeftCell="A91" zoomScale="55" zoomScaleNormal="55" zoomScaleSheetLayoutView="70" zoomScalePageLayoutView="50" workbookViewId="0">
      <selection activeCell="E23" sqref="E23"/>
    </sheetView>
  </sheetViews>
  <sheetFormatPr defaultColWidth="9.09765625" defaultRowHeight="23.15" customHeight="1"/>
  <cols>
    <col min="1" max="1" width="60.09765625" style="3" customWidth="1"/>
    <col min="2" max="2" width="9.8984375" style="4" customWidth="1"/>
    <col min="3" max="3" width="3.8984375" style="4" customWidth="1"/>
    <col min="4" max="4" width="1.59765625" style="4" customWidth="1"/>
    <col min="5" max="5" width="16.09765625" style="85" customWidth="1"/>
    <col min="6" max="6" width="1.59765625" style="5" customWidth="1"/>
    <col min="7" max="7" width="16.09765625" style="5" customWidth="1"/>
    <col min="8" max="8" width="1.59765625" style="5" customWidth="1"/>
    <col min="9" max="9" width="16.09765625" style="5" customWidth="1"/>
    <col min="10" max="10" width="1.59765625" style="5" customWidth="1"/>
    <col min="11" max="11" width="16.09765625" style="5" customWidth="1"/>
    <col min="12" max="12" width="1.09765625" style="2" customWidth="1"/>
    <col min="13" max="14" width="13.69921875" style="84" customWidth="1"/>
    <col min="15" max="15" width="11.3984375" style="84" customWidth="1"/>
    <col min="16" max="16" width="1.296875" style="3" customWidth="1"/>
    <col min="17" max="17" width="6" style="3" customWidth="1"/>
    <col min="18" max="18" width="2.59765625" style="3" customWidth="1"/>
    <col min="19" max="19" width="10.8984375" style="3" bestFit="1" customWidth="1"/>
    <col min="20" max="20" width="1.3984375" style="3" customWidth="1"/>
    <col min="21" max="21" width="10.8984375" style="3" bestFit="1" customWidth="1"/>
    <col min="22" max="22" width="1.296875" style="3" customWidth="1"/>
    <col min="23" max="23" width="10.8984375" style="3" bestFit="1" customWidth="1"/>
    <col min="24" max="24" width="1.09765625" style="3" customWidth="1"/>
    <col min="25" max="25" width="10.8984375" style="3" bestFit="1" customWidth="1"/>
    <col min="26" max="16384" width="9.09765625" style="3"/>
  </cols>
  <sheetData>
    <row r="1" spans="1:14" ht="25.15" customHeight="1">
      <c r="A1" s="209" t="s">
        <v>94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4" ht="25.15" customHeight="1">
      <c r="A2" s="209" t="s">
        <v>42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4" ht="25.15" customHeight="1">
      <c r="A3" s="209" t="s">
        <v>174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4" ht="23.15" customHeight="1">
      <c r="A4" s="210" t="s">
        <v>67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4" ht="6" customHeight="1"/>
    <row r="6" spans="1:14" ht="23.15" customHeight="1">
      <c r="A6" s="6"/>
      <c r="B6" s="95" t="s">
        <v>21</v>
      </c>
      <c r="C6" s="95"/>
      <c r="D6" s="95"/>
      <c r="E6" s="211" t="s">
        <v>56</v>
      </c>
      <c r="F6" s="211"/>
      <c r="G6" s="211"/>
      <c r="H6" s="1"/>
      <c r="I6" s="212" t="s">
        <v>62</v>
      </c>
      <c r="J6" s="212"/>
      <c r="K6" s="212"/>
    </row>
    <row r="7" spans="1:14" ht="23.15" customHeight="1">
      <c r="A7" s="6"/>
      <c r="B7" s="95"/>
      <c r="C7" s="95"/>
      <c r="D7" s="95"/>
      <c r="E7" s="94" t="s">
        <v>57</v>
      </c>
      <c r="F7" s="94"/>
      <c r="G7" s="94"/>
      <c r="H7" s="1"/>
      <c r="I7" s="95" t="s">
        <v>57</v>
      </c>
      <c r="J7" s="95"/>
      <c r="K7" s="95"/>
    </row>
    <row r="8" spans="1:14" ht="23.15" customHeight="1">
      <c r="A8" s="6"/>
      <c r="B8" s="95"/>
      <c r="C8" s="95"/>
      <c r="D8" s="95"/>
      <c r="E8" s="94" t="s">
        <v>58</v>
      </c>
      <c r="F8" s="94"/>
      <c r="G8" s="94" t="s">
        <v>58</v>
      </c>
      <c r="H8" s="1"/>
      <c r="I8" s="94" t="s">
        <v>58</v>
      </c>
      <c r="J8" s="95"/>
      <c r="K8" s="94" t="s">
        <v>58</v>
      </c>
    </row>
    <row r="9" spans="1:14" ht="23.15" customHeight="1">
      <c r="A9" s="6"/>
      <c r="B9" s="95"/>
      <c r="C9" s="95"/>
      <c r="D9" s="95"/>
      <c r="E9" s="88" t="s">
        <v>175</v>
      </c>
      <c r="F9" s="7"/>
      <c r="G9" s="89" t="s">
        <v>44</v>
      </c>
      <c r="H9" s="7"/>
      <c r="I9" s="88" t="s">
        <v>175</v>
      </c>
      <c r="J9" s="7"/>
      <c r="K9" s="89" t="s">
        <v>44</v>
      </c>
    </row>
    <row r="10" spans="1:14" ht="23.15" customHeight="1">
      <c r="A10" s="6"/>
      <c r="B10" s="95"/>
      <c r="C10" s="95"/>
      <c r="D10" s="95"/>
      <c r="E10" s="96">
        <v>2563</v>
      </c>
      <c r="F10" s="28"/>
      <c r="G10" s="96">
        <v>2562</v>
      </c>
      <c r="H10" s="28"/>
      <c r="I10" s="96">
        <v>2563</v>
      </c>
      <c r="J10" s="28"/>
      <c r="K10" s="96">
        <v>2562</v>
      </c>
      <c r="N10" s="192"/>
    </row>
    <row r="11" spans="1:14" s="13" customFormat="1" ht="23.15" customHeight="1">
      <c r="A11" s="9" t="s">
        <v>22</v>
      </c>
      <c r="B11" s="9"/>
      <c r="C11" s="9"/>
      <c r="D11" s="9"/>
      <c r="E11" s="10"/>
      <c r="F11" s="11"/>
      <c r="G11" s="11"/>
      <c r="H11" s="11"/>
      <c r="I11" s="11"/>
      <c r="J11" s="11"/>
      <c r="K11" s="11"/>
      <c r="L11" s="12"/>
      <c r="M11" s="12"/>
      <c r="N11" s="192"/>
    </row>
    <row r="12" spans="1:14" s="13" customFormat="1" ht="23.15" customHeight="1">
      <c r="A12" s="18" t="s">
        <v>23</v>
      </c>
      <c r="B12" s="14"/>
      <c r="C12" s="14"/>
      <c r="D12" s="14"/>
      <c r="E12" s="19"/>
      <c r="F12" s="20"/>
      <c r="G12" s="19"/>
      <c r="H12" s="20"/>
      <c r="I12" s="19"/>
      <c r="J12" s="20"/>
      <c r="K12" s="19"/>
      <c r="L12" s="12"/>
      <c r="M12" s="12"/>
      <c r="N12" s="192"/>
    </row>
    <row r="13" spans="1:14" s="13" customFormat="1" ht="23.15" customHeight="1">
      <c r="A13" s="29" t="s">
        <v>24</v>
      </c>
      <c r="B13" s="14">
        <v>4</v>
      </c>
      <c r="C13" s="14"/>
      <c r="D13" s="14"/>
      <c r="E13" s="80">
        <v>1272862787</v>
      </c>
      <c r="F13" s="152"/>
      <c r="G13" s="80">
        <v>949667958</v>
      </c>
      <c r="H13" s="152"/>
      <c r="I13" s="80">
        <v>804661424</v>
      </c>
      <c r="J13" s="152"/>
      <c r="K13" s="152">
        <v>848759888</v>
      </c>
      <c r="N13" s="84"/>
    </row>
    <row r="14" spans="1:14" s="13" customFormat="1" ht="23.15" customHeight="1">
      <c r="A14" s="29" t="s">
        <v>201</v>
      </c>
      <c r="B14" s="14" t="s">
        <v>199</v>
      </c>
      <c r="C14" s="14"/>
      <c r="D14" s="14"/>
      <c r="E14" s="186">
        <v>0</v>
      </c>
      <c r="F14" s="152"/>
      <c r="G14" s="152">
        <v>1815364645</v>
      </c>
      <c r="H14" s="152"/>
      <c r="I14" s="186">
        <v>0</v>
      </c>
      <c r="J14" s="152"/>
      <c r="K14" s="152">
        <v>1815364645</v>
      </c>
      <c r="N14" s="84"/>
    </row>
    <row r="15" spans="1:14" s="13" customFormat="1" ht="23.15" customHeight="1">
      <c r="A15" s="29" t="s">
        <v>84</v>
      </c>
      <c r="B15" s="14">
        <v>5</v>
      </c>
      <c r="C15" s="14"/>
      <c r="D15" s="14"/>
      <c r="E15" s="80">
        <v>108395356</v>
      </c>
      <c r="F15" s="152"/>
      <c r="G15" s="80">
        <v>116958648</v>
      </c>
      <c r="H15" s="152"/>
      <c r="I15" s="80">
        <v>17037656</v>
      </c>
      <c r="J15" s="152"/>
      <c r="K15" s="152">
        <v>10844464</v>
      </c>
    </row>
    <row r="16" spans="1:14" s="13" customFormat="1" ht="23.15" customHeight="1">
      <c r="A16" s="29" t="s">
        <v>2</v>
      </c>
      <c r="B16" s="14"/>
      <c r="C16" s="14"/>
      <c r="D16" s="14"/>
      <c r="E16" s="80">
        <v>49091</v>
      </c>
      <c r="F16" s="152"/>
      <c r="G16" s="152">
        <v>49091</v>
      </c>
      <c r="H16" s="152"/>
      <c r="I16" s="186">
        <v>0</v>
      </c>
      <c r="J16" s="152"/>
      <c r="K16" s="186">
        <v>0</v>
      </c>
    </row>
    <row r="17" spans="1:14" s="13" customFormat="1" ht="23.15" customHeight="1">
      <c r="A17" s="29" t="s">
        <v>137</v>
      </c>
      <c r="B17" s="14" t="s">
        <v>199</v>
      </c>
      <c r="C17" s="14"/>
      <c r="D17" s="14"/>
      <c r="E17" s="193">
        <v>1157534486</v>
      </c>
      <c r="F17" s="152"/>
      <c r="G17" s="186">
        <v>0</v>
      </c>
      <c r="H17" s="152"/>
      <c r="I17" s="80">
        <v>1157534486</v>
      </c>
      <c r="J17" s="152"/>
      <c r="K17" s="186">
        <v>0</v>
      </c>
    </row>
    <row r="18" spans="1:14" s="13" customFormat="1" ht="23.15" customHeight="1">
      <c r="A18" s="29" t="s">
        <v>25</v>
      </c>
      <c r="B18" s="14">
        <v>7</v>
      </c>
      <c r="C18" s="14"/>
      <c r="D18" s="14"/>
      <c r="E18" s="170">
        <v>1432310</v>
      </c>
      <c r="F18" s="152"/>
      <c r="G18" s="154">
        <v>380655433</v>
      </c>
      <c r="H18" s="152"/>
      <c r="I18" s="170">
        <v>341011</v>
      </c>
      <c r="J18" s="152"/>
      <c r="K18" s="154">
        <v>260568195</v>
      </c>
    </row>
    <row r="19" spans="1:14" s="13" customFormat="1" ht="23.15" customHeight="1">
      <c r="A19" s="31" t="s">
        <v>26</v>
      </c>
      <c r="B19" s="14"/>
      <c r="C19" s="14"/>
      <c r="D19" s="14"/>
      <c r="E19" s="155">
        <f>SUM(E13:E18)</f>
        <v>2540274030</v>
      </c>
      <c r="F19" s="72"/>
      <c r="G19" s="155">
        <f>SUM(G13:G18)</f>
        <v>3262695775</v>
      </c>
      <c r="H19" s="72"/>
      <c r="I19" s="155">
        <f>SUM(I13:I18)</f>
        <v>1979574577</v>
      </c>
      <c r="J19" s="72"/>
      <c r="K19" s="155">
        <f>SUM(K13:K18)</f>
        <v>2935537192</v>
      </c>
    </row>
    <row r="20" spans="1:14" s="13" customFormat="1" ht="23.15" customHeight="1">
      <c r="B20" s="14"/>
      <c r="C20" s="14"/>
      <c r="D20" s="14"/>
      <c r="E20" s="147"/>
      <c r="F20" s="145"/>
      <c r="G20" s="147"/>
      <c r="H20" s="145"/>
      <c r="I20" s="145"/>
      <c r="J20" s="145"/>
      <c r="K20" s="145"/>
      <c r="L20" s="12"/>
      <c r="M20" s="12"/>
    </row>
    <row r="21" spans="1:14" s="13" customFormat="1" ht="23.15" customHeight="1">
      <c r="A21" s="78" t="s">
        <v>27</v>
      </c>
      <c r="B21" s="14"/>
      <c r="C21" s="14"/>
      <c r="D21" s="14"/>
      <c r="E21" s="147"/>
      <c r="F21" s="145"/>
      <c r="G21" s="147"/>
      <c r="H21" s="145"/>
      <c r="I21" s="145"/>
      <c r="J21" s="145"/>
      <c r="K21" s="145"/>
      <c r="L21" s="12"/>
      <c r="M21" s="12"/>
    </row>
    <row r="22" spans="1:14" s="13" customFormat="1" ht="23.15" customHeight="1">
      <c r="A22" s="29" t="s">
        <v>81</v>
      </c>
      <c r="B22" s="14">
        <v>14</v>
      </c>
      <c r="C22" s="14"/>
      <c r="D22" s="14"/>
      <c r="E22" s="80">
        <v>259324752</v>
      </c>
      <c r="F22" s="80"/>
      <c r="G22" s="137">
        <v>235600520</v>
      </c>
      <c r="H22" s="74"/>
      <c r="I22" s="142">
        <v>0</v>
      </c>
      <c r="J22" s="74"/>
      <c r="K22" s="142">
        <v>0</v>
      </c>
      <c r="L22" s="12"/>
      <c r="M22" s="12"/>
    </row>
    <row r="23" spans="1:14" s="13" customFormat="1" ht="23.15" customHeight="1">
      <c r="A23" s="29" t="s">
        <v>138</v>
      </c>
      <c r="B23" s="14" t="s">
        <v>198</v>
      </c>
      <c r="C23" s="14"/>
      <c r="D23" s="14"/>
      <c r="E23" s="80">
        <v>514688211</v>
      </c>
      <c r="F23" s="80"/>
      <c r="G23" s="142">
        <v>0</v>
      </c>
      <c r="H23" s="74"/>
      <c r="I23" s="80">
        <v>211338643</v>
      </c>
      <c r="J23" s="74"/>
      <c r="K23" s="142">
        <v>0</v>
      </c>
      <c r="L23" s="12"/>
      <c r="M23" s="12"/>
    </row>
    <row r="24" spans="1:14" s="13" customFormat="1" ht="23.15" customHeight="1">
      <c r="A24" s="29" t="s">
        <v>46</v>
      </c>
      <c r="B24" s="14">
        <v>25.1</v>
      </c>
      <c r="C24" s="14"/>
      <c r="D24" s="14"/>
      <c r="E24" s="142">
        <v>0</v>
      </c>
      <c r="F24" s="145"/>
      <c r="G24" s="142">
        <v>0</v>
      </c>
      <c r="H24" s="145"/>
      <c r="I24" s="156">
        <v>392796625</v>
      </c>
      <c r="J24" s="80"/>
      <c r="K24" s="156">
        <v>242796625</v>
      </c>
    </row>
    <row r="25" spans="1:14" s="13" customFormat="1" ht="23.15" customHeight="1">
      <c r="A25" s="29" t="s">
        <v>205</v>
      </c>
      <c r="B25" s="14">
        <v>25.2</v>
      </c>
      <c r="C25" s="14"/>
      <c r="D25" s="14"/>
      <c r="E25" s="80">
        <v>3766443</v>
      </c>
      <c r="F25" s="80"/>
      <c r="G25" s="156">
        <v>3882807</v>
      </c>
      <c r="H25" s="145"/>
      <c r="I25" s="156">
        <v>15300000</v>
      </c>
      <c r="J25" s="80"/>
      <c r="K25" s="156">
        <v>15300000</v>
      </c>
    </row>
    <row r="26" spans="1:14" s="13" customFormat="1" ht="23.15" customHeight="1">
      <c r="A26" s="29" t="s">
        <v>202</v>
      </c>
      <c r="B26" s="14" t="s">
        <v>198</v>
      </c>
      <c r="C26" s="14"/>
      <c r="D26" s="14"/>
      <c r="E26" s="142">
        <v>0</v>
      </c>
      <c r="F26" s="80"/>
      <c r="G26" s="137">
        <v>569620146</v>
      </c>
      <c r="H26" s="74"/>
      <c r="I26" s="142">
        <v>0</v>
      </c>
      <c r="J26" s="74"/>
      <c r="K26" s="142">
        <v>0</v>
      </c>
    </row>
    <row r="27" spans="1:14" s="13" customFormat="1" ht="23.15" customHeight="1">
      <c r="A27" s="188" t="s">
        <v>45</v>
      </c>
      <c r="B27" s="14">
        <v>25.3</v>
      </c>
      <c r="C27" s="14"/>
      <c r="D27" s="14"/>
      <c r="E27" s="142">
        <v>0</v>
      </c>
      <c r="F27" s="80"/>
      <c r="G27" s="142">
        <v>0</v>
      </c>
      <c r="H27" s="145"/>
      <c r="I27" s="142">
        <v>0</v>
      </c>
      <c r="J27" s="80"/>
      <c r="K27" s="156">
        <v>120039161</v>
      </c>
    </row>
    <row r="28" spans="1:14" s="13" customFormat="1" ht="23.15" customHeight="1">
      <c r="A28" s="29" t="s">
        <v>85</v>
      </c>
      <c r="B28" s="14">
        <v>25.3</v>
      </c>
      <c r="C28" s="14"/>
      <c r="D28" s="14"/>
      <c r="E28" s="142">
        <v>0</v>
      </c>
      <c r="F28" s="145"/>
      <c r="G28" s="142">
        <v>0</v>
      </c>
      <c r="H28" s="74"/>
      <c r="I28" s="156">
        <v>2584770348</v>
      </c>
      <c r="J28" s="74"/>
      <c r="K28" s="156">
        <v>2069698513</v>
      </c>
    </row>
    <row r="29" spans="1:14" s="13" customFormat="1" ht="23.15" customHeight="1">
      <c r="A29" s="29" t="s">
        <v>68</v>
      </c>
      <c r="B29" s="14">
        <v>9</v>
      </c>
      <c r="C29" s="14"/>
      <c r="D29" s="14"/>
      <c r="E29" s="80">
        <v>185517201</v>
      </c>
      <c r="F29" s="145"/>
      <c r="G29" s="156">
        <v>185517201</v>
      </c>
      <c r="H29" s="147"/>
      <c r="I29" s="156">
        <v>185517201</v>
      </c>
      <c r="J29" s="145"/>
      <c r="K29" s="156">
        <v>185517201</v>
      </c>
    </row>
    <row r="30" spans="1:14" s="13" customFormat="1" ht="23.15" customHeight="1">
      <c r="A30" s="29" t="s">
        <v>47</v>
      </c>
      <c r="B30" s="14">
        <v>10</v>
      </c>
      <c r="C30" s="14"/>
      <c r="D30" s="14"/>
      <c r="E30" s="80">
        <v>2986197460</v>
      </c>
      <c r="F30" s="145"/>
      <c r="G30" s="156">
        <v>2427456944</v>
      </c>
      <c r="H30" s="147"/>
      <c r="I30" s="156">
        <v>533665046</v>
      </c>
      <c r="J30" s="145"/>
      <c r="K30" s="156">
        <v>539533565</v>
      </c>
      <c r="L30" s="32"/>
      <c r="M30" s="32"/>
      <c r="N30" s="32"/>
    </row>
    <row r="31" spans="1:14" ht="23.15" customHeight="1">
      <c r="A31" s="188" t="s">
        <v>139</v>
      </c>
      <c r="E31" s="80">
        <v>3518271</v>
      </c>
      <c r="G31" s="142">
        <v>0</v>
      </c>
      <c r="I31" s="80">
        <v>3518271</v>
      </c>
      <c r="K31" s="142">
        <v>0</v>
      </c>
    </row>
    <row r="32" spans="1:14" s="13" customFormat="1" ht="23.15" customHeight="1">
      <c r="A32" s="29" t="s">
        <v>80</v>
      </c>
      <c r="B32" s="14"/>
      <c r="C32" s="14"/>
      <c r="D32" s="14"/>
      <c r="E32" s="80">
        <v>26482501</v>
      </c>
      <c r="F32" s="147"/>
      <c r="G32" s="156">
        <v>26482501</v>
      </c>
      <c r="H32" s="145"/>
      <c r="I32" s="142">
        <v>0</v>
      </c>
      <c r="J32" s="147"/>
      <c r="K32" s="142">
        <v>0</v>
      </c>
    </row>
    <row r="33" spans="1:11" s="13" customFormat="1" ht="23.15" customHeight="1">
      <c r="A33" s="29" t="s">
        <v>63</v>
      </c>
      <c r="B33" s="14">
        <v>11</v>
      </c>
      <c r="C33" s="14"/>
      <c r="D33" s="14"/>
      <c r="E33" s="80">
        <v>779664678</v>
      </c>
      <c r="F33" s="145"/>
      <c r="G33" s="156">
        <v>801989452</v>
      </c>
      <c r="H33" s="147"/>
      <c r="I33" s="156">
        <v>4184629</v>
      </c>
      <c r="J33" s="145"/>
      <c r="K33" s="156">
        <v>4388254</v>
      </c>
    </row>
    <row r="34" spans="1:11" s="13" customFormat="1" ht="23.15" customHeight="1">
      <c r="A34" s="29" t="s">
        <v>4</v>
      </c>
      <c r="B34" s="14"/>
      <c r="C34" s="14"/>
      <c r="D34" s="14"/>
      <c r="E34" s="170">
        <v>1058864</v>
      </c>
      <c r="F34" s="133"/>
      <c r="G34" s="157">
        <v>1053871</v>
      </c>
      <c r="H34" s="145"/>
      <c r="I34" s="157">
        <v>117253214</v>
      </c>
      <c r="J34" s="145"/>
      <c r="K34" s="157">
        <v>97440616.489999995</v>
      </c>
    </row>
    <row r="35" spans="1:11" s="13" customFormat="1" ht="23.15" customHeight="1">
      <c r="A35" s="31" t="s">
        <v>28</v>
      </c>
      <c r="B35" s="14"/>
      <c r="C35" s="14"/>
      <c r="D35" s="14"/>
      <c r="E35" s="155">
        <f>SUM(E22:E34)</f>
        <v>4760218381</v>
      </c>
      <c r="F35" s="133"/>
      <c r="G35" s="155">
        <f>SUM(G22:G34)</f>
        <v>4251603442</v>
      </c>
      <c r="H35" s="133"/>
      <c r="I35" s="155">
        <f>SUM(I22:I34)</f>
        <v>4048343977</v>
      </c>
      <c r="J35" s="133"/>
      <c r="K35" s="155">
        <f>SUM(K22:K34)</f>
        <v>3274713935.4899998</v>
      </c>
    </row>
    <row r="36" spans="1:11" s="13" customFormat="1" ht="23.15" customHeight="1" thickBot="1">
      <c r="A36" s="18" t="s">
        <v>29</v>
      </c>
      <c r="B36" s="14"/>
      <c r="C36" s="14"/>
      <c r="D36" s="14"/>
      <c r="E36" s="158">
        <f>SUM(E19+E35)</f>
        <v>7300492411</v>
      </c>
      <c r="F36" s="133"/>
      <c r="G36" s="158">
        <f>SUM(G19+G35)</f>
        <v>7514299217</v>
      </c>
      <c r="H36" s="133"/>
      <c r="I36" s="158">
        <f>SUM(I19+I35)</f>
        <v>6027918554</v>
      </c>
      <c r="J36" s="133"/>
      <c r="K36" s="158">
        <f>SUM(K19+K35)</f>
        <v>6210251127.4899998</v>
      </c>
    </row>
    <row r="37" spans="1:11" s="13" customFormat="1" ht="23.15" customHeight="1" thickTop="1">
      <c r="A37" s="18"/>
      <c r="B37" s="14"/>
      <c r="C37" s="14"/>
      <c r="D37" s="14"/>
      <c r="E37" s="72"/>
      <c r="F37" s="133"/>
      <c r="G37" s="133"/>
      <c r="H37" s="133"/>
      <c r="I37" s="72"/>
      <c r="J37" s="133"/>
      <c r="K37" s="133"/>
    </row>
    <row r="38" spans="1:11" s="13" customFormat="1" ht="23.15" customHeight="1">
      <c r="A38" s="18"/>
      <c r="B38" s="14"/>
      <c r="C38" s="14"/>
      <c r="D38" s="14"/>
      <c r="E38" s="72"/>
      <c r="F38" s="133"/>
      <c r="G38" s="133"/>
      <c r="H38" s="133"/>
      <c r="I38" s="72"/>
      <c r="J38" s="133"/>
      <c r="K38" s="133"/>
    </row>
    <row r="39" spans="1:11" s="13" customFormat="1" ht="23.15" customHeight="1">
      <c r="A39" s="18"/>
      <c r="B39" s="14"/>
      <c r="C39" s="14"/>
      <c r="D39" s="14"/>
      <c r="E39" s="72"/>
      <c r="F39" s="33"/>
      <c r="G39" s="33"/>
      <c r="H39" s="33"/>
      <c r="I39" s="72"/>
      <c r="J39" s="33"/>
      <c r="K39" s="33"/>
    </row>
    <row r="40" spans="1:11" s="13" customFormat="1" ht="23.15" customHeight="1">
      <c r="A40" s="18"/>
      <c r="B40" s="14"/>
      <c r="C40" s="14"/>
      <c r="D40" s="14"/>
      <c r="E40" s="72"/>
      <c r="F40" s="33"/>
      <c r="G40" s="33"/>
      <c r="H40" s="33"/>
      <c r="I40" s="72"/>
      <c r="J40" s="33"/>
      <c r="K40" s="33"/>
    </row>
    <row r="41" spans="1:11" s="13" customFormat="1" ht="23.15" customHeight="1">
      <c r="A41" s="18"/>
      <c r="B41" s="14"/>
      <c r="C41" s="14"/>
      <c r="D41" s="14"/>
      <c r="E41" s="14"/>
      <c r="F41" s="33"/>
      <c r="G41" s="33"/>
      <c r="H41" s="33"/>
      <c r="I41" s="72"/>
      <c r="J41" s="33"/>
      <c r="K41" s="33"/>
    </row>
    <row r="42" spans="1:11" s="13" customFormat="1" ht="23.15" customHeight="1">
      <c r="A42" s="18"/>
      <c r="B42" s="14"/>
      <c r="C42" s="14"/>
      <c r="D42" s="14"/>
      <c r="E42" s="14"/>
      <c r="F42" s="33"/>
      <c r="G42" s="33"/>
      <c r="H42" s="33"/>
      <c r="I42" s="72"/>
      <c r="J42" s="33"/>
      <c r="K42" s="33"/>
    </row>
    <row r="43" spans="1:11" s="13" customFormat="1" ht="23.15" customHeight="1">
      <c r="A43" s="18"/>
      <c r="B43" s="14"/>
      <c r="C43" s="14"/>
      <c r="D43" s="14"/>
      <c r="E43" s="14"/>
      <c r="F43" s="33"/>
      <c r="G43" s="33"/>
      <c r="H43" s="33"/>
      <c r="I43" s="72"/>
      <c r="J43" s="33"/>
      <c r="K43" s="33"/>
    </row>
    <row r="44" spans="1:11" s="13" customFormat="1" ht="23.15" customHeight="1">
      <c r="A44" s="18"/>
      <c r="B44" s="14"/>
      <c r="C44" s="14"/>
      <c r="D44" s="14"/>
      <c r="E44" s="14"/>
      <c r="F44" s="33"/>
      <c r="G44" s="33"/>
      <c r="H44" s="33"/>
      <c r="I44" s="72"/>
      <c r="J44" s="33"/>
      <c r="K44" s="33"/>
    </row>
    <row r="45" spans="1:11" s="13" customFormat="1" ht="23.15" customHeight="1">
      <c r="A45" s="135"/>
      <c r="B45" s="14"/>
      <c r="C45" s="14"/>
      <c r="D45" s="14"/>
      <c r="E45" s="14"/>
      <c r="F45" s="33"/>
      <c r="G45" s="33"/>
      <c r="H45" s="33"/>
      <c r="I45" s="72"/>
      <c r="J45" s="33"/>
      <c r="K45" s="33"/>
    </row>
    <row r="46" spans="1:11" s="13" customFormat="1" ht="23.15" customHeight="1">
      <c r="A46" s="135"/>
      <c r="B46" s="14"/>
      <c r="C46" s="14"/>
      <c r="D46" s="14"/>
      <c r="E46" s="14"/>
      <c r="F46" s="33"/>
      <c r="G46" s="33"/>
      <c r="H46" s="33"/>
      <c r="I46" s="72"/>
      <c r="J46" s="33"/>
      <c r="K46" s="33"/>
    </row>
    <row r="47" spans="1:11" s="13" customFormat="1" ht="23.15" customHeight="1">
      <c r="B47" s="14"/>
      <c r="C47" s="14"/>
      <c r="D47" s="14"/>
      <c r="E47" s="72"/>
      <c r="F47" s="33"/>
      <c r="G47" s="33"/>
      <c r="H47" s="33"/>
      <c r="I47" s="72"/>
      <c r="J47" s="33"/>
      <c r="K47" s="33"/>
    </row>
    <row r="48" spans="1:11" s="13" customFormat="1" ht="23.15" customHeight="1">
      <c r="B48" s="14"/>
      <c r="C48" s="14"/>
      <c r="D48" s="14"/>
      <c r="E48" s="72"/>
      <c r="F48" s="33"/>
      <c r="G48" s="33"/>
      <c r="H48" s="33"/>
      <c r="I48" s="72"/>
      <c r="J48" s="33"/>
      <c r="K48" s="33"/>
    </row>
    <row r="49" spans="1:30" s="13" customFormat="1" ht="23.15" customHeight="1">
      <c r="A49" s="3" t="s">
        <v>59</v>
      </c>
      <c r="B49" s="14"/>
      <c r="C49" s="14"/>
      <c r="D49" s="14"/>
      <c r="E49" s="72"/>
      <c r="F49" s="33"/>
      <c r="G49" s="33"/>
      <c r="H49" s="33"/>
      <c r="I49" s="72"/>
      <c r="J49" s="33"/>
      <c r="K49" s="33"/>
    </row>
    <row r="50" spans="1:30" s="13" customFormat="1" ht="25.15" customHeight="1">
      <c r="A50" s="209" t="s">
        <v>94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30" s="13" customFormat="1" ht="25.15" customHeight="1">
      <c r="A51" s="209" t="s">
        <v>60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</row>
    <row r="52" spans="1:30" s="13" customFormat="1" ht="25.15" customHeight="1">
      <c r="A52" s="209" t="str">
        <f>A3</f>
        <v>ณ วันที่ 30 มิถุนายน 2563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</row>
    <row r="53" spans="1:30" s="13" customFormat="1" ht="23.15" customHeight="1">
      <c r="A53" s="210" t="s">
        <v>67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  <row r="54" spans="1:30" s="13" customFormat="1" ht="6" customHeight="1">
      <c r="A54" s="3"/>
      <c r="B54" s="4"/>
      <c r="C54" s="4"/>
      <c r="D54" s="4"/>
      <c r="E54" s="85"/>
      <c r="F54" s="5"/>
      <c r="G54" s="5"/>
      <c r="H54" s="5"/>
      <c r="I54" s="5"/>
      <c r="J54" s="5"/>
      <c r="K54" s="5"/>
    </row>
    <row r="55" spans="1:30" s="13" customFormat="1" ht="23.15" customHeight="1">
      <c r="A55" s="6"/>
      <c r="B55" s="95" t="s">
        <v>21</v>
      </c>
      <c r="C55" s="95"/>
      <c r="D55" s="95"/>
      <c r="E55" s="211" t="s">
        <v>56</v>
      </c>
      <c r="F55" s="211"/>
      <c r="G55" s="211"/>
      <c r="H55" s="1"/>
      <c r="I55" s="212" t="s">
        <v>62</v>
      </c>
      <c r="J55" s="212"/>
      <c r="K55" s="212"/>
    </row>
    <row r="56" spans="1:30" s="13" customFormat="1" ht="23.15" customHeight="1">
      <c r="A56" s="6"/>
      <c r="B56" s="95"/>
      <c r="C56" s="95"/>
      <c r="D56" s="95"/>
      <c r="E56" s="94" t="s">
        <v>57</v>
      </c>
      <c r="F56" s="94"/>
      <c r="G56" s="94"/>
      <c r="H56" s="1"/>
      <c r="I56" s="95" t="s">
        <v>57</v>
      </c>
      <c r="J56" s="95"/>
      <c r="K56" s="95"/>
    </row>
    <row r="57" spans="1:30" s="2" customFormat="1" ht="23.15" customHeight="1">
      <c r="A57" s="6"/>
      <c r="B57" s="95"/>
      <c r="C57" s="95"/>
      <c r="D57" s="95"/>
      <c r="E57" s="94" t="s">
        <v>58</v>
      </c>
      <c r="F57" s="94"/>
      <c r="G57" s="94" t="s">
        <v>58</v>
      </c>
      <c r="H57" s="1"/>
      <c r="I57" s="94" t="s">
        <v>58</v>
      </c>
      <c r="J57" s="95"/>
      <c r="K57" s="94" t="s">
        <v>58</v>
      </c>
      <c r="M57" s="84"/>
      <c r="N57" s="84"/>
      <c r="O57" s="8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23.15" customHeight="1">
      <c r="A58" s="6"/>
      <c r="B58" s="95"/>
      <c r="C58" s="95"/>
      <c r="D58" s="95"/>
      <c r="E58" s="88" t="s">
        <v>175</v>
      </c>
      <c r="F58" s="7"/>
      <c r="G58" s="89" t="s">
        <v>44</v>
      </c>
      <c r="H58" s="7"/>
      <c r="I58" s="88" t="s">
        <v>175</v>
      </c>
      <c r="J58" s="7"/>
      <c r="K58" s="89" t="s">
        <v>44</v>
      </c>
      <c r="M58" s="84"/>
      <c r="N58" s="84"/>
      <c r="O58" s="8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23.15" customHeight="1">
      <c r="A59" s="6"/>
      <c r="B59" s="95"/>
      <c r="C59" s="95"/>
      <c r="D59" s="95"/>
      <c r="E59" s="96">
        <v>2563</v>
      </c>
      <c r="F59" s="28"/>
      <c r="G59" s="96">
        <v>2562</v>
      </c>
      <c r="H59" s="28"/>
      <c r="I59" s="96">
        <v>2563</v>
      </c>
      <c r="J59" s="28"/>
      <c r="K59" s="96">
        <v>2562</v>
      </c>
      <c r="M59" s="84"/>
      <c r="N59" s="84"/>
      <c r="O59" s="8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18" customFormat="1" ht="20.25" customHeight="1">
      <c r="A60" s="9" t="s">
        <v>30</v>
      </c>
      <c r="B60" s="9"/>
      <c r="C60" s="9"/>
      <c r="D60" s="9"/>
      <c r="E60" s="10"/>
      <c r="F60" s="11"/>
      <c r="G60" s="11"/>
      <c r="H60" s="11"/>
      <c r="I60" s="11"/>
      <c r="J60" s="11"/>
      <c r="K60" s="11"/>
      <c r="L60" s="25"/>
      <c r="M60" s="25"/>
    </row>
    <row r="61" spans="1:30" s="18" customFormat="1" ht="21.75" customHeight="1">
      <c r="A61" s="18" t="s">
        <v>31</v>
      </c>
      <c r="B61" s="9"/>
      <c r="C61" s="9"/>
      <c r="D61" s="9"/>
      <c r="E61" s="10"/>
      <c r="F61" s="11"/>
      <c r="G61" s="11"/>
      <c r="H61" s="11"/>
      <c r="I61" s="11"/>
      <c r="J61" s="11"/>
      <c r="K61" s="11"/>
      <c r="L61" s="25"/>
      <c r="M61" s="25"/>
    </row>
    <row r="62" spans="1:30" s="13" customFormat="1" ht="21.75" customHeight="1">
      <c r="A62" s="29" t="s">
        <v>86</v>
      </c>
      <c r="B62" s="14">
        <v>13</v>
      </c>
      <c r="C62" s="14"/>
      <c r="D62" s="14"/>
      <c r="E62" s="74">
        <v>34294807</v>
      </c>
      <c r="F62" s="145"/>
      <c r="G62" s="147">
        <v>49816934</v>
      </c>
      <c r="H62" s="145"/>
      <c r="I62" s="74">
        <v>15672975</v>
      </c>
      <c r="J62" s="74"/>
      <c r="K62" s="147">
        <v>33186386</v>
      </c>
    </row>
    <row r="63" spans="1:30" s="13" customFormat="1" ht="21.75" customHeight="1">
      <c r="A63" s="29" t="s">
        <v>82</v>
      </c>
      <c r="B63" s="14"/>
      <c r="C63" s="14"/>
      <c r="D63" s="14"/>
      <c r="E63" s="159"/>
      <c r="F63" s="145"/>
      <c r="H63" s="145"/>
      <c r="I63" s="159"/>
      <c r="J63" s="145"/>
      <c r="K63" s="159"/>
      <c r="L63" s="74"/>
      <c r="M63" s="74"/>
    </row>
    <row r="64" spans="1:30" s="13" customFormat="1" ht="21.75" customHeight="1">
      <c r="A64" s="30" t="s">
        <v>108</v>
      </c>
      <c r="B64" s="14">
        <v>14</v>
      </c>
      <c r="C64" s="14"/>
      <c r="D64" s="14"/>
      <c r="E64" s="74">
        <v>141427360</v>
      </c>
      <c r="F64" s="145"/>
      <c r="G64" s="147">
        <v>148610160</v>
      </c>
      <c r="H64" s="145"/>
      <c r="I64" s="142">
        <v>0</v>
      </c>
      <c r="J64" s="145"/>
      <c r="K64" s="142">
        <v>0</v>
      </c>
    </row>
    <row r="65" spans="1:13" s="13" customFormat="1" ht="21.75" customHeight="1">
      <c r="A65" s="188" t="s">
        <v>141</v>
      </c>
      <c r="B65" s="14"/>
      <c r="C65" s="14"/>
      <c r="D65" s="14"/>
      <c r="E65" s="74">
        <v>418751</v>
      </c>
      <c r="F65" s="145"/>
      <c r="G65" s="142">
        <v>0</v>
      </c>
      <c r="H65" s="145"/>
      <c r="I65" s="147">
        <v>418751</v>
      </c>
      <c r="J65" s="145"/>
      <c r="K65" s="142">
        <v>0</v>
      </c>
    </row>
    <row r="66" spans="1:13" s="13" customFormat="1" ht="21.75" customHeight="1">
      <c r="A66" s="29" t="s">
        <v>128</v>
      </c>
      <c r="B66" s="14">
        <v>15</v>
      </c>
      <c r="C66" s="14"/>
      <c r="D66" s="14"/>
      <c r="E66" s="142">
        <v>0</v>
      </c>
      <c r="F66" s="145"/>
      <c r="G66" s="142">
        <v>0</v>
      </c>
      <c r="H66" s="145"/>
      <c r="I66" s="147">
        <v>102000000</v>
      </c>
      <c r="J66" s="145"/>
      <c r="K66" s="147">
        <v>102000000</v>
      </c>
    </row>
    <row r="67" spans="1:13" s="13" customFormat="1" ht="21.75" customHeight="1">
      <c r="A67" s="188" t="s">
        <v>140</v>
      </c>
      <c r="B67" s="14"/>
      <c r="C67" s="14"/>
      <c r="D67" s="14"/>
      <c r="E67" s="74">
        <v>71675</v>
      </c>
      <c r="F67" s="145"/>
      <c r="G67" s="159">
        <v>28554</v>
      </c>
      <c r="H67" s="145"/>
      <c r="I67" s="142">
        <v>0</v>
      </c>
      <c r="J67" s="145"/>
      <c r="K67" s="142">
        <v>0</v>
      </c>
    </row>
    <row r="68" spans="1:13" s="13" customFormat="1" ht="21.75" customHeight="1">
      <c r="A68" s="29" t="s">
        <v>76</v>
      </c>
      <c r="B68" s="14"/>
      <c r="C68" s="14"/>
      <c r="D68" s="14"/>
      <c r="E68" s="152"/>
      <c r="F68" s="145"/>
      <c r="G68" s="152"/>
      <c r="H68" s="145"/>
      <c r="I68" s="152"/>
      <c r="J68" s="145"/>
      <c r="K68" s="152"/>
    </row>
    <row r="69" spans="1:13" s="13" customFormat="1" ht="21.75" customHeight="1">
      <c r="A69" s="30" t="s">
        <v>107</v>
      </c>
      <c r="B69" s="14">
        <v>16</v>
      </c>
      <c r="C69" s="14"/>
      <c r="D69" s="14"/>
      <c r="E69" s="74">
        <v>6827857</v>
      </c>
      <c r="F69" s="145"/>
      <c r="G69" s="147">
        <v>8882500</v>
      </c>
      <c r="H69" s="145"/>
      <c r="I69" s="147">
        <v>6827857</v>
      </c>
      <c r="J69" s="145"/>
      <c r="K69" s="147">
        <v>8882500</v>
      </c>
    </row>
    <row r="70" spans="1:13" s="13" customFormat="1" ht="21.75" customHeight="1">
      <c r="A70" s="29" t="s">
        <v>32</v>
      </c>
      <c r="B70" s="14"/>
      <c r="C70" s="14"/>
      <c r="D70" s="14"/>
      <c r="E70" s="170">
        <v>34543968</v>
      </c>
      <c r="F70" s="133"/>
      <c r="G70" s="148">
        <v>34490354</v>
      </c>
      <c r="H70" s="133"/>
      <c r="I70" s="148">
        <v>34010955</v>
      </c>
      <c r="J70" s="133"/>
      <c r="K70" s="148">
        <v>34207341</v>
      </c>
    </row>
    <row r="71" spans="1:13" s="13" customFormat="1" ht="21.75" customHeight="1">
      <c r="A71" s="31" t="s">
        <v>33</v>
      </c>
      <c r="B71" s="14"/>
      <c r="C71" s="14"/>
      <c r="D71" s="14"/>
      <c r="E71" s="155">
        <f>SUM(E62:E70)</f>
        <v>217584418</v>
      </c>
      <c r="F71" s="146"/>
      <c r="G71" s="155">
        <f>SUM(G62:G70)</f>
        <v>241828502</v>
      </c>
      <c r="H71" s="146"/>
      <c r="I71" s="155">
        <f>SUM(I62:I70)</f>
        <v>158930538</v>
      </c>
      <c r="J71" s="133"/>
      <c r="K71" s="155">
        <f>SUM(K62:K70)</f>
        <v>178276227</v>
      </c>
    </row>
    <row r="72" spans="1:13" s="13" customFormat="1" ht="21" customHeight="1">
      <c r="B72" s="14"/>
      <c r="C72" s="14"/>
      <c r="D72" s="14"/>
      <c r="E72" s="146"/>
      <c r="F72" s="145"/>
      <c r="G72" s="146"/>
      <c r="H72" s="145"/>
      <c r="I72" s="146"/>
      <c r="J72" s="145"/>
      <c r="K72" s="146"/>
      <c r="L72" s="12"/>
      <c r="M72" s="12"/>
    </row>
    <row r="73" spans="1:13" s="13" customFormat="1" ht="21" customHeight="1">
      <c r="A73" s="18" t="s">
        <v>34</v>
      </c>
      <c r="B73" s="14"/>
      <c r="C73" s="14"/>
      <c r="D73" s="14"/>
      <c r="E73" s="147"/>
      <c r="F73" s="145"/>
      <c r="G73" s="147"/>
      <c r="H73" s="145"/>
      <c r="I73" s="145"/>
      <c r="J73" s="145"/>
      <c r="K73" s="145"/>
      <c r="L73" s="12"/>
      <c r="M73" s="12"/>
    </row>
    <row r="74" spans="1:13" s="13" customFormat="1" ht="21" customHeight="1">
      <c r="A74" s="29" t="s">
        <v>83</v>
      </c>
      <c r="B74" s="14">
        <v>14</v>
      </c>
      <c r="C74" s="14"/>
      <c r="D74" s="14"/>
      <c r="E74" s="74">
        <v>910216523</v>
      </c>
      <c r="F74" s="145"/>
      <c r="G74" s="147">
        <v>981021012</v>
      </c>
      <c r="H74" s="145"/>
      <c r="I74" s="142">
        <v>0</v>
      </c>
      <c r="J74" s="145"/>
      <c r="K74" s="142">
        <v>0</v>
      </c>
      <c r="L74" s="12"/>
      <c r="M74" s="12"/>
    </row>
    <row r="75" spans="1:13" s="13" customFormat="1" ht="21" customHeight="1">
      <c r="A75" s="29" t="s">
        <v>142</v>
      </c>
      <c r="B75" s="14"/>
      <c r="C75" s="14"/>
      <c r="D75" s="14"/>
      <c r="E75" s="74">
        <v>1149090</v>
      </c>
      <c r="F75" s="145"/>
      <c r="G75" s="142">
        <v>0</v>
      </c>
      <c r="H75" s="145"/>
      <c r="I75" s="189">
        <v>1149090</v>
      </c>
      <c r="J75" s="145"/>
      <c r="K75" s="142">
        <v>0</v>
      </c>
      <c r="L75" s="12"/>
      <c r="M75" s="12"/>
    </row>
    <row r="76" spans="1:13" s="13" customFormat="1" ht="21" customHeight="1">
      <c r="A76" s="29" t="s">
        <v>124</v>
      </c>
      <c r="B76" s="14">
        <v>17</v>
      </c>
      <c r="C76" s="14"/>
      <c r="D76" s="14"/>
      <c r="E76" s="80">
        <v>1022000206</v>
      </c>
      <c r="F76" s="133"/>
      <c r="G76" s="146">
        <v>1134126513</v>
      </c>
      <c r="H76" s="133"/>
      <c r="I76" s="146">
        <v>1022000206</v>
      </c>
      <c r="J76" s="133"/>
      <c r="K76" s="146">
        <v>1134126513</v>
      </c>
      <c r="L76" s="12"/>
      <c r="M76" s="12"/>
    </row>
    <row r="77" spans="1:13" s="13" customFormat="1" ht="21" customHeight="1">
      <c r="A77" s="29" t="s">
        <v>88</v>
      </c>
      <c r="B77" s="14">
        <v>12</v>
      </c>
      <c r="C77" s="14"/>
      <c r="D77" s="14"/>
      <c r="E77" s="80">
        <v>200131789</v>
      </c>
      <c r="F77" s="133"/>
      <c r="G77" s="146">
        <v>201085883</v>
      </c>
      <c r="H77" s="133"/>
      <c r="I77" s="146">
        <v>91169789</v>
      </c>
      <c r="J77" s="133"/>
      <c r="K77" s="153">
        <v>92123883</v>
      </c>
    </row>
    <row r="78" spans="1:13" s="13" customFormat="1" ht="21" customHeight="1">
      <c r="A78" s="188" t="s">
        <v>170</v>
      </c>
      <c r="B78" s="14"/>
      <c r="C78" s="14"/>
      <c r="D78" s="14"/>
      <c r="E78" s="80">
        <v>38121343</v>
      </c>
      <c r="F78" s="133"/>
      <c r="G78" s="146">
        <v>37993816</v>
      </c>
      <c r="H78" s="133"/>
      <c r="I78" s="80">
        <v>36675106</v>
      </c>
      <c r="J78" s="133"/>
      <c r="K78" s="153">
        <v>37993816</v>
      </c>
    </row>
    <row r="79" spans="1:13" s="13" customFormat="1" ht="21" customHeight="1">
      <c r="A79" s="29" t="s">
        <v>48</v>
      </c>
      <c r="B79" s="14">
        <v>27</v>
      </c>
      <c r="C79" s="14"/>
      <c r="D79" s="14"/>
      <c r="E79" s="74">
        <v>77982731</v>
      </c>
      <c r="F79" s="133"/>
      <c r="G79" s="146">
        <v>76417736</v>
      </c>
      <c r="H79" s="133"/>
      <c r="I79" s="146">
        <v>77982731</v>
      </c>
      <c r="J79" s="133"/>
      <c r="K79" s="146">
        <v>76417736</v>
      </c>
    </row>
    <row r="80" spans="1:13" s="13" customFormat="1" ht="21" customHeight="1">
      <c r="A80" s="29" t="s">
        <v>101</v>
      </c>
      <c r="B80" s="14">
        <v>16</v>
      </c>
      <c r="C80" s="14"/>
      <c r="D80" s="14"/>
      <c r="E80" s="74">
        <v>139012227</v>
      </c>
      <c r="F80" s="133"/>
      <c r="G80" s="146">
        <v>137237682</v>
      </c>
      <c r="H80" s="133"/>
      <c r="I80" s="74">
        <v>139012227</v>
      </c>
      <c r="J80" s="133"/>
      <c r="K80" s="146">
        <v>137237682</v>
      </c>
    </row>
    <row r="81" spans="1:11" s="13" customFormat="1" ht="21" customHeight="1">
      <c r="A81" s="31" t="s">
        <v>35</v>
      </c>
      <c r="B81" s="14"/>
      <c r="C81" s="14"/>
      <c r="D81" s="14"/>
      <c r="E81" s="155">
        <f>SUM(E74:E80)</f>
        <v>2388613909</v>
      </c>
      <c r="F81" s="153"/>
      <c r="G81" s="155">
        <f>SUM(G74:G80)</f>
        <v>2567882642</v>
      </c>
      <c r="H81" s="153"/>
      <c r="I81" s="155">
        <f>SUM(I74:I80)</f>
        <v>1367989149</v>
      </c>
      <c r="J81" s="153"/>
      <c r="K81" s="155">
        <f>SUM(K74:K80)</f>
        <v>1477899630</v>
      </c>
    </row>
    <row r="82" spans="1:11" s="13" customFormat="1" ht="21" customHeight="1">
      <c r="A82" s="18" t="s">
        <v>36</v>
      </c>
      <c r="B82" s="14"/>
      <c r="C82" s="14"/>
      <c r="D82" s="14"/>
      <c r="E82" s="151">
        <f>SUM(E71+E81)</f>
        <v>2606198327</v>
      </c>
      <c r="F82" s="146"/>
      <c r="G82" s="151">
        <f>SUM(G71+G81)</f>
        <v>2809711144</v>
      </c>
      <c r="H82" s="146"/>
      <c r="I82" s="151">
        <f>SUM(I71+I81)</f>
        <v>1526919687</v>
      </c>
      <c r="J82" s="146"/>
      <c r="K82" s="151">
        <f>SUM(K71+K81)</f>
        <v>1656175857</v>
      </c>
    </row>
    <row r="83" spans="1:11" s="13" customFormat="1" ht="21" customHeight="1">
      <c r="A83" s="18"/>
      <c r="B83" s="14"/>
      <c r="C83" s="14"/>
      <c r="D83" s="14"/>
      <c r="E83" s="72"/>
      <c r="F83" s="146"/>
      <c r="G83" s="72"/>
      <c r="H83" s="146"/>
      <c r="I83" s="72"/>
      <c r="J83" s="146"/>
      <c r="K83" s="72"/>
    </row>
    <row r="84" spans="1:11" s="13" customFormat="1" ht="21.75" customHeight="1">
      <c r="A84" s="18" t="s">
        <v>37</v>
      </c>
      <c r="B84" s="14"/>
      <c r="C84" s="14"/>
      <c r="D84" s="14"/>
      <c r="E84" s="19"/>
      <c r="F84" s="20"/>
      <c r="G84" s="20"/>
      <c r="H84" s="20"/>
      <c r="I84" s="20"/>
      <c r="J84" s="20"/>
      <c r="K84" s="20"/>
    </row>
    <row r="85" spans="1:11" s="13" customFormat="1" ht="21.75" customHeight="1">
      <c r="A85" s="13" t="s">
        <v>38</v>
      </c>
      <c r="B85" s="14"/>
      <c r="C85" s="14"/>
      <c r="D85" s="14"/>
      <c r="E85" s="19"/>
      <c r="F85" s="20"/>
      <c r="G85" s="20"/>
      <c r="H85" s="20"/>
      <c r="I85" s="20"/>
      <c r="J85" s="20"/>
      <c r="K85" s="20"/>
    </row>
    <row r="86" spans="1:11" s="13" customFormat="1" ht="21.75" customHeight="1">
      <c r="A86" s="29" t="s">
        <v>39</v>
      </c>
      <c r="B86" s="14"/>
      <c r="C86" s="14"/>
      <c r="D86" s="14"/>
      <c r="E86" s="19"/>
      <c r="F86" s="20"/>
      <c r="G86" s="20"/>
      <c r="H86" s="20"/>
      <c r="I86" s="20"/>
      <c r="J86" s="20"/>
      <c r="K86" s="20"/>
    </row>
    <row r="87" spans="1:11" s="13" customFormat="1" ht="21.75" customHeight="1">
      <c r="A87" s="30" t="s">
        <v>102</v>
      </c>
      <c r="B87" s="14"/>
      <c r="C87" s="14"/>
      <c r="D87" s="14"/>
      <c r="E87" s="12"/>
      <c r="F87" s="65"/>
      <c r="G87" s="65"/>
      <c r="H87" s="65"/>
      <c r="I87" s="65"/>
      <c r="J87" s="65"/>
      <c r="K87" s="65"/>
    </row>
    <row r="88" spans="1:11" s="13" customFormat="1" ht="21.75" customHeight="1" thickBot="1">
      <c r="A88" s="31" t="s">
        <v>103</v>
      </c>
      <c r="B88" s="14"/>
      <c r="C88" s="14"/>
      <c r="D88" s="14"/>
      <c r="E88" s="161">
        <v>3013333330</v>
      </c>
      <c r="F88" s="65"/>
      <c r="G88" s="161">
        <v>3013333330</v>
      </c>
      <c r="H88" s="65"/>
      <c r="I88" s="161">
        <v>3013333330</v>
      </c>
      <c r="J88" s="65"/>
      <c r="K88" s="161">
        <v>3013333330</v>
      </c>
    </row>
    <row r="89" spans="1:11" s="13" customFormat="1" ht="21.75" customHeight="1" thickTop="1">
      <c r="A89" s="29" t="s">
        <v>61</v>
      </c>
      <c r="B89" s="14"/>
      <c r="C89" s="14"/>
      <c r="D89" s="14"/>
      <c r="E89" s="147"/>
      <c r="F89" s="145"/>
      <c r="G89" s="147"/>
      <c r="H89" s="145"/>
      <c r="I89" s="147"/>
      <c r="J89" s="145"/>
      <c r="K89" s="147"/>
    </row>
    <row r="90" spans="1:11" s="13" customFormat="1" ht="21.75" customHeight="1">
      <c r="A90" s="30" t="s">
        <v>110</v>
      </c>
      <c r="B90" s="14"/>
      <c r="C90" s="14"/>
      <c r="D90" s="14"/>
      <c r="E90" s="147"/>
      <c r="F90" s="145"/>
      <c r="G90" s="147"/>
      <c r="H90" s="145"/>
      <c r="I90" s="147"/>
      <c r="J90" s="145"/>
      <c r="K90" s="147"/>
    </row>
    <row r="91" spans="1:11" s="13" customFormat="1" ht="21.75" customHeight="1">
      <c r="A91" s="31" t="s">
        <v>74</v>
      </c>
      <c r="B91" s="14"/>
      <c r="C91" s="14"/>
      <c r="D91" s="14"/>
      <c r="E91" s="147">
        <v>2260001000</v>
      </c>
      <c r="F91" s="145"/>
      <c r="G91" s="147">
        <v>2260001000</v>
      </c>
      <c r="H91" s="145"/>
      <c r="I91" s="147">
        <v>2260001000</v>
      </c>
      <c r="J91" s="145"/>
      <c r="K91" s="147">
        <v>2260001000</v>
      </c>
    </row>
    <row r="92" spans="1:11" s="13" customFormat="1" ht="21.75" customHeight="1">
      <c r="A92" s="13" t="s">
        <v>75</v>
      </c>
      <c r="B92" s="14"/>
      <c r="C92" s="14"/>
      <c r="D92" s="14"/>
      <c r="E92" s="147">
        <v>602415900</v>
      </c>
      <c r="F92" s="133"/>
      <c r="G92" s="147">
        <v>602415900</v>
      </c>
      <c r="H92" s="145"/>
      <c r="I92" s="147">
        <v>602415900</v>
      </c>
      <c r="J92" s="145"/>
      <c r="K92" s="147">
        <v>602415900</v>
      </c>
    </row>
    <row r="93" spans="1:11" s="13" customFormat="1" ht="21.75" customHeight="1">
      <c r="A93" s="21" t="s">
        <v>18</v>
      </c>
      <c r="B93" s="14"/>
      <c r="C93" s="14"/>
      <c r="D93" s="14"/>
      <c r="E93" s="147"/>
      <c r="F93" s="133"/>
      <c r="G93" s="147"/>
      <c r="H93" s="145"/>
      <c r="I93" s="147"/>
      <c r="J93" s="145"/>
      <c r="K93" s="147"/>
    </row>
    <row r="94" spans="1:11" s="13" customFormat="1" ht="21.75" customHeight="1">
      <c r="A94" s="29" t="s">
        <v>64</v>
      </c>
      <c r="B94" s="14"/>
      <c r="C94" s="14"/>
      <c r="D94" s="14"/>
      <c r="E94" s="147">
        <v>226000000</v>
      </c>
      <c r="F94" s="133"/>
      <c r="G94" s="146">
        <v>226000000</v>
      </c>
      <c r="H94" s="133"/>
      <c r="I94" s="146">
        <v>226000000</v>
      </c>
      <c r="J94" s="133"/>
      <c r="K94" s="146">
        <v>226000000</v>
      </c>
    </row>
    <row r="95" spans="1:11" s="13" customFormat="1" ht="21.75" customHeight="1">
      <c r="A95" s="29" t="s">
        <v>14</v>
      </c>
      <c r="B95" s="14"/>
      <c r="C95" s="14"/>
      <c r="D95" s="14"/>
      <c r="E95" s="146">
        <v>1309213960</v>
      </c>
      <c r="F95" s="133"/>
      <c r="G95" s="146">
        <v>1251069431</v>
      </c>
      <c r="H95" s="133"/>
      <c r="I95" s="147">
        <v>1109595667</v>
      </c>
      <c r="J95" s="133"/>
      <c r="K95" s="146">
        <v>1095116320</v>
      </c>
    </row>
    <row r="96" spans="1:11" s="13" customFormat="1" ht="21.75" customHeight="1">
      <c r="A96" s="13" t="s">
        <v>100</v>
      </c>
      <c r="B96" s="14"/>
      <c r="C96" s="14"/>
      <c r="D96" s="14"/>
      <c r="E96" s="147">
        <v>296663224</v>
      </c>
      <c r="F96" s="133"/>
      <c r="G96" s="147">
        <v>365101742</v>
      </c>
      <c r="H96" s="145"/>
      <c r="I96" s="147">
        <v>302986300</v>
      </c>
      <c r="J96" s="145"/>
      <c r="K96" s="147">
        <v>370542050</v>
      </c>
    </row>
    <row r="97" spans="1:23" s="18" customFormat="1" ht="21.75" customHeight="1">
      <c r="A97" s="13" t="s">
        <v>71</v>
      </c>
      <c r="B97" s="9"/>
      <c r="C97" s="9"/>
      <c r="D97" s="9"/>
      <c r="E97" s="150">
        <f>SUM(E91:E96)</f>
        <v>4694294084</v>
      </c>
      <c r="F97" s="146"/>
      <c r="G97" s="150">
        <f>SUM(G91:G96)</f>
        <v>4704588073</v>
      </c>
      <c r="H97" s="146"/>
      <c r="I97" s="150">
        <f>SUM(I91:I96)</f>
        <v>4500998867</v>
      </c>
      <c r="J97" s="146"/>
      <c r="K97" s="150">
        <f>SUM(K91:K96)</f>
        <v>4554075270</v>
      </c>
      <c r="L97" s="34">
        <f>SUM(L92:L96)</f>
        <v>0</v>
      </c>
      <c r="M97" s="6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1:23" s="13" customFormat="1" ht="21.75" customHeight="1">
      <c r="A98" s="29" t="s">
        <v>0</v>
      </c>
      <c r="B98" s="14"/>
      <c r="C98" s="14"/>
      <c r="D98" s="14"/>
      <c r="E98" s="148">
        <f>SUM(E97:E97)</f>
        <v>4694294084</v>
      </c>
      <c r="F98" s="146"/>
      <c r="G98" s="148">
        <f>SUM(G97:G97)</f>
        <v>4704588073</v>
      </c>
      <c r="H98" s="146"/>
      <c r="I98" s="148">
        <f>SUM(I97:I97)</f>
        <v>4500998867</v>
      </c>
      <c r="J98" s="133"/>
      <c r="K98" s="148">
        <f>SUM(K97:K97)</f>
        <v>4554075270</v>
      </c>
      <c r="L98" s="63"/>
      <c r="M98" s="63"/>
    </row>
    <row r="99" spans="1:23" s="13" customFormat="1" ht="21.75" customHeight="1" thickBot="1">
      <c r="A99" s="18" t="s">
        <v>1</v>
      </c>
      <c r="B99" s="14"/>
      <c r="C99" s="14"/>
      <c r="D99" s="14"/>
      <c r="E99" s="160">
        <f>SUM(E82+E98)</f>
        <v>7300492411</v>
      </c>
      <c r="F99" s="133"/>
      <c r="G99" s="160">
        <f>SUM(G82+G98)</f>
        <v>7514299217</v>
      </c>
      <c r="H99" s="133"/>
      <c r="I99" s="160">
        <f>SUM(I82+I98)</f>
        <v>6027918554</v>
      </c>
      <c r="J99" s="133"/>
      <c r="K99" s="160">
        <f>SUM(K82+K98)</f>
        <v>6210251127</v>
      </c>
      <c r="L99" s="63"/>
      <c r="M99" s="63"/>
    </row>
    <row r="100" spans="1:23" s="13" customFormat="1" ht="21.75" customHeight="1" thickTop="1">
      <c r="A100" s="18"/>
      <c r="B100" s="14"/>
      <c r="C100" s="14"/>
      <c r="D100" s="14"/>
      <c r="E100" s="80"/>
      <c r="F100" s="133"/>
      <c r="G100" s="80"/>
      <c r="H100" s="133"/>
      <c r="I100" s="80"/>
      <c r="J100" s="133"/>
      <c r="K100" s="80"/>
      <c r="L100" s="63"/>
      <c r="M100" s="63"/>
    </row>
    <row r="101" spans="1:23" s="13" customFormat="1" ht="21.75" customHeight="1">
      <c r="A101" s="3" t="s">
        <v>59</v>
      </c>
      <c r="B101" s="14"/>
      <c r="C101" s="14"/>
      <c r="D101" s="14"/>
      <c r="E101" s="33"/>
      <c r="F101" s="33"/>
      <c r="G101" s="33"/>
      <c r="H101" s="33"/>
      <c r="I101" s="33"/>
      <c r="J101" s="33"/>
      <c r="K101" s="33"/>
      <c r="L101" s="33"/>
      <c r="M101" s="63"/>
    </row>
    <row r="102" spans="1:23" s="13" customFormat="1" ht="21.75" customHeight="1">
      <c r="A102" s="18"/>
      <c r="B102" s="14"/>
      <c r="C102" s="14"/>
      <c r="D102" s="14"/>
      <c r="E102" s="33"/>
      <c r="F102" s="33"/>
      <c r="G102" s="33"/>
      <c r="H102" s="33"/>
      <c r="I102" s="33"/>
      <c r="J102" s="33"/>
      <c r="K102" s="33"/>
      <c r="L102" s="33"/>
      <c r="M102" s="63"/>
    </row>
    <row r="103" spans="1:23" s="13" customFormat="1" ht="21.75" customHeight="1">
      <c r="B103" s="14"/>
      <c r="C103" s="14"/>
      <c r="D103" s="14"/>
      <c r="E103" s="33"/>
      <c r="F103" s="33"/>
      <c r="G103" s="33"/>
      <c r="H103" s="33"/>
      <c r="I103" s="33"/>
      <c r="J103" s="33"/>
      <c r="K103" s="33"/>
      <c r="L103" s="33"/>
      <c r="M103" s="63"/>
    </row>
    <row r="104" spans="1:23" s="13" customFormat="1" ht="21.75" customHeight="1">
      <c r="B104" s="14"/>
      <c r="C104" s="14"/>
      <c r="D104" s="14"/>
      <c r="E104" s="142"/>
      <c r="F104" s="33"/>
      <c r="G104" s="33"/>
      <c r="H104" s="33"/>
      <c r="I104" s="142"/>
      <c r="J104" s="33"/>
      <c r="K104" s="33"/>
      <c r="L104" s="63"/>
      <c r="M104" s="63"/>
    </row>
    <row r="105" spans="1:23" s="13" customFormat="1" ht="21.75" customHeight="1">
      <c r="A105" s="18"/>
      <c r="B105" s="14"/>
      <c r="C105" s="14"/>
      <c r="D105" s="14"/>
      <c r="E105" s="142"/>
      <c r="F105" s="33"/>
      <c r="G105" s="33"/>
      <c r="H105" s="33"/>
      <c r="I105" s="142"/>
      <c r="J105" s="33"/>
      <c r="K105" s="33"/>
      <c r="L105" s="63"/>
      <c r="M105" s="63"/>
    </row>
    <row r="106" spans="1:23" s="13" customFormat="1" ht="21.75" customHeight="1">
      <c r="A106" s="18"/>
      <c r="B106" s="14"/>
      <c r="C106" s="14"/>
      <c r="D106" s="14"/>
      <c r="E106" s="142"/>
      <c r="F106" s="33"/>
      <c r="G106" s="33"/>
      <c r="H106" s="33"/>
      <c r="I106" s="142"/>
      <c r="J106" s="33"/>
      <c r="K106" s="33"/>
      <c r="L106" s="63"/>
      <c r="M106" s="63"/>
    </row>
    <row r="107" spans="1:23" s="13" customFormat="1" ht="21.75" customHeight="1">
      <c r="A107" s="18"/>
      <c r="B107" s="14"/>
      <c r="C107" s="14"/>
      <c r="D107" s="14"/>
      <c r="E107" s="142"/>
      <c r="F107" s="33"/>
      <c r="G107" s="33"/>
      <c r="H107" s="33"/>
      <c r="I107" s="142"/>
      <c r="J107" s="33"/>
      <c r="K107" s="33"/>
      <c r="L107" s="63"/>
      <c r="M107" s="63"/>
    </row>
    <row r="108" spans="1:23" s="13" customFormat="1" ht="21.75" customHeight="1">
      <c r="A108" s="18"/>
      <c r="B108" s="14"/>
      <c r="C108" s="14"/>
      <c r="D108" s="14"/>
      <c r="E108" s="142"/>
      <c r="F108" s="33"/>
      <c r="G108" s="33"/>
      <c r="H108" s="33"/>
      <c r="I108" s="142"/>
      <c r="J108" s="33"/>
      <c r="K108" s="33"/>
      <c r="L108" s="63"/>
      <c r="M108" s="63"/>
    </row>
    <row r="109" spans="1:23" s="13" customFormat="1" ht="21.75" customHeight="1">
      <c r="A109" s="18"/>
      <c r="B109" s="14"/>
      <c r="C109" s="14"/>
      <c r="D109" s="14"/>
      <c r="E109" s="142"/>
      <c r="F109" s="33"/>
      <c r="G109" s="33"/>
      <c r="H109" s="33"/>
      <c r="I109" s="142"/>
      <c r="J109" s="33"/>
      <c r="K109" s="33"/>
      <c r="L109" s="63"/>
      <c r="M109" s="63"/>
    </row>
    <row r="110" spans="1:23" s="13" customFormat="1" ht="21.75" customHeight="1">
      <c r="A110" s="18"/>
      <c r="B110" s="14"/>
      <c r="C110" s="14"/>
      <c r="D110" s="14"/>
      <c r="E110" s="142"/>
      <c r="F110" s="33"/>
      <c r="G110" s="33"/>
      <c r="H110" s="33"/>
      <c r="I110" s="142"/>
      <c r="J110" s="33"/>
      <c r="K110" s="33"/>
      <c r="L110" s="63"/>
      <c r="M110" s="63"/>
    </row>
    <row r="111" spans="1:23" s="13" customFormat="1" ht="21.75" customHeight="1">
      <c r="A111" s="18"/>
      <c r="B111" s="14"/>
      <c r="C111" s="14"/>
      <c r="D111" s="14"/>
      <c r="E111" s="142"/>
      <c r="F111" s="33"/>
      <c r="G111" s="33"/>
      <c r="H111" s="33"/>
      <c r="I111" s="142"/>
      <c r="J111" s="33"/>
      <c r="K111" s="33"/>
      <c r="L111" s="63"/>
      <c r="M111" s="63"/>
    </row>
    <row r="112" spans="1:23" s="13" customFormat="1" ht="21.75" customHeight="1">
      <c r="A112" s="18"/>
      <c r="B112" s="14"/>
      <c r="C112" s="14"/>
      <c r="D112" s="14"/>
      <c r="E112" s="142"/>
      <c r="F112" s="33"/>
      <c r="G112" s="33"/>
      <c r="H112" s="33"/>
      <c r="I112" s="142"/>
      <c r="J112" s="33"/>
      <c r="K112" s="33"/>
      <c r="L112" s="63"/>
      <c r="M112" s="63"/>
    </row>
    <row r="113" spans="1:13" s="13" customFormat="1" ht="21.75" customHeight="1">
      <c r="A113" s="18"/>
      <c r="B113" s="14"/>
      <c r="C113" s="14"/>
      <c r="D113" s="14"/>
      <c r="E113" s="142"/>
      <c r="F113" s="33"/>
      <c r="G113" s="33"/>
      <c r="H113" s="33"/>
      <c r="I113" s="142"/>
      <c r="J113" s="33"/>
      <c r="K113" s="33"/>
      <c r="L113" s="63"/>
      <c r="M113" s="63"/>
    </row>
    <row r="114" spans="1:13" s="13" customFormat="1" ht="21.75" customHeight="1">
      <c r="A114" s="18"/>
      <c r="B114" s="14"/>
      <c r="C114" s="14"/>
      <c r="D114" s="14"/>
      <c r="E114" s="142"/>
      <c r="F114" s="33"/>
      <c r="G114" s="33"/>
      <c r="H114" s="33"/>
      <c r="I114" s="142"/>
      <c r="J114" s="33"/>
      <c r="K114" s="33"/>
      <c r="L114" s="63"/>
      <c r="M114" s="63"/>
    </row>
    <row r="115" spans="1:13" s="13" customFormat="1" ht="21.75" customHeight="1">
      <c r="A115" s="18"/>
      <c r="B115" s="14"/>
      <c r="C115" s="14"/>
      <c r="D115" s="14"/>
      <c r="E115" s="142"/>
      <c r="F115" s="33"/>
      <c r="G115" s="33"/>
      <c r="H115" s="33"/>
      <c r="I115" s="142"/>
      <c r="J115" s="33"/>
      <c r="K115" s="33"/>
      <c r="L115" s="63"/>
      <c r="M115" s="63"/>
    </row>
    <row r="116" spans="1:13" s="13" customFormat="1" ht="21.75" customHeight="1">
      <c r="A116" s="18"/>
      <c r="B116" s="14"/>
      <c r="C116" s="14"/>
      <c r="D116" s="14"/>
      <c r="E116" s="142"/>
      <c r="F116" s="33"/>
      <c r="G116" s="33"/>
      <c r="H116" s="33"/>
      <c r="I116" s="142"/>
      <c r="J116" s="33"/>
      <c r="K116" s="33"/>
      <c r="L116" s="63"/>
      <c r="M116" s="63"/>
    </row>
    <row r="117" spans="1:13" s="13" customFormat="1" ht="21.75" customHeight="1">
      <c r="A117" s="18"/>
      <c r="B117" s="14"/>
      <c r="C117" s="14"/>
      <c r="D117" s="14"/>
      <c r="E117" s="142"/>
      <c r="F117" s="33"/>
      <c r="G117" s="33"/>
      <c r="H117" s="33"/>
      <c r="I117" s="142"/>
      <c r="J117" s="33"/>
      <c r="K117" s="33"/>
      <c r="L117" s="63"/>
      <c r="M117" s="63"/>
    </row>
    <row r="118" spans="1:13" s="13" customFormat="1" ht="21.75" customHeight="1">
      <c r="A118" s="18"/>
      <c r="B118" s="14"/>
      <c r="C118" s="14"/>
      <c r="D118" s="14"/>
      <c r="E118" s="142"/>
      <c r="F118" s="33"/>
      <c r="G118" s="33"/>
      <c r="H118" s="33"/>
      <c r="I118" s="142"/>
      <c r="J118" s="33"/>
      <c r="K118" s="33"/>
      <c r="L118" s="63"/>
      <c r="M118" s="63"/>
    </row>
    <row r="119" spans="1:13" s="13" customFormat="1" ht="21.75" customHeight="1">
      <c r="A119" s="18"/>
      <c r="B119" s="14"/>
      <c r="C119" s="14"/>
      <c r="D119" s="14"/>
      <c r="E119" s="142"/>
      <c r="F119" s="33"/>
      <c r="G119" s="33"/>
      <c r="H119" s="33"/>
      <c r="I119" s="142"/>
      <c r="J119" s="33"/>
      <c r="K119" s="33"/>
      <c r="L119" s="63"/>
      <c r="M119" s="63"/>
    </row>
    <row r="120" spans="1:13" s="13" customFormat="1" ht="23.15" customHeight="1">
      <c r="A120" s="3"/>
      <c r="B120" s="14"/>
      <c r="C120" s="14"/>
      <c r="D120" s="14"/>
      <c r="E120" s="69"/>
      <c r="F120" s="69"/>
      <c r="G120" s="69"/>
      <c r="H120" s="69"/>
      <c r="I120" s="69"/>
      <c r="J120" s="69"/>
      <c r="K120" s="69"/>
      <c r="L120" s="63"/>
      <c r="M120" s="63"/>
    </row>
    <row r="121" spans="1:13" s="13" customFormat="1" ht="23.15" customHeight="1">
      <c r="B121" s="14"/>
      <c r="C121" s="14"/>
      <c r="D121" s="14"/>
      <c r="E121" s="33"/>
      <c r="F121" s="33"/>
      <c r="G121" s="33"/>
      <c r="H121" s="33"/>
      <c r="I121" s="33"/>
      <c r="J121" s="33"/>
      <c r="K121" s="33"/>
    </row>
    <row r="122" spans="1:13" s="13" customFormat="1" ht="23.15" customHeight="1">
      <c r="A122" s="18"/>
      <c r="B122" s="14"/>
      <c r="C122" s="14"/>
      <c r="D122" s="14"/>
      <c r="E122" s="33"/>
      <c r="F122" s="33"/>
      <c r="G122" s="33"/>
      <c r="H122" s="33"/>
      <c r="I122" s="33"/>
      <c r="J122" s="33"/>
      <c r="K122" s="33"/>
    </row>
    <row r="123" spans="1:13" s="13" customFormat="1" ht="23.15" customHeight="1">
      <c r="B123" s="14"/>
      <c r="C123" s="14"/>
      <c r="D123" s="14"/>
      <c r="E123" s="33"/>
      <c r="F123" s="33"/>
      <c r="G123" s="33"/>
      <c r="H123" s="33"/>
      <c r="I123" s="33"/>
      <c r="J123" s="33"/>
      <c r="K123" s="33"/>
    </row>
    <row r="124" spans="1:13" s="13" customFormat="1" ht="23.15" customHeight="1">
      <c r="A124" s="18"/>
      <c r="B124" s="14"/>
      <c r="C124" s="14"/>
      <c r="D124" s="14"/>
      <c r="E124" s="33"/>
      <c r="F124" s="33"/>
      <c r="G124" s="33"/>
      <c r="H124" s="33"/>
      <c r="I124" s="33"/>
      <c r="J124" s="33"/>
      <c r="K124" s="33"/>
    </row>
    <row r="125" spans="1:13" s="13" customFormat="1" ht="23.15" customHeight="1">
      <c r="A125" s="18"/>
      <c r="B125" s="14"/>
      <c r="C125" s="14"/>
      <c r="D125" s="14"/>
      <c r="E125" s="33"/>
      <c r="F125" s="33"/>
      <c r="G125" s="33"/>
      <c r="H125" s="33"/>
      <c r="I125" s="33"/>
      <c r="J125" s="33"/>
      <c r="K125" s="33"/>
    </row>
    <row r="126" spans="1:13" s="13" customFormat="1" ht="23.15" customHeight="1">
      <c r="A126" s="18"/>
      <c r="B126" s="14"/>
      <c r="C126" s="14"/>
      <c r="D126" s="14"/>
      <c r="E126" s="33"/>
      <c r="F126" s="33"/>
      <c r="G126" s="33"/>
      <c r="H126" s="33"/>
      <c r="I126" s="33"/>
      <c r="J126" s="33"/>
      <c r="K126" s="33"/>
    </row>
    <row r="127" spans="1:13" s="13" customFormat="1" ht="23.15" customHeight="1">
      <c r="A127" s="18"/>
      <c r="B127" s="14"/>
      <c r="C127" s="14"/>
      <c r="D127" s="14"/>
      <c r="E127" s="33"/>
      <c r="F127" s="33"/>
      <c r="G127" s="33"/>
      <c r="H127" s="33"/>
      <c r="I127" s="33"/>
      <c r="J127" s="33"/>
      <c r="K127" s="33"/>
    </row>
    <row r="128" spans="1:13" s="13" customFormat="1" ht="23.15" customHeight="1">
      <c r="A128" s="18"/>
      <c r="B128" s="14"/>
      <c r="C128" s="14"/>
      <c r="D128" s="14"/>
      <c r="E128" s="33"/>
      <c r="F128" s="33"/>
      <c r="G128" s="33"/>
      <c r="H128" s="33"/>
      <c r="I128" s="33"/>
      <c r="J128" s="33"/>
      <c r="K128" s="33"/>
    </row>
    <row r="129" spans="1:30" s="13" customFormat="1" ht="23.15" customHeight="1">
      <c r="A129" s="18"/>
      <c r="B129" s="14"/>
      <c r="C129" s="14"/>
      <c r="D129" s="14"/>
      <c r="E129" s="33"/>
      <c r="F129" s="33"/>
      <c r="G129" s="33"/>
      <c r="H129" s="33"/>
      <c r="I129" s="33"/>
      <c r="J129" s="33"/>
      <c r="K129" s="33"/>
    </row>
    <row r="130" spans="1:30" s="13" customFormat="1" ht="23.15" customHeight="1">
      <c r="A130" s="18"/>
      <c r="B130" s="14"/>
      <c r="C130" s="14"/>
      <c r="D130" s="14"/>
      <c r="E130" s="33"/>
      <c r="F130" s="33"/>
      <c r="G130" s="33"/>
      <c r="H130" s="33"/>
      <c r="I130" s="33"/>
      <c r="J130" s="33"/>
      <c r="K130" s="33"/>
    </row>
    <row r="131" spans="1:30" ht="23.15" customHeight="1">
      <c r="B131" s="95"/>
      <c r="C131" s="95"/>
      <c r="D131" s="23"/>
      <c r="E131" s="86"/>
      <c r="F131" s="24"/>
      <c r="G131" s="8"/>
      <c r="H131" s="24"/>
      <c r="I131" s="8"/>
      <c r="J131" s="24"/>
      <c r="K131" s="8"/>
    </row>
    <row r="132" spans="1:30" ht="23.15" customHeight="1">
      <c r="B132" s="95"/>
      <c r="C132" s="95"/>
      <c r="D132" s="23"/>
      <c r="E132" s="86"/>
      <c r="F132" s="24"/>
      <c r="G132" s="8"/>
      <c r="H132" s="24"/>
      <c r="I132" s="8"/>
      <c r="J132" s="24"/>
      <c r="K132" s="8"/>
    </row>
    <row r="133" spans="1:30" ht="23.15" customHeight="1">
      <c r="B133" s="95"/>
      <c r="C133" s="95"/>
      <c r="D133" s="23"/>
      <c r="E133" s="86"/>
      <c r="F133" s="24"/>
      <c r="G133" s="8"/>
      <c r="H133" s="24"/>
      <c r="I133" s="8"/>
      <c r="J133" s="24"/>
      <c r="K133" s="8"/>
    </row>
    <row r="134" spans="1:30" ht="23.15" customHeight="1">
      <c r="B134" s="95"/>
      <c r="C134" s="95"/>
      <c r="D134" s="23"/>
      <c r="E134" s="86"/>
      <c r="F134" s="24"/>
      <c r="G134" s="8"/>
      <c r="H134" s="24"/>
      <c r="I134" s="8"/>
      <c r="J134" s="24"/>
      <c r="K134" s="8"/>
    </row>
    <row r="135" spans="1:30" ht="23.15" customHeight="1">
      <c r="A135" s="1"/>
      <c r="B135" s="95"/>
      <c r="C135" s="95"/>
      <c r="D135" s="95"/>
      <c r="E135" s="86"/>
      <c r="F135" s="8"/>
      <c r="G135" s="8"/>
      <c r="H135" s="8"/>
      <c r="I135" s="8"/>
      <c r="J135" s="8"/>
      <c r="K135" s="8"/>
      <c r="L135" s="37"/>
    </row>
    <row r="136" spans="1:30" ht="23.15" customHeight="1">
      <c r="B136" s="95"/>
      <c r="C136" s="95"/>
      <c r="D136" s="95"/>
      <c r="E136" s="86"/>
      <c r="F136" s="8"/>
      <c r="G136" s="8"/>
      <c r="H136" s="8"/>
      <c r="I136" s="8"/>
      <c r="J136" s="8"/>
      <c r="K136" s="8"/>
      <c r="L136" s="37"/>
    </row>
    <row r="137" spans="1:30" ht="23.15" customHeight="1">
      <c r="B137" s="95"/>
      <c r="C137" s="95"/>
      <c r="D137" s="95"/>
      <c r="E137" s="86"/>
      <c r="F137" s="8"/>
      <c r="G137" s="8"/>
      <c r="H137" s="8"/>
      <c r="I137" s="8"/>
      <c r="J137" s="8"/>
      <c r="K137" s="8"/>
      <c r="L137" s="37"/>
    </row>
    <row r="138" spans="1:30" s="2" customFormat="1" ht="23.15" customHeight="1">
      <c r="B138" s="35"/>
      <c r="C138" s="35"/>
      <c r="D138" s="35"/>
      <c r="E138" s="87"/>
      <c r="F138" s="36"/>
      <c r="G138" s="36"/>
      <c r="H138" s="36"/>
      <c r="I138" s="36"/>
      <c r="J138" s="36"/>
      <c r="K138" s="36"/>
      <c r="L138" s="37"/>
      <c r="M138" s="84"/>
      <c r="N138" s="84"/>
      <c r="O138" s="8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2" customFormat="1" ht="23.15" customHeight="1">
      <c r="B139" s="35"/>
      <c r="C139" s="35"/>
      <c r="D139" s="35"/>
      <c r="E139" s="87"/>
      <c r="F139" s="36"/>
      <c r="G139" s="26"/>
      <c r="H139" s="27"/>
      <c r="I139" s="27"/>
      <c r="J139" s="27"/>
      <c r="K139" s="26"/>
      <c r="L139" s="37"/>
      <c r="M139" s="84"/>
      <c r="N139" s="84"/>
      <c r="O139" s="8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2" customFormat="1" ht="23.15" customHeight="1">
      <c r="A140" s="38"/>
      <c r="B140" s="35"/>
      <c r="C140" s="35"/>
      <c r="D140" s="35"/>
      <c r="E140" s="87"/>
      <c r="F140" s="36"/>
      <c r="G140" s="26"/>
      <c r="H140" s="27"/>
      <c r="I140" s="27"/>
      <c r="J140" s="27"/>
      <c r="K140" s="26"/>
      <c r="L140" s="37"/>
      <c r="M140" s="84"/>
      <c r="N140" s="84"/>
      <c r="O140" s="8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23.15" customHeight="1">
      <c r="A141" s="38"/>
      <c r="B141" s="35"/>
      <c r="C141" s="35"/>
      <c r="D141" s="35"/>
      <c r="E141" s="87"/>
      <c r="F141" s="36"/>
      <c r="G141" s="36"/>
      <c r="H141" s="36"/>
      <c r="I141" s="36"/>
      <c r="J141" s="36"/>
      <c r="K141" s="36"/>
      <c r="L141" s="37"/>
    </row>
    <row r="142" spans="1:30" ht="23.15" customHeight="1">
      <c r="A142" s="38"/>
      <c r="B142" s="35"/>
      <c r="C142" s="35"/>
      <c r="D142" s="35"/>
      <c r="E142" s="87"/>
      <c r="F142" s="36"/>
      <c r="G142" s="36"/>
      <c r="H142" s="36"/>
      <c r="I142" s="36"/>
      <c r="J142" s="36"/>
      <c r="K142" s="36"/>
      <c r="L142" s="37"/>
    </row>
    <row r="143" spans="1:30" ht="23.15" customHeight="1">
      <c r="A143" s="38"/>
      <c r="B143" s="35"/>
      <c r="C143" s="35"/>
      <c r="D143" s="35"/>
      <c r="E143" s="87"/>
      <c r="F143" s="36"/>
      <c r="G143" s="36"/>
      <c r="H143" s="36"/>
      <c r="I143" s="36"/>
      <c r="J143" s="36"/>
      <c r="K143" s="36"/>
      <c r="L143" s="37"/>
    </row>
    <row r="144" spans="1:30" ht="23.15" customHeight="1">
      <c r="A144" s="38"/>
      <c r="B144" s="35"/>
      <c r="C144" s="35"/>
      <c r="D144" s="35"/>
      <c r="E144" s="87"/>
      <c r="F144" s="36"/>
      <c r="G144" s="36"/>
      <c r="H144" s="36"/>
      <c r="I144" s="36"/>
      <c r="J144" s="36"/>
      <c r="K144" s="36"/>
      <c r="L144" s="37"/>
    </row>
    <row r="145" spans="1:12" ht="23.15" customHeight="1">
      <c r="A145" s="38"/>
      <c r="B145" s="35"/>
      <c r="C145" s="35"/>
      <c r="D145" s="35"/>
      <c r="E145" s="87"/>
      <c r="F145" s="36"/>
      <c r="G145" s="36"/>
      <c r="H145" s="36"/>
      <c r="I145" s="36"/>
      <c r="J145" s="36"/>
      <c r="K145" s="36"/>
      <c r="L145" s="37"/>
    </row>
    <row r="146" spans="1:12" ht="23.15" customHeight="1">
      <c r="A146" s="38"/>
      <c r="B146" s="35"/>
      <c r="C146" s="35"/>
      <c r="D146" s="35"/>
      <c r="E146" s="87"/>
      <c r="F146" s="36"/>
      <c r="G146" s="36"/>
      <c r="H146" s="36"/>
      <c r="I146" s="36"/>
      <c r="J146" s="36"/>
      <c r="K146" s="36"/>
      <c r="L146" s="37"/>
    </row>
    <row r="147" spans="1:12" ht="23.15" customHeight="1">
      <c r="A147" s="38"/>
      <c r="B147" s="35"/>
      <c r="C147" s="35"/>
      <c r="D147" s="35"/>
      <c r="E147" s="87"/>
      <c r="F147" s="36"/>
      <c r="G147" s="36"/>
      <c r="H147" s="36"/>
      <c r="I147" s="36"/>
      <c r="J147" s="36"/>
      <c r="K147" s="36"/>
      <c r="L147" s="37"/>
    </row>
    <row r="148" spans="1:12" ht="23.15" customHeight="1">
      <c r="A148" s="38"/>
      <c r="B148" s="35"/>
      <c r="C148" s="35"/>
      <c r="D148" s="35"/>
      <c r="E148" s="87"/>
      <c r="F148" s="36"/>
      <c r="G148" s="36"/>
      <c r="H148" s="36"/>
      <c r="I148" s="36"/>
      <c r="J148" s="36"/>
      <c r="K148" s="36"/>
      <c r="L148" s="37"/>
    </row>
    <row r="149" spans="1:12" ht="23.15" customHeight="1">
      <c r="A149" s="38"/>
      <c r="B149" s="35"/>
      <c r="C149" s="35"/>
      <c r="D149" s="35"/>
      <c r="E149" s="87"/>
      <c r="F149" s="36"/>
      <c r="G149" s="36"/>
      <c r="H149" s="36"/>
      <c r="I149" s="36"/>
      <c r="J149" s="36"/>
      <c r="K149" s="36"/>
      <c r="L149" s="37"/>
    </row>
    <row r="150" spans="1:12" ht="23.15" customHeight="1">
      <c r="A150" s="38"/>
      <c r="B150" s="35"/>
      <c r="C150" s="35"/>
      <c r="D150" s="35"/>
      <c r="E150" s="87"/>
      <c r="F150" s="36"/>
      <c r="G150" s="36"/>
      <c r="H150" s="36"/>
      <c r="I150" s="36"/>
      <c r="J150" s="36"/>
      <c r="K150" s="36"/>
      <c r="L150" s="37"/>
    </row>
    <row r="151" spans="1:12" ht="23.15" customHeight="1">
      <c r="A151" s="38"/>
      <c r="B151" s="35"/>
      <c r="C151" s="35"/>
      <c r="D151" s="35"/>
      <c r="E151" s="87"/>
      <c r="F151" s="36"/>
      <c r="G151" s="36"/>
      <c r="H151" s="36"/>
      <c r="I151" s="36"/>
      <c r="J151" s="36"/>
      <c r="K151" s="36"/>
      <c r="L151" s="37"/>
    </row>
    <row r="152" spans="1:12" ht="23.15" customHeight="1">
      <c r="A152" s="38"/>
      <c r="B152" s="35"/>
      <c r="C152" s="35"/>
      <c r="D152" s="35"/>
      <c r="E152" s="87"/>
      <c r="F152" s="36"/>
      <c r="G152" s="36"/>
      <c r="H152" s="36"/>
      <c r="I152" s="36"/>
      <c r="J152" s="36"/>
      <c r="K152" s="36"/>
      <c r="L152" s="37"/>
    </row>
    <row r="153" spans="1:12" ht="23.15" customHeight="1">
      <c r="A153" s="38"/>
      <c r="B153" s="35"/>
      <c r="C153" s="35"/>
      <c r="D153" s="35"/>
      <c r="E153" s="87"/>
      <c r="F153" s="36"/>
      <c r="G153" s="36"/>
      <c r="H153" s="36"/>
      <c r="I153" s="36"/>
      <c r="J153" s="36"/>
      <c r="K153" s="36"/>
      <c r="L153" s="37"/>
    </row>
  </sheetData>
  <mergeCells count="12">
    <mergeCell ref="A1:K1"/>
    <mergeCell ref="A2:K2"/>
    <mergeCell ref="A3:K3"/>
    <mergeCell ref="A4:K4"/>
    <mergeCell ref="A50:K50"/>
    <mergeCell ref="E6:G6"/>
    <mergeCell ref="I6:K6"/>
    <mergeCell ref="A52:K52"/>
    <mergeCell ref="A53:K53"/>
    <mergeCell ref="E55:G55"/>
    <mergeCell ref="I55:K55"/>
    <mergeCell ref="A51:K51"/>
  </mergeCells>
  <phoneticPr fontId="6" type="noConversion"/>
  <pageMargins left="1" right="0.4" top="1" bottom="1" header="0.6" footer="0.3"/>
  <pageSetup paperSize="9" scale="65" firstPageNumber="2" orientation="portrait" useFirstPageNumber="1" horizontalDpi="1200" verticalDpi="1200" r:id="rId1"/>
  <ignoredErrors>
    <ignoredError sqref="K9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outlinePr summaryBelow="0"/>
  </sheetPr>
  <dimension ref="A1:N98"/>
  <sheetViews>
    <sheetView topLeftCell="A28" zoomScale="50" zoomScaleNormal="50" zoomScalePageLayoutView="50" workbookViewId="0">
      <selection activeCell="A45" sqref="A45:XFD45"/>
    </sheetView>
  </sheetViews>
  <sheetFormatPr defaultColWidth="9.09765625" defaultRowHeight="23.15" customHeight="1"/>
  <cols>
    <col min="1" max="1" width="63.59765625" style="43" customWidth="1"/>
    <col min="2" max="2" width="10.3984375" style="50" customWidth="1"/>
    <col min="3" max="3" width="3.59765625" style="50" customWidth="1"/>
    <col min="4" max="4" width="16.09765625" style="41" customWidth="1"/>
    <col min="5" max="5" width="1.3984375" style="43" customWidth="1"/>
    <col min="6" max="6" width="16.09765625" style="43" customWidth="1"/>
    <col min="7" max="7" width="1.3984375" style="43" customWidth="1"/>
    <col min="8" max="8" width="16.09765625" style="43" customWidth="1"/>
    <col min="9" max="9" width="1.3984375" style="43" customWidth="1"/>
    <col min="10" max="10" width="16.09765625" style="43" customWidth="1"/>
    <col min="11" max="11" width="1.296875" style="41" customWidth="1"/>
    <col min="12" max="12" width="15.69921875" style="42" customWidth="1"/>
    <col min="13" max="13" width="14.296875" style="43" bestFit="1" customWidth="1"/>
    <col min="14" max="16384" width="9.09765625" style="43"/>
  </cols>
  <sheetData>
    <row r="1" spans="1:12" ht="25.5" customHeight="1">
      <c r="A1" s="213" t="s">
        <v>94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2" ht="25.5" customHeight="1">
      <c r="A2" s="214" t="s">
        <v>69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2" ht="25.5" customHeight="1">
      <c r="A3" s="215" t="s">
        <v>176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2" ht="25.5" customHeight="1">
      <c r="A4" s="216" t="s">
        <v>65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2" ht="25.5" customHeight="1">
      <c r="A5" s="217" t="s">
        <v>67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2" ht="6" customHeight="1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2" s="13" customFormat="1" ht="23.15" customHeight="1">
      <c r="A7" s="40"/>
      <c r="B7" s="95" t="s">
        <v>21</v>
      </c>
      <c r="C7" s="39"/>
      <c r="D7" s="211" t="s">
        <v>56</v>
      </c>
      <c r="E7" s="211"/>
      <c r="F7" s="211"/>
      <c r="G7" s="1"/>
      <c r="H7" s="212" t="s">
        <v>62</v>
      </c>
      <c r="I7" s="212"/>
      <c r="J7" s="212"/>
      <c r="K7" s="12"/>
      <c r="L7" s="48"/>
    </row>
    <row r="8" spans="1:12" s="13" customFormat="1" ht="23.15" customHeight="1">
      <c r="A8" s="40"/>
      <c r="B8" s="39"/>
      <c r="C8" s="39"/>
      <c r="D8" s="97">
        <v>2563</v>
      </c>
      <c r="E8" s="55"/>
      <c r="F8" s="97">
        <v>2562</v>
      </c>
      <c r="G8" s="56"/>
      <c r="H8" s="97">
        <v>2563</v>
      </c>
      <c r="I8" s="55"/>
      <c r="J8" s="97">
        <v>2562</v>
      </c>
      <c r="K8" s="12"/>
      <c r="L8" s="48"/>
    </row>
    <row r="9" spans="1:12" s="13" customFormat="1" ht="23.15" customHeight="1">
      <c r="A9" s="40" t="s">
        <v>95</v>
      </c>
      <c r="B9" s="39"/>
      <c r="C9" s="39"/>
      <c r="D9" s="90"/>
      <c r="E9" s="55"/>
      <c r="F9" s="90"/>
      <c r="G9" s="56"/>
      <c r="H9" s="90"/>
      <c r="I9" s="55"/>
      <c r="J9" s="90"/>
      <c r="K9" s="12"/>
      <c r="L9" s="48"/>
    </row>
    <row r="10" spans="1:12" ht="23.15" customHeight="1">
      <c r="A10" s="103" t="s">
        <v>90</v>
      </c>
      <c r="B10" s="45">
        <v>23</v>
      </c>
      <c r="D10" s="72">
        <v>89151922</v>
      </c>
      <c r="E10" s="176"/>
      <c r="F10" s="72">
        <v>90494323</v>
      </c>
      <c r="G10" s="176"/>
      <c r="H10" s="171">
        <v>0</v>
      </c>
      <c r="I10" s="171"/>
      <c r="J10" s="171">
        <v>0</v>
      </c>
    </row>
    <row r="11" spans="1:12" ht="23.15" customHeight="1">
      <c r="A11" s="103" t="s">
        <v>15</v>
      </c>
      <c r="B11" s="45">
        <v>23</v>
      </c>
      <c r="D11" s="72">
        <v>2982694</v>
      </c>
      <c r="E11" s="176"/>
      <c r="F11" s="72">
        <v>4670363</v>
      </c>
      <c r="G11" s="176"/>
      <c r="H11" s="171">
        <v>0</v>
      </c>
      <c r="I11" s="176"/>
      <c r="J11" s="171">
        <v>0</v>
      </c>
    </row>
    <row r="12" spans="1:12" ht="23.15" customHeight="1">
      <c r="A12" s="103" t="s">
        <v>178</v>
      </c>
      <c r="B12" s="45">
        <v>23</v>
      </c>
      <c r="D12" s="72">
        <v>5500765</v>
      </c>
      <c r="E12" s="176"/>
      <c r="F12" s="205">
        <v>37159500</v>
      </c>
      <c r="G12" s="176"/>
      <c r="H12" s="200">
        <v>5500765</v>
      </c>
      <c r="I12" s="176"/>
      <c r="J12" s="200">
        <v>4815505</v>
      </c>
      <c r="L12" s="205"/>
    </row>
    <row r="13" spans="1:12" ht="22.75" customHeight="1">
      <c r="A13" s="103" t="s">
        <v>143</v>
      </c>
      <c r="B13" s="45"/>
      <c r="C13" s="45"/>
      <c r="D13" s="72">
        <v>29380006</v>
      </c>
      <c r="E13" s="33"/>
      <c r="F13" s="171">
        <v>0</v>
      </c>
      <c r="G13" s="33"/>
      <c r="H13" s="72">
        <v>29380006</v>
      </c>
      <c r="I13" s="33"/>
      <c r="J13" s="171">
        <v>0</v>
      </c>
      <c r="L13" s="43"/>
    </row>
    <row r="14" spans="1:12" ht="23.15" customHeight="1">
      <c r="A14" s="103" t="s">
        <v>99</v>
      </c>
      <c r="D14" s="72">
        <v>8166107</v>
      </c>
      <c r="E14" s="33"/>
      <c r="F14" s="205">
        <v>7285953</v>
      </c>
      <c r="G14" s="163"/>
      <c r="H14" s="71">
        <v>18962735</v>
      </c>
      <c r="I14" s="163"/>
      <c r="J14" s="71">
        <v>20196970</v>
      </c>
      <c r="L14" s="205"/>
    </row>
    <row r="15" spans="1:12" ht="23.15" customHeight="1">
      <c r="A15" s="103" t="s">
        <v>91</v>
      </c>
      <c r="B15" s="45"/>
      <c r="D15" s="172">
        <f>SUM(D10:D14)</f>
        <v>135181494</v>
      </c>
      <c r="E15" s="176"/>
      <c r="F15" s="172">
        <f>SUM(F10:F14)</f>
        <v>139610139</v>
      </c>
      <c r="G15" s="176"/>
      <c r="H15" s="172">
        <f>SUM(H10:H14)</f>
        <v>53843506</v>
      </c>
      <c r="I15" s="176"/>
      <c r="J15" s="172">
        <f>SUM(J10:J14)</f>
        <v>25012475</v>
      </c>
      <c r="L15" s="43"/>
    </row>
    <row r="16" spans="1:12" ht="23.15" customHeight="1">
      <c r="A16" s="103"/>
      <c r="B16" s="45"/>
      <c r="D16" s="72"/>
      <c r="E16" s="176"/>
      <c r="F16" s="72"/>
      <c r="G16" s="176"/>
      <c r="H16" s="72"/>
      <c r="I16" s="176"/>
      <c r="J16" s="72"/>
      <c r="L16" s="43"/>
    </row>
    <row r="17" spans="1:10" ht="23.15" customHeight="1">
      <c r="A17" s="49" t="s">
        <v>96</v>
      </c>
      <c r="B17" s="45"/>
      <c r="D17" s="178"/>
      <c r="E17" s="176"/>
      <c r="F17" s="178"/>
      <c r="G17" s="176"/>
      <c r="H17" s="178"/>
      <c r="I17" s="176"/>
      <c r="J17" s="178"/>
    </row>
    <row r="18" spans="1:10" ht="23.15" customHeight="1">
      <c r="A18" s="103" t="s">
        <v>92</v>
      </c>
      <c r="D18" s="72">
        <v>-39300181</v>
      </c>
      <c r="E18" s="163"/>
      <c r="F18" s="72">
        <v>-39287012</v>
      </c>
      <c r="G18" s="163"/>
      <c r="H18" s="171">
        <v>0</v>
      </c>
      <c r="I18" s="33"/>
      <c r="J18" s="171">
        <v>0</v>
      </c>
    </row>
    <row r="19" spans="1:10" ht="23.15" customHeight="1">
      <c r="A19" s="103" t="s">
        <v>16</v>
      </c>
      <c r="D19" s="72">
        <v>-1127543</v>
      </c>
      <c r="E19" s="33"/>
      <c r="F19" s="72">
        <v>-595908</v>
      </c>
      <c r="G19" s="33"/>
      <c r="H19" s="171">
        <v>0</v>
      </c>
      <c r="I19" s="33"/>
      <c r="J19" s="171">
        <v>0</v>
      </c>
    </row>
    <row r="20" spans="1:10" ht="23.15" customHeight="1">
      <c r="A20" s="103" t="s">
        <v>79</v>
      </c>
      <c r="D20" s="72">
        <v>-44229261</v>
      </c>
      <c r="E20" s="33"/>
      <c r="F20" s="72">
        <v>-65401190</v>
      </c>
      <c r="G20" s="33"/>
      <c r="H20" s="72">
        <v>-40273945</v>
      </c>
      <c r="I20" s="33"/>
      <c r="J20" s="72">
        <v>-62004003</v>
      </c>
    </row>
    <row r="21" spans="1:10" ht="23.15" customHeight="1">
      <c r="A21" s="103" t="s">
        <v>211</v>
      </c>
      <c r="D21" s="171">
        <v>0</v>
      </c>
      <c r="E21" s="33"/>
      <c r="F21" s="72">
        <v>-7689457</v>
      </c>
      <c r="G21" s="33"/>
      <c r="H21" s="171">
        <v>0</v>
      </c>
      <c r="I21" s="33"/>
      <c r="J21" s="72">
        <v>-7689457</v>
      </c>
    </row>
    <row r="22" spans="1:10" ht="23.15" customHeight="1">
      <c r="A22" s="103" t="s">
        <v>106</v>
      </c>
      <c r="D22" s="72">
        <v>-30292657</v>
      </c>
      <c r="E22" s="33"/>
      <c r="F22" s="72">
        <v>-6137448</v>
      </c>
      <c r="G22" s="33"/>
      <c r="H22" s="72">
        <v>-74557223</v>
      </c>
      <c r="I22" s="33"/>
      <c r="J22" s="72">
        <v>-44050318</v>
      </c>
    </row>
    <row r="23" spans="1:10" ht="23.15" customHeight="1">
      <c r="A23" s="103" t="s">
        <v>49</v>
      </c>
      <c r="D23" s="71">
        <v>-30839653</v>
      </c>
      <c r="E23" s="33"/>
      <c r="F23" s="72">
        <v>-17108535</v>
      </c>
      <c r="G23" s="33"/>
      <c r="H23" s="72">
        <v>-16976312</v>
      </c>
      <c r="I23" s="33"/>
      <c r="J23" s="72">
        <v>-635209</v>
      </c>
    </row>
    <row r="24" spans="1:10" ht="23.15" customHeight="1">
      <c r="A24" s="103" t="s">
        <v>93</v>
      </c>
      <c r="D24" s="179">
        <f>SUM(D18:D23)</f>
        <v>-145789295</v>
      </c>
      <c r="E24" s="163"/>
      <c r="F24" s="179">
        <f>SUM(F18:F23)</f>
        <v>-136219550</v>
      </c>
      <c r="G24" s="163"/>
      <c r="H24" s="179">
        <f>SUM(H18:H23)</f>
        <v>-131807480</v>
      </c>
      <c r="I24" s="163"/>
      <c r="J24" s="179">
        <f>SUM(J18:J23)</f>
        <v>-114378987</v>
      </c>
    </row>
    <row r="25" spans="1:10" ht="23.15" customHeight="1">
      <c r="A25" s="51" t="s">
        <v>206</v>
      </c>
      <c r="D25" s="72"/>
      <c r="E25" s="163"/>
      <c r="F25" s="72"/>
      <c r="G25" s="163"/>
      <c r="H25" s="72"/>
      <c r="I25" s="163"/>
      <c r="J25" s="72"/>
    </row>
    <row r="26" spans="1:10" ht="23.15" customHeight="1">
      <c r="A26" s="91" t="s">
        <v>20</v>
      </c>
      <c r="D26" s="71">
        <v>-112899</v>
      </c>
      <c r="E26" s="163"/>
      <c r="F26" s="71">
        <v>-1474075</v>
      </c>
      <c r="G26" s="163"/>
      <c r="H26" s="190">
        <v>0</v>
      </c>
      <c r="I26" s="163"/>
      <c r="J26" s="175">
        <v>0</v>
      </c>
    </row>
    <row r="27" spans="1:10" ht="23.15" customHeight="1">
      <c r="A27" s="51" t="s">
        <v>144</v>
      </c>
      <c r="D27" s="173">
        <f>D15+D24+D26</f>
        <v>-10720700</v>
      </c>
      <c r="E27" s="163"/>
      <c r="F27" s="173">
        <f>F15+F24+F26</f>
        <v>1916514</v>
      </c>
      <c r="G27" s="163"/>
      <c r="H27" s="173">
        <f>H15+H24+H26</f>
        <v>-77963974</v>
      </c>
      <c r="I27" s="163"/>
      <c r="J27" s="173">
        <f>J15+J24+J26</f>
        <v>-89366512</v>
      </c>
    </row>
    <row r="28" spans="1:10" ht="23.15" customHeight="1">
      <c r="A28" s="43" t="s">
        <v>145</v>
      </c>
      <c r="D28" s="71">
        <v>439266</v>
      </c>
      <c r="E28" s="163"/>
      <c r="F28" s="71">
        <v>611516</v>
      </c>
      <c r="G28" s="163"/>
      <c r="H28" s="71">
        <v>477046</v>
      </c>
      <c r="I28" s="163"/>
      <c r="J28" s="175">
        <v>695281</v>
      </c>
    </row>
    <row r="29" spans="1:10" ht="23.15" customHeight="1">
      <c r="A29" s="51" t="s">
        <v>146</v>
      </c>
      <c r="D29" s="72">
        <f>SUM(D27:D28)</f>
        <v>-10281434</v>
      </c>
      <c r="E29" s="163"/>
      <c r="F29" s="72">
        <f>SUM(F27:F28)</f>
        <v>2528030</v>
      </c>
      <c r="G29" s="163"/>
      <c r="H29" s="72">
        <f>SUM(H27:H28)</f>
        <v>-77486928</v>
      </c>
      <c r="I29" s="163"/>
      <c r="J29" s="72">
        <f>SUM(J27:J28)</f>
        <v>-88671231</v>
      </c>
    </row>
    <row r="30" spans="1:10" ht="23.15" customHeight="1">
      <c r="A30" s="51" t="s">
        <v>147</v>
      </c>
      <c r="B30" s="50">
        <v>24</v>
      </c>
      <c r="D30" s="190">
        <v>0</v>
      </c>
      <c r="E30" s="163"/>
      <c r="F30" s="72">
        <v>5891775</v>
      </c>
      <c r="G30" s="163"/>
      <c r="H30" s="190">
        <v>0</v>
      </c>
      <c r="I30" s="163"/>
      <c r="J30" s="72">
        <v>5891775</v>
      </c>
    </row>
    <row r="31" spans="1:10" ht="23.15" customHeight="1" thickBot="1">
      <c r="A31" s="49" t="s">
        <v>148</v>
      </c>
      <c r="D31" s="82">
        <f>SUM(D29:D30)</f>
        <v>-10281434</v>
      </c>
      <c r="E31" s="33"/>
      <c r="F31" s="82">
        <f>SUM(F29:F30)</f>
        <v>8419805</v>
      </c>
      <c r="G31" s="33"/>
      <c r="H31" s="82">
        <f>SUM(H29:H30)</f>
        <v>-77486928</v>
      </c>
      <c r="I31" s="33"/>
      <c r="J31" s="82">
        <f>SUM(J29:J30)</f>
        <v>-82779456</v>
      </c>
    </row>
    <row r="32" spans="1:10" ht="23.5" thickTop="1">
      <c r="A32" s="49"/>
      <c r="D32" s="72"/>
      <c r="E32" s="33"/>
      <c r="F32" s="72"/>
      <c r="G32" s="33"/>
      <c r="H32" s="72"/>
      <c r="I32" s="33"/>
      <c r="J32" s="72"/>
    </row>
    <row r="33" spans="1:14" s="41" customFormat="1" ht="23.15" customHeight="1">
      <c r="A33" s="191" t="s">
        <v>149</v>
      </c>
      <c r="B33" s="52"/>
      <c r="C33" s="52"/>
      <c r="D33" s="72"/>
      <c r="E33" s="177"/>
      <c r="F33" s="72"/>
      <c r="G33" s="177"/>
      <c r="H33" s="72"/>
      <c r="I33" s="177"/>
      <c r="J33" s="72"/>
      <c r="L33" s="42"/>
      <c r="N33" s="43"/>
    </row>
    <row r="34" spans="1:14" s="41" customFormat="1" ht="23.15" customHeight="1">
      <c r="A34" s="83" t="s">
        <v>150</v>
      </c>
      <c r="B34" s="83"/>
      <c r="C34" s="52"/>
      <c r="D34" s="72"/>
      <c r="E34" s="177"/>
      <c r="F34" s="72"/>
      <c r="G34" s="177"/>
      <c r="H34" s="72"/>
      <c r="I34" s="177"/>
      <c r="J34" s="72"/>
      <c r="L34" s="42"/>
      <c r="N34" s="43"/>
    </row>
    <row r="35" spans="1:14" s="41" customFormat="1" ht="23.15" customHeight="1">
      <c r="A35" s="103" t="s">
        <v>111</v>
      </c>
      <c r="B35" s="52"/>
      <c r="C35" s="52"/>
      <c r="D35" s="71">
        <v>-527569</v>
      </c>
      <c r="E35" s="177"/>
      <c r="F35" s="71">
        <v>-1013288</v>
      </c>
      <c r="G35" s="177"/>
      <c r="H35" s="175">
        <v>0</v>
      </c>
      <c r="I35" s="174"/>
      <c r="J35" s="175">
        <v>0</v>
      </c>
      <c r="L35" s="42"/>
    </row>
    <row r="36" spans="1:14" s="41" customFormat="1" ht="23.15" customHeight="1">
      <c r="A36" s="83" t="s">
        <v>151</v>
      </c>
      <c r="B36" s="83"/>
      <c r="C36" s="52"/>
      <c r="D36" s="72"/>
      <c r="E36" s="177"/>
      <c r="F36" s="72"/>
      <c r="G36" s="177"/>
      <c r="H36" s="72"/>
      <c r="I36" s="177"/>
      <c r="J36" s="72"/>
      <c r="L36" s="42"/>
    </row>
    <row r="37" spans="1:14" s="41" customFormat="1" ht="23.15" customHeight="1">
      <c r="A37" s="103" t="s">
        <v>197</v>
      </c>
      <c r="B37" s="83"/>
      <c r="C37" s="52"/>
      <c r="D37" s="72"/>
      <c r="E37" s="177"/>
      <c r="F37" s="72"/>
      <c r="G37" s="177"/>
      <c r="H37" s="72"/>
      <c r="I37" s="177"/>
      <c r="J37" s="72"/>
      <c r="L37" s="42"/>
    </row>
    <row r="38" spans="1:14" s="41" customFormat="1" ht="23.15" customHeight="1">
      <c r="A38" s="103" t="s">
        <v>196</v>
      </c>
      <c r="B38" s="83"/>
      <c r="C38" s="52"/>
      <c r="D38" s="171">
        <v>0</v>
      </c>
      <c r="E38" s="177"/>
      <c r="F38" s="72">
        <v>4115456</v>
      </c>
      <c r="G38" s="177"/>
      <c r="H38" s="171">
        <v>0</v>
      </c>
      <c r="I38" s="177"/>
      <c r="J38" s="72">
        <v>4115456</v>
      </c>
      <c r="L38" s="42"/>
    </row>
    <row r="39" spans="1:14" s="41" customFormat="1" ht="23.15" customHeight="1">
      <c r="A39" s="103" t="s">
        <v>203</v>
      </c>
      <c r="B39" s="83"/>
      <c r="C39" s="52"/>
      <c r="D39" s="171"/>
      <c r="E39" s="177"/>
      <c r="F39" s="72"/>
      <c r="G39" s="177"/>
      <c r="H39" s="171"/>
      <c r="I39" s="177"/>
      <c r="J39" s="72"/>
      <c r="L39" s="42"/>
    </row>
    <row r="40" spans="1:14" s="41" customFormat="1" ht="23.15" customHeight="1">
      <c r="A40" s="206" t="s">
        <v>152</v>
      </c>
      <c r="B40" s="83"/>
      <c r="C40" s="52"/>
      <c r="D40" s="72">
        <v>345521</v>
      </c>
      <c r="E40" s="177"/>
      <c r="F40" s="171">
        <v>0</v>
      </c>
      <c r="G40" s="177"/>
      <c r="H40" s="72">
        <v>345521</v>
      </c>
      <c r="I40" s="177"/>
      <c r="J40" s="171">
        <v>0</v>
      </c>
      <c r="L40" s="42"/>
    </row>
    <row r="41" spans="1:14" s="41" customFormat="1" ht="23.15" customHeight="1">
      <c r="A41" s="103" t="s">
        <v>186</v>
      </c>
      <c r="B41" s="81"/>
      <c r="C41" s="52"/>
      <c r="D41" s="174"/>
      <c r="E41" s="177"/>
      <c r="F41" s="174"/>
      <c r="G41" s="174"/>
      <c r="H41" s="174"/>
      <c r="I41" s="174"/>
      <c r="J41" s="174"/>
      <c r="L41" s="42"/>
    </row>
    <row r="42" spans="1:14" s="41" customFormat="1" ht="23.15" customHeight="1">
      <c r="A42" s="206" t="s">
        <v>152</v>
      </c>
      <c r="B42" s="81"/>
      <c r="C42" s="52"/>
      <c r="D42" s="71">
        <f>11048269-D40</f>
        <v>10702748</v>
      </c>
      <c r="E42" s="177"/>
      <c r="F42" s="171">
        <v>0</v>
      </c>
      <c r="G42" s="174"/>
      <c r="H42" s="72">
        <f>11048269-H40</f>
        <v>10702748</v>
      </c>
      <c r="I42" s="174"/>
      <c r="J42" s="175">
        <v>0</v>
      </c>
      <c r="L42" s="42"/>
    </row>
    <row r="43" spans="1:14" s="41" customFormat="1" ht="23.15" customHeight="1" thickBot="1">
      <c r="A43" s="49" t="s">
        <v>153</v>
      </c>
      <c r="B43" s="50"/>
      <c r="C43" s="50"/>
      <c r="D43" s="82">
        <f>D31+D35+D42+D38+D40</f>
        <v>239266</v>
      </c>
      <c r="E43" s="72"/>
      <c r="F43" s="82">
        <f>F31+F35+F42+F38</f>
        <v>11521973</v>
      </c>
      <c r="G43" s="72"/>
      <c r="H43" s="82">
        <f>H31+H35+H42+H38+H40</f>
        <v>-66438659</v>
      </c>
      <c r="I43" s="72"/>
      <c r="J43" s="82">
        <f>J31+J35+J42+J38</f>
        <v>-78664000</v>
      </c>
      <c r="L43" s="42"/>
    </row>
    <row r="44" spans="1:14" s="41" customFormat="1" ht="23.5" thickTop="1">
      <c r="A44" s="49"/>
      <c r="B44" s="50"/>
      <c r="C44" s="50"/>
      <c r="D44" s="72"/>
      <c r="E44" s="163"/>
      <c r="F44" s="72"/>
      <c r="G44" s="163"/>
      <c r="H44" s="72"/>
      <c r="I44" s="163"/>
      <c r="J44" s="72"/>
      <c r="L44" s="42"/>
    </row>
    <row r="45" spans="1:14" s="41" customFormat="1" ht="23">
      <c r="A45" s="49"/>
      <c r="B45" s="50"/>
      <c r="C45" s="50"/>
      <c r="D45" s="49"/>
      <c r="E45" s="163"/>
      <c r="F45" s="72"/>
      <c r="G45" s="163"/>
      <c r="H45" s="72"/>
      <c r="I45" s="163"/>
      <c r="J45" s="72"/>
      <c r="L45" s="42"/>
    </row>
    <row r="46" spans="1:14" s="41" customFormat="1" ht="23">
      <c r="A46" s="49"/>
      <c r="B46" s="50"/>
      <c r="C46" s="50"/>
      <c r="D46" s="49"/>
      <c r="E46" s="163"/>
      <c r="F46" s="72"/>
      <c r="G46" s="163"/>
      <c r="H46" s="72"/>
      <c r="I46" s="163"/>
      <c r="J46" s="72"/>
      <c r="L46" s="42"/>
    </row>
    <row r="47" spans="1:14" s="41" customFormat="1" ht="23">
      <c r="B47" s="50"/>
      <c r="C47" s="50"/>
      <c r="D47" s="72"/>
      <c r="E47" s="163"/>
      <c r="F47" s="72"/>
      <c r="G47" s="163"/>
      <c r="H47" s="72"/>
      <c r="I47" s="163"/>
      <c r="J47" s="72"/>
      <c r="L47" s="42"/>
    </row>
    <row r="48" spans="1:14" s="41" customFormat="1" ht="23">
      <c r="A48" s="44"/>
      <c r="B48" s="50"/>
      <c r="C48" s="50"/>
      <c r="D48" s="72"/>
      <c r="E48" s="163"/>
      <c r="F48" s="72"/>
      <c r="G48" s="163"/>
      <c r="H48" s="72"/>
      <c r="I48" s="163"/>
      <c r="J48" s="72"/>
      <c r="L48" s="42"/>
    </row>
    <row r="49" spans="1:12" s="41" customFormat="1" ht="23">
      <c r="A49" s="44" t="s">
        <v>59</v>
      </c>
      <c r="B49" s="50"/>
      <c r="C49" s="50"/>
      <c r="D49" s="72"/>
      <c r="E49" s="163"/>
      <c r="F49" s="72"/>
      <c r="G49" s="163"/>
      <c r="H49" s="72"/>
      <c r="I49" s="163"/>
      <c r="J49" s="72"/>
      <c r="L49" s="42"/>
    </row>
    <row r="50" spans="1:12" s="41" customFormat="1" ht="26">
      <c r="A50" s="213" t="s">
        <v>94</v>
      </c>
      <c r="B50" s="213"/>
      <c r="C50" s="213"/>
      <c r="D50" s="213"/>
      <c r="E50" s="213"/>
      <c r="F50" s="213"/>
      <c r="G50" s="213"/>
      <c r="H50" s="213"/>
      <c r="I50" s="213"/>
      <c r="J50" s="213"/>
      <c r="L50" s="42"/>
    </row>
    <row r="51" spans="1:12" s="41" customFormat="1" ht="26">
      <c r="A51" s="214" t="s">
        <v>133</v>
      </c>
      <c r="B51" s="214"/>
      <c r="C51" s="214"/>
      <c r="D51" s="214"/>
      <c r="E51" s="214"/>
      <c r="F51" s="214"/>
      <c r="G51" s="214"/>
      <c r="H51" s="214"/>
      <c r="I51" s="214"/>
      <c r="J51" s="214"/>
      <c r="L51" s="42"/>
    </row>
    <row r="52" spans="1:12" s="41" customFormat="1" ht="26">
      <c r="A52" s="215" t="s">
        <v>176</v>
      </c>
      <c r="B52" s="215"/>
      <c r="C52" s="215"/>
      <c r="D52" s="215"/>
      <c r="E52" s="215"/>
      <c r="F52" s="215"/>
      <c r="G52" s="215"/>
      <c r="H52" s="215"/>
      <c r="I52" s="215"/>
      <c r="J52" s="215"/>
      <c r="L52" s="42"/>
    </row>
    <row r="53" spans="1:12" s="41" customFormat="1" ht="26">
      <c r="A53" s="216" t="s">
        <v>65</v>
      </c>
      <c r="B53" s="215"/>
      <c r="C53" s="215"/>
      <c r="D53" s="215"/>
      <c r="E53" s="215"/>
      <c r="F53" s="215"/>
      <c r="G53" s="215"/>
      <c r="H53" s="215"/>
      <c r="I53" s="215"/>
      <c r="J53" s="215"/>
      <c r="L53" s="42"/>
    </row>
    <row r="54" spans="1:12" s="41" customFormat="1" ht="23">
      <c r="A54" s="217" t="s">
        <v>67</v>
      </c>
      <c r="B54" s="218"/>
      <c r="C54" s="218"/>
      <c r="D54" s="218"/>
      <c r="E54" s="218"/>
      <c r="F54" s="218"/>
      <c r="G54" s="218"/>
      <c r="H54" s="218"/>
      <c r="I54" s="218"/>
      <c r="J54" s="218"/>
      <c r="L54" s="42"/>
    </row>
    <row r="55" spans="1:12" ht="6" customHeight="1">
      <c r="A55" s="53"/>
      <c r="B55" s="54"/>
      <c r="C55" s="54"/>
      <c r="D55" s="54"/>
      <c r="E55" s="54"/>
      <c r="F55" s="54"/>
      <c r="G55" s="54"/>
      <c r="H55" s="54"/>
      <c r="I55" s="54"/>
      <c r="J55" s="54"/>
    </row>
    <row r="56" spans="1:12" s="41" customFormat="1" ht="23">
      <c r="A56" s="40"/>
      <c r="B56" s="95" t="s">
        <v>21</v>
      </c>
      <c r="C56" s="39"/>
      <c r="D56" s="211" t="s">
        <v>56</v>
      </c>
      <c r="E56" s="211"/>
      <c r="F56" s="211"/>
      <c r="G56" s="1"/>
      <c r="H56" s="212" t="s">
        <v>62</v>
      </c>
      <c r="I56" s="212"/>
      <c r="J56" s="212"/>
      <c r="L56" s="42"/>
    </row>
    <row r="57" spans="1:12" s="41" customFormat="1" ht="23">
      <c r="A57" s="40"/>
      <c r="B57" s="39"/>
      <c r="C57" s="39"/>
      <c r="D57" s="97">
        <v>2563</v>
      </c>
      <c r="E57" s="55"/>
      <c r="F57" s="97">
        <v>2562</v>
      </c>
      <c r="G57" s="56"/>
      <c r="H57" s="97">
        <v>2563</v>
      </c>
      <c r="I57" s="55"/>
      <c r="J57" s="97">
        <v>2562</v>
      </c>
      <c r="L57" s="42"/>
    </row>
    <row r="58" spans="1:12" s="41" customFormat="1" ht="22.75" customHeight="1">
      <c r="A58" s="191" t="s">
        <v>154</v>
      </c>
      <c r="B58" s="50"/>
      <c r="C58" s="50"/>
      <c r="D58" s="72"/>
      <c r="E58" s="163"/>
      <c r="F58" s="72"/>
      <c r="G58" s="163"/>
      <c r="H58" s="72"/>
      <c r="I58" s="163"/>
      <c r="J58" s="72"/>
      <c r="L58" s="42"/>
    </row>
    <row r="59" spans="1:12" s="41" customFormat="1" ht="23.15" customHeight="1">
      <c r="A59" s="91" t="s">
        <v>126</v>
      </c>
      <c r="B59" s="50"/>
      <c r="C59" s="50"/>
      <c r="D59" s="72">
        <f>D29</f>
        <v>-10281434</v>
      </c>
      <c r="E59" s="163"/>
      <c r="F59" s="72">
        <f>F29</f>
        <v>2528030</v>
      </c>
      <c r="G59" s="163"/>
      <c r="H59" s="72">
        <f>H29</f>
        <v>-77486928</v>
      </c>
      <c r="I59" s="163"/>
      <c r="J59" s="72">
        <f>J29</f>
        <v>-88671231</v>
      </c>
      <c r="L59" s="42"/>
    </row>
    <row r="60" spans="1:12" s="41" customFormat="1" ht="23.15" customHeight="1">
      <c r="A60" s="91" t="s">
        <v>127</v>
      </c>
      <c r="B60" s="50"/>
      <c r="C60" s="50"/>
      <c r="D60" s="75">
        <f>D30</f>
        <v>0</v>
      </c>
      <c r="E60" s="163"/>
      <c r="F60" s="71">
        <f>F30</f>
        <v>5891775</v>
      </c>
      <c r="G60" s="163"/>
      <c r="H60" s="75">
        <f>H30</f>
        <v>0</v>
      </c>
      <c r="I60" s="163"/>
      <c r="J60" s="71">
        <f>J30</f>
        <v>5891775</v>
      </c>
      <c r="L60" s="42"/>
    </row>
    <row r="61" spans="1:12" s="41" customFormat="1" ht="23.15" customHeight="1">
      <c r="A61" s="91"/>
      <c r="B61" s="50"/>
      <c r="C61" s="50"/>
      <c r="D61" s="72">
        <f>D59+D60</f>
        <v>-10281434</v>
      </c>
      <c r="E61" s="163"/>
      <c r="F61" s="72">
        <f>F59+F60</f>
        <v>8419805</v>
      </c>
      <c r="G61" s="163"/>
      <c r="H61" s="72">
        <f>H59+H60</f>
        <v>-77486928</v>
      </c>
      <c r="I61" s="163"/>
      <c r="J61" s="72">
        <f>J59+J60</f>
        <v>-82779456</v>
      </c>
      <c r="L61" s="42"/>
    </row>
    <row r="62" spans="1:12" s="41" customFormat="1" ht="23.15" customHeight="1">
      <c r="A62" s="91" t="s">
        <v>43</v>
      </c>
      <c r="B62" s="50"/>
      <c r="C62" s="50"/>
      <c r="D62" s="75">
        <v>0</v>
      </c>
      <c r="E62" s="163"/>
      <c r="F62" s="75">
        <v>0</v>
      </c>
      <c r="G62" s="163"/>
      <c r="H62" s="75">
        <v>0</v>
      </c>
      <c r="I62" s="33"/>
      <c r="J62" s="75">
        <v>0</v>
      </c>
      <c r="L62" s="42"/>
    </row>
    <row r="63" spans="1:12" s="41" customFormat="1" ht="23.15" customHeight="1" thickBot="1">
      <c r="A63" s="49"/>
      <c r="B63" s="50"/>
      <c r="C63" s="50"/>
      <c r="D63" s="73">
        <f>SUM(D61:D62)</f>
        <v>-10281434</v>
      </c>
      <c r="E63" s="33"/>
      <c r="F63" s="73">
        <f>SUM(F61:F62)</f>
        <v>8419805</v>
      </c>
      <c r="G63" s="33"/>
      <c r="H63" s="73">
        <f>SUM(H61:H62)</f>
        <v>-77486928</v>
      </c>
      <c r="I63" s="33"/>
      <c r="J63" s="73">
        <f>SUM(J61:J62)</f>
        <v>-82779456</v>
      </c>
      <c r="L63" s="42"/>
    </row>
    <row r="64" spans="1:12" s="41" customFormat="1" ht="23.15" customHeight="1" thickTop="1">
      <c r="A64" s="49"/>
      <c r="B64" s="50"/>
      <c r="C64" s="50"/>
      <c r="D64" s="72"/>
      <c r="E64" s="33"/>
      <c r="F64" s="72"/>
      <c r="G64" s="33"/>
      <c r="H64" s="72"/>
      <c r="I64" s="33"/>
      <c r="J64" s="72"/>
      <c r="L64" s="42"/>
    </row>
    <row r="65" spans="1:12" s="41" customFormat="1" ht="23.15" customHeight="1">
      <c r="A65" s="49" t="s">
        <v>155</v>
      </c>
      <c r="B65" s="50"/>
      <c r="C65" s="50"/>
      <c r="D65" s="72"/>
      <c r="E65" s="33"/>
      <c r="F65" s="72"/>
      <c r="G65" s="33"/>
      <c r="H65" s="72"/>
      <c r="I65" s="33"/>
      <c r="J65" s="72"/>
      <c r="L65" s="42"/>
    </row>
    <row r="66" spans="1:12" s="41" customFormat="1" ht="23.15" customHeight="1">
      <c r="A66" s="91" t="s">
        <v>126</v>
      </c>
      <c r="B66" s="50"/>
      <c r="C66" s="50"/>
      <c r="D66" s="72">
        <f>D59+D42+D38+D35+D40</f>
        <v>239266</v>
      </c>
      <c r="E66" s="163"/>
      <c r="F66" s="72">
        <f>F59+F42+F38+F35</f>
        <v>5630198</v>
      </c>
      <c r="G66" s="33"/>
      <c r="H66" s="72">
        <f>H59+H42+H38+H35+H40</f>
        <v>-66438659</v>
      </c>
      <c r="I66" s="163"/>
      <c r="J66" s="72">
        <f>J59+J42+J38+J35</f>
        <v>-84555775</v>
      </c>
      <c r="L66" s="42"/>
    </row>
    <row r="67" spans="1:12" s="41" customFormat="1" ht="23.15" customHeight="1">
      <c r="A67" s="91" t="s">
        <v>127</v>
      </c>
      <c r="B67" s="50"/>
      <c r="C67" s="50"/>
      <c r="D67" s="75">
        <f>D60</f>
        <v>0</v>
      </c>
      <c r="E67" s="163"/>
      <c r="F67" s="71">
        <f>F60</f>
        <v>5891775</v>
      </c>
      <c r="G67" s="33"/>
      <c r="H67" s="75">
        <f>H60</f>
        <v>0</v>
      </c>
      <c r="I67" s="163"/>
      <c r="J67" s="71">
        <f>J60</f>
        <v>5891775</v>
      </c>
      <c r="L67" s="42"/>
    </row>
    <row r="68" spans="1:12" s="41" customFormat="1" ht="23.15" customHeight="1">
      <c r="A68" s="91"/>
      <c r="B68" s="50"/>
      <c r="C68" s="50"/>
      <c r="D68" s="72">
        <f>D66+D67</f>
        <v>239266</v>
      </c>
      <c r="E68" s="163"/>
      <c r="F68" s="72">
        <f>F66+F67</f>
        <v>11521973</v>
      </c>
      <c r="G68" s="163"/>
      <c r="H68" s="72">
        <f>H66+H67</f>
        <v>-66438659</v>
      </c>
      <c r="I68" s="163"/>
      <c r="J68" s="72">
        <f>J66+J67</f>
        <v>-78664000</v>
      </c>
      <c r="L68" s="42"/>
    </row>
    <row r="69" spans="1:12" s="41" customFormat="1" ht="23.15" customHeight="1">
      <c r="A69" s="91" t="s">
        <v>43</v>
      </c>
      <c r="B69" s="50"/>
      <c r="C69" s="50"/>
      <c r="D69" s="75">
        <v>0</v>
      </c>
      <c r="E69" s="163"/>
      <c r="F69" s="75">
        <v>0</v>
      </c>
      <c r="G69" s="163"/>
      <c r="H69" s="75">
        <v>0</v>
      </c>
      <c r="I69" s="33"/>
      <c r="J69" s="75">
        <v>0</v>
      </c>
      <c r="L69" s="42"/>
    </row>
    <row r="70" spans="1:12" s="41" customFormat="1" ht="23.25" customHeight="1" thickBot="1">
      <c r="A70" s="49"/>
      <c r="B70" s="52"/>
      <c r="C70" s="52"/>
      <c r="D70" s="73">
        <f>SUM(D68:D69)</f>
        <v>239266</v>
      </c>
      <c r="E70" s="33"/>
      <c r="F70" s="73">
        <f>SUM(F68:F69)</f>
        <v>11521973</v>
      </c>
      <c r="G70" s="33"/>
      <c r="H70" s="73">
        <f>SUM(H68:H69)</f>
        <v>-66438659</v>
      </c>
      <c r="I70" s="33"/>
      <c r="J70" s="73">
        <f>SUM(J68:J69)</f>
        <v>-78664000</v>
      </c>
      <c r="L70" s="42"/>
    </row>
    <row r="71" spans="1:12" s="41" customFormat="1" ht="23.25" customHeight="1" thickTop="1">
      <c r="A71" s="49"/>
      <c r="B71" s="52"/>
      <c r="C71" s="52"/>
      <c r="D71" s="72"/>
      <c r="E71" s="33"/>
      <c r="F71" s="72"/>
      <c r="G71" s="33"/>
      <c r="H71" s="72"/>
      <c r="I71" s="33"/>
      <c r="J71" s="72"/>
      <c r="L71" s="42"/>
    </row>
    <row r="72" spans="1:12" s="41" customFormat="1" ht="23.25" customHeight="1">
      <c r="A72" s="49" t="s">
        <v>168</v>
      </c>
      <c r="B72" s="52"/>
      <c r="C72" s="52"/>
      <c r="D72" s="69"/>
      <c r="E72" s="33"/>
      <c r="F72" s="69"/>
      <c r="G72" s="33"/>
      <c r="H72" s="69"/>
      <c r="I72" s="33"/>
      <c r="J72" s="69"/>
      <c r="K72" s="46"/>
      <c r="L72" s="166"/>
    </row>
    <row r="73" spans="1:12" s="41" customFormat="1" ht="23.25" customHeight="1">
      <c r="A73" s="91" t="s">
        <v>156</v>
      </c>
      <c r="B73" s="14">
        <v>19</v>
      </c>
      <c r="C73" s="45"/>
      <c r="D73" s="168">
        <f>ROUND(D59/226100000,2)</f>
        <v>-0.05</v>
      </c>
      <c r="E73" s="167"/>
      <c r="F73" s="168">
        <f>ROUND(F59/226000000,2)</f>
        <v>0.01</v>
      </c>
      <c r="G73" s="69"/>
      <c r="H73" s="168">
        <f>ROUND(H59/226100000,2)</f>
        <v>-0.34</v>
      </c>
      <c r="I73" s="69"/>
      <c r="J73" s="168">
        <f>ROUND(J59/226000000,2)</f>
        <v>-0.39</v>
      </c>
      <c r="K73" s="46"/>
      <c r="L73" s="166"/>
    </row>
    <row r="74" spans="1:12" s="41" customFormat="1" ht="23.25" customHeight="1">
      <c r="A74" s="91" t="s">
        <v>157</v>
      </c>
      <c r="B74" s="14">
        <v>19</v>
      </c>
      <c r="C74" s="52"/>
      <c r="D74" s="75">
        <f>ROUND(D60/226100000,2)</f>
        <v>0</v>
      </c>
      <c r="E74" s="167"/>
      <c r="F74" s="168">
        <f>ROUND(F60/226100000,2)</f>
        <v>0.03</v>
      </c>
      <c r="G74" s="69"/>
      <c r="H74" s="75">
        <f>ROUND(H60/226100000,2)</f>
        <v>0</v>
      </c>
      <c r="I74" s="69"/>
      <c r="J74" s="168">
        <f>ROUND(J60/226100000,2)</f>
        <v>0.03</v>
      </c>
      <c r="K74" s="46"/>
      <c r="L74" s="166"/>
    </row>
    <row r="75" spans="1:12" s="41" customFormat="1" ht="23.25" customHeight="1" thickBot="1">
      <c r="A75" s="91"/>
      <c r="B75" s="45"/>
      <c r="C75" s="45"/>
      <c r="D75" s="169">
        <f>D73+D74</f>
        <v>-0.05</v>
      </c>
      <c r="E75" s="167"/>
      <c r="F75" s="169">
        <f>F73+F74</f>
        <v>0.04</v>
      </c>
      <c r="G75" s="69"/>
      <c r="H75" s="169">
        <f>H73+H74</f>
        <v>-0.34</v>
      </c>
      <c r="I75" s="69"/>
      <c r="J75" s="169">
        <f>J73+J74</f>
        <v>-0.36</v>
      </c>
      <c r="K75" s="46"/>
      <c r="L75" s="166"/>
    </row>
    <row r="76" spans="1:12" s="41" customFormat="1" ht="23.25" customHeight="1" thickTop="1">
      <c r="A76" s="91"/>
      <c r="B76" s="45"/>
      <c r="C76" s="45"/>
      <c r="D76" s="164"/>
      <c r="E76" s="167"/>
      <c r="F76" s="164"/>
      <c r="G76" s="69"/>
      <c r="H76" s="164"/>
      <c r="I76" s="69"/>
      <c r="J76" s="164"/>
      <c r="K76" s="46"/>
      <c r="L76" s="166"/>
    </row>
    <row r="77" spans="1:12" s="41" customFormat="1" ht="23.15" customHeight="1">
      <c r="A77" s="51"/>
      <c r="B77" s="50"/>
      <c r="C77" s="50"/>
      <c r="D77" s="164"/>
      <c r="E77" s="167"/>
      <c r="F77" s="164"/>
      <c r="G77" s="69"/>
      <c r="H77" s="164"/>
      <c r="I77" s="69"/>
      <c r="J77" s="164"/>
      <c r="K77" s="46"/>
      <c r="L77" s="166"/>
    </row>
    <row r="78" spans="1:12" s="41" customFormat="1" ht="23.15" customHeight="1">
      <c r="A78" s="51"/>
      <c r="B78" s="50"/>
      <c r="C78" s="50"/>
      <c r="D78" s="164"/>
      <c r="E78" s="167"/>
      <c r="F78" s="164"/>
      <c r="G78" s="69"/>
      <c r="H78" s="164"/>
      <c r="I78" s="69"/>
      <c r="J78" s="164"/>
      <c r="K78" s="46"/>
      <c r="L78" s="166"/>
    </row>
    <row r="79" spans="1:12" s="41" customFormat="1" ht="23.15" customHeight="1">
      <c r="A79" s="51"/>
      <c r="B79" s="50"/>
      <c r="C79" s="50"/>
      <c r="D79" s="164"/>
      <c r="E79" s="167"/>
      <c r="F79" s="164"/>
      <c r="G79" s="69"/>
      <c r="H79" s="164"/>
      <c r="I79" s="69"/>
      <c r="J79" s="164"/>
      <c r="K79" s="46"/>
      <c r="L79" s="166"/>
    </row>
    <row r="80" spans="1:12" s="41" customFormat="1" ht="23.15" customHeight="1">
      <c r="A80" s="51"/>
      <c r="B80" s="50"/>
      <c r="C80" s="50"/>
      <c r="D80" s="164"/>
      <c r="E80" s="167"/>
      <c r="F80" s="164"/>
      <c r="G80" s="69"/>
      <c r="H80" s="164"/>
      <c r="I80" s="69"/>
      <c r="J80" s="164"/>
      <c r="K80" s="46"/>
      <c r="L80" s="166"/>
    </row>
    <row r="81" spans="1:12" s="41" customFormat="1" ht="23.15" customHeight="1">
      <c r="A81" s="51"/>
      <c r="B81" s="50"/>
      <c r="C81" s="50"/>
      <c r="D81" s="164"/>
      <c r="E81" s="167"/>
      <c r="F81" s="164"/>
      <c r="G81" s="69"/>
      <c r="H81" s="164"/>
      <c r="I81" s="69"/>
      <c r="J81" s="164"/>
      <c r="K81" s="46"/>
      <c r="L81" s="166"/>
    </row>
    <row r="82" spans="1:12" s="41" customFormat="1" ht="23.15" customHeight="1">
      <c r="A82" s="51"/>
      <c r="B82" s="50"/>
      <c r="C82" s="50"/>
      <c r="D82" s="164"/>
      <c r="E82" s="167"/>
      <c r="F82" s="164"/>
      <c r="G82" s="69"/>
      <c r="H82" s="164"/>
      <c r="I82" s="69"/>
      <c r="J82" s="164"/>
      <c r="K82" s="46"/>
      <c r="L82" s="166"/>
    </row>
    <row r="83" spans="1:12" s="41" customFormat="1" ht="23.15" customHeight="1">
      <c r="A83" s="51"/>
      <c r="B83" s="50"/>
      <c r="C83" s="50"/>
      <c r="D83" s="164"/>
      <c r="E83" s="167"/>
      <c r="F83" s="164"/>
      <c r="G83" s="69"/>
      <c r="H83" s="164"/>
      <c r="I83" s="69"/>
      <c r="J83" s="164"/>
      <c r="K83" s="46"/>
      <c r="L83" s="166"/>
    </row>
    <row r="84" spans="1:12" s="41" customFormat="1" ht="23.15" customHeight="1">
      <c r="A84" s="51"/>
      <c r="B84" s="50"/>
      <c r="C84" s="50"/>
      <c r="D84" s="164"/>
      <c r="E84" s="167"/>
      <c r="F84" s="164"/>
      <c r="G84" s="69"/>
      <c r="H84" s="164"/>
      <c r="I84" s="69"/>
      <c r="J84" s="164"/>
      <c r="K84" s="46"/>
      <c r="L84" s="166"/>
    </row>
    <row r="85" spans="1:12" s="41" customFormat="1" ht="23.15" customHeight="1">
      <c r="A85" s="51"/>
      <c r="B85" s="50"/>
      <c r="C85" s="50"/>
      <c r="D85" s="164"/>
      <c r="E85" s="167"/>
      <c r="F85" s="164"/>
      <c r="G85" s="69"/>
      <c r="H85" s="164"/>
      <c r="I85" s="69"/>
      <c r="J85" s="164"/>
      <c r="K85" s="46"/>
      <c r="L85" s="166"/>
    </row>
    <row r="86" spans="1:12" s="41" customFormat="1" ht="23.15" customHeight="1">
      <c r="A86" s="51"/>
      <c r="B86" s="50"/>
      <c r="C86" s="50"/>
      <c r="D86" s="164"/>
      <c r="E86" s="167"/>
      <c r="F86" s="164"/>
      <c r="G86" s="69"/>
      <c r="H86" s="164"/>
      <c r="I86" s="69"/>
      <c r="J86" s="164"/>
      <c r="K86" s="46"/>
      <c r="L86" s="166"/>
    </row>
    <row r="87" spans="1:12" s="41" customFormat="1" ht="23.15" customHeight="1">
      <c r="A87" s="51"/>
      <c r="B87" s="50"/>
      <c r="C87" s="50"/>
      <c r="D87" s="164"/>
      <c r="E87" s="167"/>
      <c r="F87" s="164"/>
      <c r="G87" s="69"/>
      <c r="H87" s="164"/>
      <c r="I87" s="69"/>
      <c r="J87" s="164"/>
      <c r="K87" s="46"/>
      <c r="L87" s="166"/>
    </row>
    <row r="88" spans="1:12" s="41" customFormat="1" ht="23.15" customHeight="1">
      <c r="A88" s="51"/>
      <c r="B88" s="50"/>
      <c r="C88" s="50"/>
      <c r="D88" s="164"/>
      <c r="E88" s="167"/>
      <c r="F88" s="164"/>
      <c r="G88" s="69"/>
      <c r="H88" s="164"/>
      <c r="I88" s="69"/>
      <c r="J88" s="164"/>
      <c r="K88" s="46"/>
      <c r="L88" s="166"/>
    </row>
    <row r="89" spans="1:12" s="41" customFormat="1" ht="23.15" customHeight="1">
      <c r="A89" s="51"/>
      <c r="B89" s="50"/>
      <c r="C89" s="50"/>
      <c r="D89" s="164"/>
      <c r="E89" s="167"/>
      <c r="F89" s="164"/>
      <c r="G89" s="69"/>
      <c r="H89" s="164"/>
      <c r="I89" s="69"/>
      <c r="J89" s="164"/>
      <c r="K89" s="46"/>
      <c r="L89" s="166"/>
    </row>
    <row r="90" spans="1:12" s="41" customFormat="1" ht="23.15" customHeight="1">
      <c r="A90" s="51"/>
      <c r="B90" s="50"/>
      <c r="C90" s="50"/>
      <c r="D90" s="164"/>
      <c r="E90" s="167"/>
      <c r="F90" s="164"/>
      <c r="G90" s="69"/>
      <c r="H90" s="164"/>
      <c r="I90" s="69"/>
      <c r="J90" s="164"/>
      <c r="K90" s="46"/>
      <c r="L90" s="166"/>
    </row>
    <row r="91" spans="1:12" s="41" customFormat="1" ht="23.15" customHeight="1">
      <c r="A91" s="51"/>
      <c r="B91" s="50"/>
      <c r="C91" s="50"/>
      <c r="D91" s="164"/>
      <c r="E91" s="167"/>
      <c r="F91" s="164"/>
      <c r="G91" s="69"/>
      <c r="H91" s="164"/>
      <c r="I91" s="69"/>
      <c r="J91" s="164"/>
      <c r="K91" s="46"/>
      <c r="L91" s="166"/>
    </row>
    <row r="92" spans="1:12" s="41" customFormat="1" ht="23.15" customHeight="1">
      <c r="A92" s="51"/>
      <c r="B92" s="50"/>
      <c r="C92" s="50"/>
      <c r="D92" s="164"/>
      <c r="E92" s="167"/>
      <c r="F92" s="164"/>
      <c r="G92" s="69"/>
      <c r="H92" s="164"/>
      <c r="I92" s="69"/>
      <c r="J92" s="164"/>
      <c r="K92" s="46"/>
      <c r="L92" s="166"/>
    </row>
    <row r="93" spans="1:12" s="41" customFormat="1" ht="23.15" customHeight="1">
      <c r="A93" s="51"/>
      <c r="B93" s="50"/>
      <c r="C93" s="50"/>
      <c r="D93" s="164"/>
      <c r="E93" s="167"/>
      <c r="F93" s="164"/>
      <c r="G93" s="69"/>
      <c r="H93" s="164"/>
      <c r="I93" s="69"/>
      <c r="J93" s="164"/>
      <c r="K93" s="46"/>
      <c r="L93" s="166"/>
    </row>
    <row r="98" spans="1:1" ht="23.15" customHeight="1">
      <c r="A98" s="44" t="s">
        <v>59</v>
      </c>
    </row>
  </sheetData>
  <mergeCells count="14">
    <mergeCell ref="D7:F7"/>
    <mergeCell ref="H7:J7"/>
    <mergeCell ref="A1:J1"/>
    <mergeCell ref="A2:J2"/>
    <mergeCell ref="A3:J3"/>
    <mergeCell ref="A4:J4"/>
    <mergeCell ref="A5:J5"/>
    <mergeCell ref="D56:F56"/>
    <mergeCell ref="H56:J56"/>
    <mergeCell ref="A50:J50"/>
    <mergeCell ref="A51:J51"/>
    <mergeCell ref="A52:J52"/>
    <mergeCell ref="A53:J53"/>
    <mergeCell ref="A54:J54"/>
  </mergeCells>
  <conditionalFormatting sqref="A58:A64">
    <cfRule type="duplicateValues" dxfId="1" priority="1" stopIfTrue="1"/>
  </conditionalFormatting>
  <pageMargins left="1" right="0.4" top="1" bottom="1" header="0.6" footer="0.3"/>
  <pageSetup paperSize="9" scale="65" firstPageNumber="2" fitToHeight="0" orientation="portrait" useFirstPageNumber="1" r:id="rId1"/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8"/>
  <sheetViews>
    <sheetView topLeftCell="A73" zoomScale="70" zoomScaleNormal="70" zoomScalePageLayoutView="50" workbookViewId="0">
      <selection activeCell="A49" sqref="A49:XFD49"/>
    </sheetView>
  </sheetViews>
  <sheetFormatPr defaultColWidth="9.09765625" defaultRowHeight="23"/>
  <cols>
    <col min="1" max="1" width="63.59765625" style="43" customWidth="1"/>
    <col min="2" max="2" width="10.3984375" style="50" customWidth="1"/>
    <col min="3" max="3" width="3.59765625" style="50" customWidth="1"/>
    <col min="4" max="4" width="16.09765625" style="41" customWidth="1"/>
    <col min="5" max="5" width="1.3984375" style="43" customWidth="1"/>
    <col min="6" max="6" width="16.09765625" style="43" customWidth="1"/>
    <col min="7" max="7" width="1.3984375" style="43" customWidth="1"/>
    <col min="8" max="8" width="16.09765625" style="43" customWidth="1"/>
    <col min="9" max="9" width="1.3984375" style="43" customWidth="1"/>
    <col min="10" max="10" width="16.09765625" style="43" customWidth="1"/>
    <col min="11" max="11" width="1.296875" style="41" customWidth="1"/>
    <col min="12" max="12" width="15.69921875" style="42" customWidth="1"/>
    <col min="13" max="13" width="11.59765625" style="43" bestFit="1" customWidth="1"/>
    <col min="14" max="16384" width="9.09765625" style="43"/>
  </cols>
  <sheetData>
    <row r="1" spans="1:12" ht="25.5" customHeight="1">
      <c r="A1" s="213" t="s">
        <v>94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2" ht="25.5" customHeight="1">
      <c r="A2" s="214" t="s">
        <v>69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2" ht="25.5" customHeight="1">
      <c r="A3" s="215" t="s">
        <v>177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2" ht="25.5" customHeight="1">
      <c r="A4" s="216" t="s">
        <v>65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2" ht="25.5" customHeight="1">
      <c r="A5" s="217" t="s">
        <v>67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2" ht="6" customHeight="1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2" s="13" customFormat="1" ht="23.15" customHeight="1">
      <c r="A7" s="40"/>
      <c r="B7" s="95" t="s">
        <v>21</v>
      </c>
      <c r="C7" s="39"/>
      <c r="D7" s="211" t="s">
        <v>56</v>
      </c>
      <c r="E7" s="211"/>
      <c r="F7" s="211"/>
      <c r="G7" s="1"/>
      <c r="H7" s="212" t="s">
        <v>62</v>
      </c>
      <c r="I7" s="212"/>
      <c r="J7" s="212"/>
      <c r="K7" s="12"/>
      <c r="L7" s="48"/>
    </row>
    <row r="8" spans="1:12" s="13" customFormat="1" ht="23.15" customHeight="1">
      <c r="A8" s="40"/>
      <c r="B8" s="39"/>
      <c r="C8" s="39"/>
      <c r="D8" s="97">
        <v>2563</v>
      </c>
      <c r="E8" s="55"/>
      <c r="F8" s="97">
        <v>2562</v>
      </c>
      <c r="G8" s="56"/>
      <c r="H8" s="97">
        <v>2563</v>
      </c>
      <c r="I8" s="55"/>
      <c r="J8" s="97">
        <v>2562</v>
      </c>
      <c r="K8" s="12"/>
      <c r="L8" s="48"/>
    </row>
    <row r="9" spans="1:12" s="13" customFormat="1" ht="23.15" customHeight="1">
      <c r="A9" s="40" t="s">
        <v>95</v>
      </c>
      <c r="B9" s="39"/>
      <c r="C9" s="39"/>
      <c r="D9" s="90"/>
      <c r="E9" s="55"/>
      <c r="F9" s="90"/>
      <c r="G9" s="56"/>
      <c r="H9" s="90"/>
      <c r="I9" s="55"/>
      <c r="J9" s="90"/>
      <c r="K9" s="12"/>
      <c r="L9" s="48"/>
    </row>
    <row r="10" spans="1:12" ht="23.15" customHeight="1">
      <c r="A10" s="103" t="s">
        <v>90</v>
      </c>
      <c r="B10" s="45">
        <v>23</v>
      </c>
      <c r="D10" s="72">
        <v>182366626</v>
      </c>
      <c r="E10" s="176"/>
      <c r="F10" s="72">
        <v>182714180</v>
      </c>
      <c r="G10" s="176"/>
      <c r="H10" s="171">
        <v>0</v>
      </c>
      <c r="I10" s="33"/>
      <c r="J10" s="171">
        <v>0</v>
      </c>
    </row>
    <row r="11" spans="1:12" ht="23.15" customHeight="1">
      <c r="A11" s="103" t="s">
        <v>15</v>
      </c>
      <c r="B11" s="45">
        <v>23</v>
      </c>
      <c r="D11" s="72">
        <v>7085386</v>
      </c>
      <c r="E11" s="176"/>
      <c r="F11" s="72">
        <v>8120211</v>
      </c>
      <c r="G11" s="176"/>
      <c r="H11" s="171">
        <v>0</v>
      </c>
      <c r="I11" s="176"/>
      <c r="J11" s="171">
        <v>0</v>
      </c>
      <c r="L11" s="43"/>
    </row>
    <row r="12" spans="1:12" ht="23.15" customHeight="1">
      <c r="A12" s="103" t="s">
        <v>178</v>
      </c>
      <c r="B12" s="45">
        <v>23</v>
      </c>
      <c r="D12" s="72">
        <v>5500765</v>
      </c>
      <c r="E12" s="176"/>
      <c r="F12" s="72">
        <v>40228849</v>
      </c>
      <c r="G12" s="176"/>
      <c r="H12" s="72">
        <v>5500765</v>
      </c>
      <c r="I12" s="176"/>
      <c r="J12" s="72">
        <v>7884854</v>
      </c>
      <c r="L12" s="43"/>
    </row>
    <row r="13" spans="1:12" ht="22.75" customHeight="1">
      <c r="A13" s="103" t="s">
        <v>125</v>
      </c>
      <c r="B13" s="45"/>
      <c r="C13" s="45"/>
      <c r="D13" s="72">
        <v>240093</v>
      </c>
      <c r="E13" s="33"/>
      <c r="F13" s="171">
        <v>0</v>
      </c>
      <c r="G13" s="33"/>
      <c r="H13" s="72">
        <v>277475</v>
      </c>
      <c r="I13" s="33"/>
      <c r="J13" s="171">
        <v>0</v>
      </c>
      <c r="L13" s="43"/>
    </row>
    <row r="14" spans="1:12" ht="22.75" customHeight="1">
      <c r="A14" s="103" t="s">
        <v>143</v>
      </c>
      <c r="B14" s="45"/>
      <c r="C14" s="45"/>
      <c r="D14" s="72">
        <v>37994977</v>
      </c>
      <c r="E14" s="33"/>
      <c r="F14" s="171">
        <v>0</v>
      </c>
      <c r="G14" s="33"/>
      <c r="H14" s="72">
        <v>37994977</v>
      </c>
      <c r="I14" s="33"/>
      <c r="J14" s="171">
        <v>0</v>
      </c>
      <c r="L14" s="43"/>
    </row>
    <row r="15" spans="1:12" ht="22.75" customHeight="1">
      <c r="A15" s="104" t="s">
        <v>121</v>
      </c>
      <c r="B15" s="45"/>
      <c r="C15" s="45"/>
      <c r="D15" s="72">
        <v>36749404</v>
      </c>
      <c r="E15" s="33"/>
      <c r="F15" s="171">
        <v>0</v>
      </c>
      <c r="G15" s="33"/>
      <c r="H15" s="72">
        <v>41165240</v>
      </c>
      <c r="I15" s="33"/>
      <c r="J15" s="171">
        <v>0</v>
      </c>
      <c r="L15" s="43"/>
    </row>
    <row r="16" spans="1:12" ht="23.15" customHeight="1">
      <c r="A16" s="103" t="s">
        <v>99</v>
      </c>
      <c r="D16" s="72">
        <v>13714872</v>
      </c>
      <c r="E16" s="33"/>
      <c r="F16" s="71">
        <v>16929405</v>
      </c>
      <c r="G16" s="163"/>
      <c r="H16" s="71">
        <v>36301356</v>
      </c>
      <c r="I16" s="163"/>
      <c r="J16" s="71">
        <v>43279316</v>
      </c>
      <c r="L16" s="43"/>
    </row>
    <row r="17" spans="1:12" ht="23.15" customHeight="1">
      <c r="A17" s="103" t="s">
        <v>91</v>
      </c>
      <c r="B17" s="45"/>
      <c r="D17" s="172">
        <f>SUM(D10:D16)</f>
        <v>283652123</v>
      </c>
      <c r="E17" s="176"/>
      <c r="F17" s="172">
        <f>SUM(F10:F16)</f>
        <v>247992645</v>
      </c>
      <c r="G17" s="176"/>
      <c r="H17" s="172">
        <f>SUM(H10:H16)</f>
        <v>121239813</v>
      </c>
      <c r="I17" s="176"/>
      <c r="J17" s="172">
        <f>SUM(J10:J16)</f>
        <v>51164170</v>
      </c>
      <c r="L17" s="43"/>
    </row>
    <row r="18" spans="1:12" ht="23.15" customHeight="1">
      <c r="A18" s="103"/>
      <c r="B18" s="45"/>
      <c r="D18" s="72"/>
      <c r="E18" s="176"/>
      <c r="F18" s="72"/>
      <c r="G18" s="176"/>
      <c r="H18" s="72"/>
      <c r="I18" s="176"/>
      <c r="J18" s="72"/>
      <c r="L18" s="43"/>
    </row>
    <row r="19" spans="1:12" ht="23.15" customHeight="1">
      <c r="A19" s="49" t="s">
        <v>96</v>
      </c>
      <c r="B19" s="45"/>
      <c r="D19" s="178"/>
      <c r="E19" s="176"/>
      <c r="F19" s="178"/>
      <c r="G19" s="176"/>
      <c r="H19" s="178"/>
      <c r="I19" s="176"/>
      <c r="J19" s="178"/>
      <c r="L19" s="43"/>
    </row>
    <row r="20" spans="1:12" ht="23.15" customHeight="1">
      <c r="A20" s="103" t="s">
        <v>92</v>
      </c>
      <c r="D20" s="72">
        <v>-78055256</v>
      </c>
      <c r="E20" s="163"/>
      <c r="F20" s="72">
        <v>-77815401</v>
      </c>
      <c r="G20" s="163"/>
      <c r="H20" s="171">
        <v>0</v>
      </c>
      <c r="I20" s="33"/>
      <c r="J20" s="171">
        <v>0</v>
      </c>
      <c r="L20" s="43"/>
    </row>
    <row r="21" spans="1:12" ht="23.15" customHeight="1">
      <c r="A21" s="103" t="s">
        <v>16</v>
      </c>
      <c r="D21" s="72">
        <v>-4742006</v>
      </c>
      <c r="E21" s="33"/>
      <c r="F21" s="72">
        <v>-1722227</v>
      </c>
      <c r="G21" s="33"/>
      <c r="H21" s="171">
        <v>0</v>
      </c>
      <c r="I21" s="33"/>
      <c r="J21" s="171">
        <v>0</v>
      </c>
    </row>
    <row r="22" spans="1:12" ht="23.15" customHeight="1">
      <c r="A22" s="103" t="s">
        <v>79</v>
      </c>
      <c r="D22" s="72">
        <v>-85941809</v>
      </c>
      <c r="E22" s="33"/>
      <c r="F22" s="72">
        <v>-101587355</v>
      </c>
      <c r="G22" s="33"/>
      <c r="H22" s="72">
        <v>-78580812</v>
      </c>
      <c r="I22" s="33"/>
      <c r="J22" s="72">
        <v>-93592042</v>
      </c>
    </row>
    <row r="23" spans="1:12" ht="23.15" customHeight="1">
      <c r="A23" s="103" t="s">
        <v>211</v>
      </c>
      <c r="D23" s="171">
        <v>0</v>
      </c>
      <c r="E23" s="33"/>
      <c r="F23" s="72">
        <v>-6413127</v>
      </c>
      <c r="G23" s="33"/>
      <c r="H23" s="171">
        <v>0</v>
      </c>
      <c r="I23" s="33"/>
      <c r="J23" s="72">
        <v>-6413127</v>
      </c>
    </row>
    <row r="24" spans="1:12" ht="23.15" customHeight="1">
      <c r="A24" s="103" t="s">
        <v>106</v>
      </c>
      <c r="D24" s="171">
        <v>0</v>
      </c>
      <c r="E24" s="33"/>
      <c r="F24" s="72">
        <v>-18628615</v>
      </c>
      <c r="G24" s="33"/>
      <c r="H24" s="171">
        <v>0</v>
      </c>
      <c r="I24" s="33"/>
      <c r="J24" s="72">
        <v>-70263249</v>
      </c>
    </row>
    <row r="25" spans="1:12" ht="23.15" customHeight="1">
      <c r="A25" s="103" t="s">
        <v>49</v>
      </c>
      <c r="D25" s="71">
        <v>-62684460</v>
      </c>
      <c r="E25" s="33"/>
      <c r="F25" s="72">
        <v>-33344348</v>
      </c>
      <c r="G25" s="33"/>
      <c r="H25" s="72">
        <v>-34249735</v>
      </c>
      <c r="I25" s="33"/>
      <c r="J25" s="72">
        <v>-635209</v>
      </c>
    </row>
    <row r="26" spans="1:12" ht="23.15" customHeight="1">
      <c r="A26" s="103" t="s">
        <v>93</v>
      </c>
      <c r="D26" s="179">
        <f>SUM(D20:D25)</f>
        <v>-231423531</v>
      </c>
      <c r="E26" s="163"/>
      <c r="F26" s="179">
        <f>SUM(F20:F25)</f>
        <v>-239511073</v>
      </c>
      <c r="G26" s="163"/>
      <c r="H26" s="179">
        <f>SUM(H20:H25)</f>
        <v>-112830547</v>
      </c>
      <c r="I26" s="163"/>
      <c r="J26" s="179">
        <f>SUM(J20:J25)</f>
        <v>-170903627</v>
      </c>
    </row>
    <row r="27" spans="1:12" ht="23.15" customHeight="1">
      <c r="A27" s="51" t="s">
        <v>206</v>
      </c>
      <c r="D27" s="72"/>
      <c r="E27" s="163"/>
      <c r="F27" s="72"/>
      <c r="G27" s="163"/>
      <c r="H27" s="72"/>
      <c r="I27" s="163"/>
      <c r="J27" s="72"/>
    </row>
    <row r="28" spans="1:12" ht="23.15" customHeight="1">
      <c r="A28" s="91" t="s">
        <v>20</v>
      </c>
      <c r="B28" s="14">
        <v>25.2</v>
      </c>
      <c r="D28" s="71">
        <v>-116364</v>
      </c>
      <c r="E28" s="163"/>
      <c r="F28" s="71">
        <v>-2043543</v>
      </c>
      <c r="G28" s="163"/>
      <c r="H28" s="190">
        <v>0</v>
      </c>
      <c r="I28" s="163"/>
      <c r="J28" s="175">
        <v>0</v>
      </c>
    </row>
    <row r="29" spans="1:12" ht="23.15" customHeight="1">
      <c r="A29" s="51" t="s">
        <v>144</v>
      </c>
      <c r="D29" s="173">
        <f>D17+D26+D28</f>
        <v>52112228</v>
      </c>
      <c r="E29" s="163"/>
      <c r="F29" s="173">
        <f>F17+F26+F28</f>
        <v>6438029</v>
      </c>
      <c r="G29" s="163"/>
      <c r="H29" s="173">
        <f>H17+H26+H28</f>
        <v>8409266</v>
      </c>
      <c r="I29" s="163"/>
      <c r="J29" s="173">
        <f>J17+J26+J28</f>
        <v>-119739457</v>
      </c>
    </row>
    <row r="30" spans="1:12" ht="23.15" customHeight="1">
      <c r="A30" s="43" t="s">
        <v>145</v>
      </c>
      <c r="D30" s="71">
        <v>916313</v>
      </c>
      <c r="E30" s="163"/>
      <c r="F30" s="71">
        <v>1167096</v>
      </c>
      <c r="G30" s="163"/>
      <c r="H30" s="71">
        <v>954093</v>
      </c>
      <c r="I30" s="163"/>
      <c r="J30" s="175">
        <v>1305314</v>
      </c>
    </row>
    <row r="31" spans="1:12" ht="23.15" customHeight="1">
      <c r="A31" s="51" t="s">
        <v>146</v>
      </c>
      <c r="D31" s="72">
        <f>SUM(D29:D30)</f>
        <v>53028541</v>
      </c>
      <c r="E31" s="163"/>
      <c r="F31" s="72">
        <f>SUM(F29:F30)</f>
        <v>7605125</v>
      </c>
      <c r="G31" s="163"/>
      <c r="H31" s="72">
        <f>SUM(H29:H30)</f>
        <v>9363359</v>
      </c>
      <c r="I31" s="163"/>
      <c r="J31" s="72">
        <f>SUM(J29:J30)</f>
        <v>-118434143</v>
      </c>
    </row>
    <row r="32" spans="1:12" ht="23.15" customHeight="1">
      <c r="A32" s="51" t="s">
        <v>147</v>
      </c>
      <c r="B32" s="50">
        <v>24</v>
      </c>
      <c r="D32" s="171">
        <v>0</v>
      </c>
      <c r="E32" s="163"/>
      <c r="F32" s="72">
        <v>12137602</v>
      </c>
      <c r="G32" s="163"/>
      <c r="H32" s="142">
        <v>0</v>
      </c>
      <c r="I32" s="163"/>
      <c r="J32" s="72">
        <v>12137602</v>
      </c>
    </row>
    <row r="33" spans="1:14" ht="23.15" customHeight="1" thickBot="1">
      <c r="A33" s="49" t="s">
        <v>148</v>
      </c>
      <c r="D33" s="82">
        <f>SUM(D31:D32)</f>
        <v>53028541</v>
      </c>
      <c r="E33" s="33"/>
      <c r="F33" s="82">
        <f>SUM(F31:F32)</f>
        <v>19742727</v>
      </c>
      <c r="G33" s="33"/>
      <c r="H33" s="82">
        <f>SUM(H31:H32)</f>
        <v>9363359</v>
      </c>
      <c r="I33" s="33"/>
      <c r="J33" s="82">
        <f>SUM(J31:J32)</f>
        <v>-106296541</v>
      </c>
    </row>
    <row r="34" spans="1:14" ht="23.5" thickTop="1">
      <c r="A34" s="49"/>
      <c r="D34" s="72"/>
      <c r="E34" s="33"/>
      <c r="F34" s="72"/>
      <c r="G34" s="33"/>
      <c r="H34" s="72"/>
      <c r="I34" s="33"/>
      <c r="J34" s="72"/>
    </row>
    <row r="35" spans="1:14" s="41" customFormat="1" ht="23.15" customHeight="1">
      <c r="A35" s="191" t="s">
        <v>149</v>
      </c>
      <c r="B35" s="52"/>
      <c r="C35" s="52"/>
      <c r="D35" s="72"/>
      <c r="E35" s="177"/>
      <c r="F35" s="72"/>
      <c r="G35" s="177"/>
      <c r="H35" s="72"/>
      <c r="I35" s="177"/>
      <c r="J35" s="72"/>
      <c r="L35" s="42"/>
      <c r="N35" s="43"/>
    </row>
    <row r="36" spans="1:14" s="41" customFormat="1" ht="23.15" customHeight="1">
      <c r="A36" s="83" t="s">
        <v>150</v>
      </c>
      <c r="B36" s="83"/>
      <c r="C36" s="52"/>
      <c r="D36" s="72"/>
      <c r="E36" s="177"/>
      <c r="F36" s="72"/>
      <c r="G36" s="177"/>
      <c r="H36" s="72"/>
      <c r="I36" s="177"/>
      <c r="J36" s="72"/>
      <c r="L36" s="42"/>
      <c r="N36" s="43"/>
    </row>
    <row r="37" spans="1:14" s="41" customFormat="1" ht="23.15" customHeight="1">
      <c r="A37" s="103" t="s">
        <v>111</v>
      </c>
      <c r="B37" s="52"/>
      <c r="C37" s="52"/>
      <c r="D37" s="71">
        <v>-882768</v>
      </c>
      <c r="E37" s="177"/>
      <c r="F37" s="71">
        <v>-152425</v>
      </c>
      <c r="G37" s="177"/>
      <c r="H37" s="190">
        <v>0</v>
      </c>
      <c r="I37" s="174"/>
      <c r="J37" s="175">
        <v>0</v>
      </c>
      <c r="L37" s="42"/>
    </row>
    <row r="38" spans="1:14" s="41" customFormat="1" ht="23.15" customHeight="1">
      <c r="A38" s="83" t="s">
        <v>151</v>
      </c>
      <c r="B38" s="83"/>
      <c r="C38" s="52"/>
      <c r="D38" s="72"/>
      <c r="E38" s="177"/>
      <c r="F38" s="72"/>
      <c r="G38" s="177"/>
      <c r="H38" s="72"/>
      <c r="I38" s="177"/>
      <c r="J38" s="72"/>
      <c r="L38" s="42"/>
    </row>
    <row r="39" spans="1:14" s="41" customFormat="1" ht="23.15" customHeight="1">
      <c r="A39" s="103" t="s">
        <v>197</v>
      </c>
      <c r="B39" s="83"/>
      <c r="C39" s="52"/>
      <c r="D39" s="72"/>
      <c r="E39" s="177"/>
      <c r="F39" s="72"/>
      <c r="G39" s="177"/>
      <c r="H39" s="72"/>
      <c r="I39" s="177"/>
      <c r="J39" s="72"/>
      <c r="L39" s="42"/>
    </row>
    <row r="40" spans="1:14" s="41" customFormat="1" ht="23.15" customHeight="1">
      <c r="A40" s="103" t="s">
        <v>196</v>
      </c>
      <c r="B40" s="83"/>
      <c r="C40" s="52"/>
      <c r="D40" s="171">
        <v>0</v>
      </c>
      <c r="E40" s="177"/>
      <c r="F40" s="72">
        <v>4115456</v>
      </c>
      <c r="G40" s="177"/>
      <c r="H40" s="171">
        <v>0</v>
      </c>
      <c r="I40" s="177"/>
      <c r="J40" s="72">
        <v>4115456</v>
      </c>
      <c r="L40" s="42"/>
    </row>
    <row r="41" spans="1:14" s="41" customFormat="1" ht="23.15" customHeight="1">
      <c r="A41" s="103" t="s">
        <v>203</v>
      </c>
      <c r="B41" s="83"/>
      <c r="C41" s="52"/>
      <c r="D41" s="171"/>
      <c r="E41" s="177"/>
      <c r="F41" s="72"/>
      <c r="G41" s="177"/>
      <c r="H41" s="171"/>
      <c r="I41" s="177"/>
      <c r="J41" s="72"/>
      <c r="L41" s="42"/>
    </row>
    <row r="42" spans="1:14" s="41" customFormat="1" ht="23.15" customHeight="1">
      <c r="A42" s="206" t="s">
        <v>152</v>
      </c>
      <c r="B42" s="83"/>
      <c r="C42" s="52"/>
      <c r="D42" s="72">
        <v>345521</v>
      </c>
      <c r="E42" s="177"/>
      <c r="F42" s="171">
        <v>0</v>
      </c>
      <c r="G42" s="177"/>
      <c r="H42" s="72">
        <v>345521</v>
      </c>
      <c r="I42" s="177"/>
      <c r="J42" s="171">
        <v>0</v>
      </c>
      <c r="L42" s="42"/>
    </row>
    <row r="43" spans="1:14" s="41" customFormat="1" ht="23.15" customHeight="1">
      <c r="A43" s="103" t="s">
        <v>204</v>
      </c>
      <c r="B43" s="81"/>
      <c r="C43" s="52"/>
      <c r="D43" s="174"/>
      <c r="E43" s="177"/>
      <c r="F43" s="174"/>
      <c r="G43" s="174"/>
      <c r="H43" s="174"/>
      <c r="I43" s="174"/>
      <c r="J43" s="174"/>
      <c r="L43" s="42"/>
    </row>
    <row r="44" spans="1:14" s="41" customFormat="1" ht="23.15" customHeight="1">
      <c r="A44" s="206" t="s">
        <v>152</v>
      </c>
      <c r="B44" s="81"/>
      <c r="C44" s="52"/>
      <c r="D44" s="71">
        <f>-62785283-D42</f>
        <v>-63130804</v>
      </c>
      <c r="E44" s="177"/>
      <c r="F44" s="171">
        <v>0</v>
      </c>
      <c r="G44" s="174"/>
      <c r="H44" s="72">
        <f>-62785283-H42</f>
        <v>-63130804</v>
      </c>
      <c r="I44" s="174"/>
      <c r="J44" s="175">
        <v>0</v>
      </c>
      <c r="L44" s="42"/>
    </row>
    <row r="45" spans="1:14" s="41" customFormat="1" ht="23.15" customHeight="1" thickBot="1">
      <c r="A45" s="49" t="s">
        <v>153</v>
      </c>
      <c r="B45" s="50"/>
      <c r="C45" s="50"/>
      <c r="D45" s="82">
        <f>D33+D37+D44+D40+D42</f>
        <v>-10639510</v>
      </c>
      <c r="E45" s="72"/>
      <c r="F45" s="82">
        <f>F33+F37+F44+F40</f>
        <v>23705758</v>
      </c>
      <c r="G45" s="72"/>
      <c r="H45" s="82">
        <f>H33+H37+H44+H40+H42</f>
        <v>-53421924</v>
      </c>
      <c r="I45" s="72"/>
      <c r="J45" s="82">
        <f>J33+J37+J44+J40</f>
        <v>-102181085</v>
      </c>
      <c r="L45" s="42"/>
    </row>
    <row r="46" spans="1:14" s="41" customFormat="1" ht="23.5" thickTop="1">
      <c r="A46" s="49"/>
      <c r="B46" s="50"/>
      <c r="C46" s="50"/>
      <c r="D46" s="72"/>
      <c r="E46" s="163"/>
      <c r="F46" s="72"/>
      <c r="G46" s="163"/>
      <c r="H46" s="72"/>
      <c r="I46" s="163"/>
      <c r="J46" s="72"/>
      <c r="L46" s="42"/>
    </row>
    <row r="47" spans="1:14" s="41" customFormat="1">
      <c r="A47" s="49"/>
      <c r="B47" s="50"/>
      <c r="C47" s="50"/>
      <c r="D47" s="72"/>
      <c r="E47" s="163"/>
      <c r="F47" s="72"/>
      <c r="G47" s="163"/>
      <c r="H47" s="72"/>
      <c r="I47" s="163"/>
      <c r="J47" s="72"/>
      <c r="L47" s="42"/>
    </row>
    <row r="48" spans="1:14" s="41" customFormat="1">
      <c r="B48" s="50"/>
      <c r="C48" s="50"/>
      <c r="D48" s="72"/>
      <c r="E48" s="163"/>
      <c r="F48" s="72"/>
      <c r="G48" s="163"/>
      <c r="H48" s="72"/>
      <c r="I48" s="163"/>
      <c r="J48" s="72"/>
      <c r="L48" s="42"/>
    </row>
    <row r="49" spans="1:12" s="41" customFormat="1">
      <c r="A49" s="44" t="s">
        <v>59</v>
      </c>
      <c r="B49" s="50"/>
      <c r="C49" s="50"/>
      <c r="D49" s="72"/>
      <c r="E49" s="163"/>
      <c r="F49" s="72"/>
      <c r="G49" s="163"/>
      <c r="H49" s="72"/>
      <c r="I49" s="163"/>
      <c r="J49" s="72"/>
      <c r="L49" s="42"/>
    </row>
    <row r="50" spans="1:12" s="41" customFormat="1" ht="26">
      <c r="A50" s="213" t="s">
        <v>94</v>
      </c>
      <c r="B50" s="213"/>
      <c r="C50" s="213"/>
      <c r="D50" s="213"/>
      <c r="E50" s="213"/>
      <c r="F50" s="213"/>
      <c r="G50" s="213"/>
      <c r="H50" s="213"/>
      <c r="I50" s="213"/>
      <c r="J50" s="213"/>
      <c r="L50" s="42"/>
    </row>
    <row r="51" spans="1:12" s="41" customFormat="1" ht="26">
      <c r="A51" s="214" t="s">
        <v>133</v>
      </c>
      <c r="B51" s="214"/>
      <c r="C51" s="214"/>
      <c r="D51" s="214"/>
      <c r="E51" s="214"/>
      <c r="F51" s="214"/>
      <c r="G51" s="214"/>
      <c r="H51" s="214"/>
      <c r="I51" s="214"/>
      <c r="J51" s="214"/>
      <c r="L51" s="42"/>
    </row>
    <row r="52" spans="1:12" s="41" customFormat="1" ht="26">
      <c r="A52" s="215" t="s">
        <v>177</v>
      </c>
      <c r="B52" s="215"/>
      <c r="C52" s="215"/>
      <c r="D52" s="215"/>
      <c r="E52" s="215"/>
      <c r="F52" s="215"/>
      <c r="G52" s="215"/>
      <c r="H52" s="215"/>
      <c r="I52" s="215"/>
      <c r="J52" s="215"/>
      <c r="L52" s="42"/>
    </row>
    <row r="53" spans="1:12" s="41" customFormat="1" ht="26">
      <c r="A53" s="216" t="s">
        <v>65</v>
      </c>
      <c r="B53" s="215"/>
      <c r="C53" s="215"/>
      <c r="D53" s="215"/>
      <c r="E53" s="215"/>
      <c r="F53" s="215"/>
      <c r="G53" s="215"/>
      <c r="H53" s="215"/>
      <c r="I53" s="215"/>
      <c r="J53" s="215"/>
      <c r="L53" s="42"/>
    </row>
    <row r="54" spans="1:12" s="41" customFormat="1">
      <c r="A54" s="217" t="s">
        <v>67</v>
      </c>
      <c r="B54" s="218"/>
      <c r="C54" s="218"/>
      <c r="D54" s="218"/>
      <c r="E54" s="218"/>
      <c r="F54" s="218"/>
      <c r="G54" s="218"/>
      <c r="H54" s="218"/>
      <c r="I54" s="218"/>
      <c r="J54" s="218"/>
      <c r="L54" s="42"/>
    </row>
    <row r="55" spans="1:12" ht="6" customHeight="1">
      <c r="A55" s="53"/>
      <c r="B55" s="54"/>
      <c r="C55" s="54"/>
      <c r="D55" s="54"/>
      <c r="E55" s="54"/>
      <c r="F55" s="54"/>
      <c r="G55" s="54"/>
      <c r="H55" s="54"/>
      <c r="I55" s="54"/>
      <c r="J55" s="54"/>
    </row>
    <row r="56" spans="1:12" s="41" customFormat="1">
      <c r="A56" s="40"/>
      <c r="B56" s="95" t="s">
        <v>21</v>
      </c>
      <c r="C56" s="39"/>
      <c r="D56" s="211" t="s">
        <v>56</v>
      </c>
      <c r="E56" s="211"/>
      <c r="F56" s="211"/>
      <c r="G56" s="1"/>
      <c r="H56" s="212" t="s">
        <v>62</v>
      </c>
      <c r="I56" s="212"/>
      <c r="J56" s="212"/>
      <c r="L56" s="42"/>
    </row>
    <row r="57" spans="1:12" s="41" customFormat="1">
      <c r="A57" s="40"/>
      <c r="B57" s="39"/>
      <c r="C57" s="39"/>
      <c r="D57" s="97">
        <v>2563</v>
      </c>
      <c r="E57" s="55"/>
      <c r="F57" s="97">
        <v>2562</v>
      </c>
      <c r="G57" s="56"/>
      <c r="H57" s="97">
        <v>2563</v>
      </c>
      <c r="I57" s="55"/>
      <c r="J57" s="97">
        <v>2562</v>
      </c>
      <c r="L57" s="42"/>
    </row>
    <row r="58" spans="1:12" s="41" customFormat="1" ht="22.75" customHeight="1">
      <c r="A58" s="191" t="s">
        <v>154</v>
      </c>
      <c r="B58" s="50"/>
      <c r="C58" s="50"/>
      <c r="D58" s="72"/>
      <c r="E58" s="163"/>
      <c r="F58" s="72"/>
      <c r="G58" s="163"/>
      <c r="H58" s="72"/>
      <c r="I58" s="163"/>
      <c r="J58" s="72"/>
      <c r="L58" s="42"/>
    </row>
    <row r="59" spans="1:12" s="41" customFormat="1" ht="23.15" customHeight="1">
      <c r="A59" s="91" t="s">
        <v>126</v>
      </c>
      <c r="B59" s="50"/>
      <c r="C59" s="50"/>
      <c r="D59" s="72">
        <f>D31</f>
        <v>53028541</v>
      </c>
      <c r="E59" s="163"/>
      <c r="F59" s="72">
        <f>F31</f>
        <v>7605125</v>
      </c>
      <c r="G59" s="163"/>
      <c r="H59" s="72">
        <f>H31</f>
        <v>9363359</v>
      </c>
      <c r="I59" s="163"/>
      <c r="J59" s="72">
        <f>J31</f>
        <v>-118434143</v>
      </c>
      <c r="L59" s="42"/>
    </row>
    <row r="60" spans="1:12" s="41" customFormat="1" ht="23.15" customHeight="1">
      <c r="A60" s="91" t="s">
        <v>127</v>
      </c>
      <c r="B60" s="50"/>
      <c r="C60" s="50"/>
      <c r="D60" s="75">
        <f>D32</f>
        <v>0</v>
      </c>
      <c r="E60" s="163"/>
      <c r="F60" s="71">
        <f>F32</f>
        <v>12137602</v>
      </c>
      <c r="G60" s="163"/>
      <c r="H60" s="75">
        <f>H32</f>
        <v>0</v>
      </c>
      <c r="I60" s="163"/>
      <c r="J60" s="71">
        <f>J32</f>
        <v>12137602</v>
      </c>
      <c r="L60" s="42"/>
    </row>
    <row r="61" spans="1:12" s="41" customFormat="1" ht="23.15" customHeight="1">
      <c r="A61" s="91"/>
      <c r="B61" s="50"/>
      <c r="C61" s="50"/>
      <c r="D61" s="72">
        <f>D59+D60</f>
        <v>53028541</v>
      </c>
      <c r="E61" s="163"/>
      <c r="F61" s="72">
        <f>F59+F60</f>
        <v>19742727</v>
      </c>
      <c r="G61" s="163"/>
      <c r="H61" s="72">
        <f>H59+H60</f>
        <v>9363359</v>
      </c>
      <c r="I61" s="163"/>
      <c r="J61" s="72">
        <f>J59+J60</f>
        <v>-106296541</v>
      </c>
      <c r="L61" s="42"/>
    </row>
    <row r="62" spans="1:12" s="41" customFormat="1" ht="23.15" customHeight="1">
      <c r="A62" s="91" t="s">
        <v>43</v>
      </c>
      <c r="B62" s="50"/>
      <c r="C62" s="50"/>
      <c r="D62" s="75">
        <v>0</v>
      </c>
      <c r="E62" s="163"/>
      <c r="F62" s="75">
        <v>0</v>
      </c>
      <c r="G62" s="163"/>
      <c r="H62" s="75">
        <v>0</v>
      </c>
      <c r="I62" s="33"/>
      <c r="J62" s="75">
        <v>0</v>
      </c>
      <c r="L62" s="42"/>
    </row>
    <row r="63" spans="1:12" s="41" customFormat="1" ht="23.15" customHeight="1" thickBot="1">
      <c r="A63" s="49"/>
      <c r="B63" s="50"/>
      <c r="C63" s="50"/>
      <c r="D63" s="73">
        <f>SUM(D61:D62)</f>
        <v>53028541</v>
      </c>
      <c r="E63" s="33"/>
      <c r="F63" s="73">
        <f>SUM(F61:F62)</f>
        <v>19742727</v>
      </c>
      <c r="G63" s="33"/>
      <c r="H63" s="73">
        <f>SUM(H61:H62)</f>
        <v>9363359</v>
      </c>
      <c r="I63" s="33"/>
      <c r="J63" s="73">
        <f>SUM(J61:J62)</f>
        <v>-106296541</v>
      </c>
      <c r="L63" s="42"/>
    </row>
    <row r="64" spans="1:12" s="41" customFormat="1" ht="23.15" customHeight="1" thickTop="1">
      <c r="A64" s="49"/>
      <c r="B64" s="50"/>
      <c r="C64" s="50"/>
      <c r="D64" s="72"/>
      <c r="E64" s="33"/>
      <c r="F64" s="72"/>
      <c r="G64" s="33"/>
      <c r="H64" s="72"/>
      <c r="I64" s="33"/>
      <c r="J64" s="72"/>
      <c r="L64" s="42"/>
    </row>
    <row r="65" spans="1:12" s="41" customFormat="1" ht="23.15" customHeight="1">
      <c r="A65" s="49" t="s">
        <v>155</v>
      </c>
      <c r="B65" s="50"/>
      <c r="C65" s="50"/>
      <c r="D65" s="72"/>
      <c r="E65" s="33"/>
      <c r="F65" s="72"/>
      <c r="G65" s="33"/>
      <c r="H65" s="72"/>
      <c r="I65" s="33"/>
      <c r="J65" s="72"/>
      <c r="L65" s="42"/>
    </row>
    <row r="66" spans="1:12" s="41" customFormat="1" ht="23.15" customHeight="1">
      <c r="A66" s="91" t="s">
        <v>126</v>
      </c>
      <c r="B66" s="50"/>
      <c r="C66" s="50"/>
      <c r="D66" s="72">
        <f>D59+D37+D44+D40+D42</f>
        <v>-10639510</v>
      </c>
      <c r="E66" s="163"/>
      <c r="F66" s="72">
        <f>F59+F37+F44+F40</f>
        <v>11568156</v>
      </c>
      <c r="G66" s="33"/>
      <c r="H66" s="72">
        <f>H59+H37+H44+H40+H42</f>
        <v>-53421924</v>
      </c>
      <c r="I66" s="163"/>
      <c r="J66" s="72">
        <f>J59+J37+J44+J40</f>
        <v>-114318687</v>
      </c>
      <c r="L66" s="42"/>
    </row>
    <row r="67" spans="1:12" s="41" customFormat="1" ht="23.15" customHeight="1">
      <c r="A67" s="91" t="s">
        <v>127</v>
      </c>
      <c r="B67" s="50"/>
      <c r="C67" s="50"/>
      <c r="D67" s="75">
        <f>D60</f>
        <v>0</v>
      </c>
      <c r="E67" s="163"/>
      <c r="F67" s="71">
        <f>F60</f>
        <v>12137602</v>
      </c>
      <c r="G67" s="33"/>
      <c r="H67" s="75">
        <f>H60</f>
        <v>0</v>
      </c>
      <c r="I67" s="163"/>
      <c r="J67" s="71">
        <f>J60</f>
        <v>12137602</v>
      </c>
      <c r="L67" s="42"/>
    </row>
    <row r="68" spans="1:12" s="41" customFormat="1" ht="23.15" customHeight="1">
      <c r="A68" s="91"/>
      <c r="B68" s="50"/>
      <c r="C68" s="50"/>
      <c r="D68" s="72">
        <f>D66+D67</f>
        <v>-10639510</v>
      </c>
      <c r="E68" s="163"/>
      <c r="F68" s="72">
        <f>F66+F67</f>
        <v>23705758</v>
      </c>
      <c r="G68" s="163"/>
      <c r="H68" s="72">
        <f>H66+H67</f>
        <v>-53421924</v>
      </c>
      <c r="I68" s="163"/>
      <c r="J68" s="72">
        <f>J66+J67</f>
        <v>-102181085</v>
      </c>
      <c r="L68" s="42"/>
    </row>
    <row r="69" spans="1:12" s="41" customFormat="1" ht="23.15" customHeight="1">
      <c r="A69" s="91" t="s">
        <v>43</v>
      </c>
      <c r="B69" s="50"/>
      <c r="C69" s="50"/>
      <c r="D69" s="75">
        <v>0</v>
      </c>
      <c r="E69" s="163"/>
      <c r="F69" s="75">
        <v>0</v>
      </c>
      <c r="G69" s="163"/>
      <c r="H69" s="75">
        <v>0</v>
      </c>
      <c r="I69" s="33"/>
      <c r="J69" s="75">
        <v>0</v>
      </c>
      <c r="L69" s="42"/>
    </row>
    <row r="70" spans="1:12" s="41" customFormat="1" ht="23.25" customHeight="1" thickBot="1">
      <c r="A70" s="49"/>
      <c r="B70" s="52"/>
      <c r="C70" s="52"/>
      <c r="D70" s="73">
        <f>SUM(D68:D69)</f>
        <v>-10639510</v>
      </c>
      <c r="E70" s="33"/>
      <c r="F70" s="73">
        <f>SUM(F68:F69)</f>
        <v>23705758</v>
      </c>
      <c r="G70" s="33"/>
      <c r="H70" s="73">
        <f>SUM(H68:H69)</f>
        <v>-53421924</v>
      </c>
      <c r="I70" s="33"/>
      <c r="J70" s="73">
        <f>SUM(J68:J69)</f>
        <v>-102181085</v>
      </c>
      <c r="L70" s="42"/>
    </row>
    <row r="71" spans="1:12" s="41" customFormat="1" ht="23.25" customHeight="1" thickTop="1">
      <c r="A71" s="49"/>
      <c r="B71" s="52"/>
      <c r="C71" s="52"/>
      <c r="D71" s="72"/>
      <c r="E71" s="33"/>
      <c r="F71" s="72"/>
      <c r="G71" s="33"/>
      <c r="H71" s="72"/>
      <c r="I71" s="33"/>
      <c r="J71" s="72"/>
      <c r="L71" s="42"/>
    </row>
    <row r="72" spans="1:12" s="41" customFormat="1" ht="23.25" customHeight="1">
      <c r="A72" s="49" t="s">
        <v>168</v>
      </c>
      <c r="B72" s="52"/>
      <c r="C72" s="52"/>
      <c r="D72" s="69"/>
      <c r="E72" s="33"/>
      <c r="F72" s="69"/>
      <c r="G72" s="33"/>
      <c r="H72" s="69"/>
      <c r="I72" s="33"/>
      <c r="J72" s="69"/>
      <c r="K72" s="46"/>
      <c r="L72" s="166"/>
    </row>
    <row r="73" spans="1:12" s="41" customFormat="1" ht="23.25" customHeight="1">
      <c r="A73" s="91" t="s">
        <v>156</v>
      </c>
      <c r="B73" s="14">
        <v>19</v>
      </c>
      <c r="C73" s="45"/>
      <c r="D73" s="168">
        <f>ROUND(D59/226100000,2)</f>
        <v>0.23</v>
      </c>
      <c r="E73" s="167"/>
      <c r="F73" s="168">
        <f>ROUND(F59/226000000,2)</f>
        <v>0.03</v>
      </c>
      <c r="G73" s="69"/>
      <c r="H73" s="168">
        <f>ROUND(H59/226100000,2)</f>
        <v>0.04</v>
      </c>
      <c r="I73" s="69"/>
      <c r="J73" s="168">
        <f>ROUND(J59/226000000,2)</f>
        <v>-0.52</v>
      </c>
      <c r="K73" s="46"/>
      <c r="L73" s="166"/>
    </row>
    <row r="74" spans="1:12" s="41" customFormat="1" ht="23.25" customHeight="1">
      <c r="A74" s="91" t="s">
        <v>157</v>
      </c>
      <c r="B74" s="14">
        <v>19</v>
      </c>
      <c r="C74" s="52"/>
      <c r="D74" s="75">
        <f>ROUND(D60/226100000,2)</f>
        <v>0</v>
      </c>
      <c r="E74" s="167"/>
      <c r="F74" s="168">
        <f>ROUND(F60/226100000,2)</f>
        <v>0.05</v>
      </c>
      <c r="G74" s="69"/>
      <c r="H74" s="75">
        <f>ROUND(H60/226100000,2)</f>
        <v>0</v>
      </c>
      <c r="I74" s="69"/>
      <c r="J74" s="168">
        <f>ROUND(J60/226100000,2)</f>
        <v>0.05</v>
      </c>
      <c r="K74" s="46"/>
      <c r="L74" s="166"/>
    </row>
    <row r="75" spans="1:12" s="41" customFormat="1" ht="23.25" customHeight="1" thickBot="1">
      <c r="A75" s="91"/>
      <c r="B75" s="45"/>
      <c r="C75" s="45"/>
      <c r="D75" s="169">
        <f>D73+D74</f>
        <v>0.23</v>
      </c>
      <c r="E75" s="167"/>
      <c r="F75" s="169">
        <f>F73+F74</f>
        <v>0.08</v>
      </c>
      <c r="G75" s="69"/>
      <c r="H75" s="169">
        <f>H73+H74</f>
        <v>0.04</v>
      </c>
      <c r="I75" s="69"/>
      <c r="J75" s="169">
        <f>J73+J74</f>
        <v>-0.47000000000000003</v>
      </c>
      <c r="K75" s="46"/>
      <c r="L75" s="166"/>
    </row>
    <row r="76" spans="1:12" s="41" customFormat="1" ht="23.25" customHeight="1" thickTop="1">
      <c r="A76" s="91"/>
      <c r="B76" s="45"/>
      <c r="C76" s="45"/>
      <c r="D76" s="164"/>
      <c r="E76" s="167"/>
      <c r="F76" s="164"/>
      <c r="G76" s="69"/>
      <c r="H76" s="164"/>
      <c r="I76" s="69"/>
      <c r="J76" s="164"/>
      <c r="K76" s="46"/>
      <c r="L76" s="166"/>
    </row>
    <row r="77" spans="1:12" s="41" customFormat="1" ht="23.15" customHeight="1">
      <c r="A77" s="51"/>
      <c r="B77" s="50"/>
      <c r="C77" s="50"/>
      <c r="D77" s="164"/>
      <c r="E77" s="167"/>
      <c r="F77" s="164"/>
      <c r="G77" s="69"/>
      <c r="H77" s="164"/>
      <c r="I77" s="69"/>
      <c r="J77" s="164"/>
      <c r="K77" s="46"/>
      <c r="L77" s="166"/>
    </row>
    <row r="78" spans="1:12" s="41" customFormat="1" ht="23.15" customHeight="1">
      <c r="A78" s="51"/>
      <c r="B78" s="50"/>
      <c r="C78" s="50"/>
      <c r="D78" s="164"/>
      <c r="E78" s="167"/>
      <c r="F78" s="164"/>
      <c r="G78" s="69"/>
      <c r="H78" s="164"/>
      <c r="I78" s="69"/>
      <c r="J78" s="164"/>
      <c r="K78" s="46"/>
      <c r="L78" s="166"/>
    </row>
    <row r="79" spans="1:12" s="41" customFormat="1" ht="23.15" customHeight="1">
      <c r="A79" s="51"/>
      <c r="B79" s="50"/>
      <c r="C79" s="50"/>
      <c r="D79" s="164"/>
      <c r="E79" s="167"/>
      <c r="F79" s="164"/>
      <c r="G79" s="69"/>
      <c r="H79" s="164"/>
      <c r="I79" s="69"/>
      <c r="J79" s="164"/>
      <c r="K79" s="46"/>
      <c r="L79" s="166"/>
    </row>
    <row r="80" spans="1:12" s="41" customFormat="1" ht="23.15" customHeight="1">
      <c r="A80" s="51"/>
      <c r="B80" s="50"/>
      <c r="C80" s="50"/>
      <c r="D80" s="164"/>
      <c r="E80" s="167"/>
      <c r="F80" s="164"/>
      <c r="G80" s="69"/>
      <c r="H80" s="164"/>
      <c r="I80" s="69"/>
      <c r="J80" s="164"/>
      <c r="K80" s="46"/>
      <c r="L80" s="166"/>
    </row>
    <row r="81" spans="1:12" s="41" customFormat="1" ht="23.15" customHeight="1">
      <c r="A81" s="51"/>
      <c r="B81" s="50"/>
      <c r="C81" s="50"/>
      <c r="D81" s="164"/>
      <c r="E81" s="167"/>
      <c r="F81" s="164"/>
      <c r="G81" s="69"/>
      <c r="H81" s="164"/>
      <c r="I81" s="69"/>
      <c r="J81" s="164"/>
      <c r="K81" s="46"/>
      <c r="L81" s="166"/>
    </row>
    <row r="82" spans="1:12" s="41" customFormat="1" ht="23.15" customHeight="1">
      <c r="A82" s="51"/>
      <c r="B82" s="50"/>
      <c r="C82" s="50"/>
      <c r="D82" s="164"/>
      <c r="E82" s="167"/>
      <c r="F82" s="164"/>
      <c r="G82" s="69"/>
      <c r="H82" s="164"/>
      <c r="I82" s="69"/>
      <c r="J82" s="164"/>
      <c r="K82" s="46"/>
      <c r="L82" s="166"/>
    </row>
    <row r="83" spans="1:12" s="41" customFormat="1" ht="23.15" customHeight="1">
      <c r="A83" s="51"/>
      <c r="B83" s="50"/>
      <c r="C83" s="50"/>
      <c r="D83" s="164"/>
      <c r="E83" s="167"/>
      <c r="F83" s="164"/>
      <c r="G83" s="69"/>
      <c r="H83" s="164"/>
      <c r="I83" s="69"/>
      <c r="J83" s="164"/>
      <c r="K83" s="46"/>
      <c r="L83" s="166"/>
    </row>
    <row r="84" spans="1:12" s="41" customFormat="1" ht="23.15" customHeight="1">
      <c r="A84" s="51"/>
      <c r="B84" s="50"/>
      <c r="C84" s="50"/>
      <c r="D84" s="164"/>
      <c r="E84" s="167"/>
      <c r="F84" s="164"/>
      <c r="G84" s="69"/>
      <c r="H84" s="164"/>
      <c r="I84" s="69"/>
      <c r="J84" s="164"/>
      <c r="K84" s="46"/>
      <c r="L84" s="166"/>
    </row>
    <row r="85" spans="1:12" s="41" customFormat="1" ht="23.15" customHeight="1">
      <c r="A85" s="51"/>
      <c r="B85" s="50"/>
      <c r="C85" s="50"/>
      <c r="D85" s="164"/>
      <c r="E85" s="167"/>
      <c r="F85" s="164"/>
      <c r="G85" s="69"/>
      <c r="H85" s="164"/>
      <c r="I85" s="69"/>
      <c r="J85" s="164"/>
      <c r="K85" s="46"/>
      <c r="L85" s="166"/>
    </row>
    <row r="86" spans="1:12" s="41" customFormat="1" ht="23.15" customHeight="1">
      <c r="A86" s="51"/>
      <c r="B86" s="50"/>
      <c r="C86" s="50"/>
      <c r="D86" s="164"/>
      <c r="E86" s="167"/>
      <c r="F86" s="164"/>
      <c r="G86" s="69"/>
      <c r="H86" s="164"/>
      <c r="I86" s="69"/>
      <c r="J86" s="164"/>
      <c r="K86" s="46"/>
      <c r="L86" s="166"/>
    </row>
    <row r="87" spans="1:12" s="41" customFormat="1" ht="23.15" customHeight="1">
      <c r="A87" s="51"/>
      <c r="B87" s="50"/>
      <c r="C87" s="50"/>
      <c r="D87" s="164"/>
      <c r="E87" s="167"/>
      <c r="F87" s="164"/>
      <c r="G87" s="69"/>
      <c r="H87" s="164"/>
      <c r="I87" s="69"/>
      <c r="J87" s="164"/>
      <c r="K87" s="46"/>
      <c r="L87" s="166"/>
    </row>
    <row r="88" spans="1:12" s="41" customFormat="1" ht="23.15" customHeight="1">
      <c r="A88" s="51"/>
      <c r="B88" s="50"/>
      <c r="C88" s="50"/>
      <c r="D88" s="164"/>
      <c r="E88" s="167"/>
      <c r="F88" s="164"/>
      <c r="G88" s="69"/>
      <c r="H88" s="164"/>
      <c r="I88" s="69"/>
      <c r="J88" s="164"/>
      <c r="K88" s="46"/>
      <c r="L88" s="166"/>
    </row>
    <row r="89" spans="1:12" s="41" customFormat="1" ht="23.15" customHeight="1">
      <c r="A89" s="51"/>
      <c r="B89" s="50"/>
      <c r="C89" s="50"/>
      <c r="D89" s="164"/>
      <c r="E89" s="167"/>
      <c r="F89" s="164"/>
      <c r="G89" s="69"/>
      <c r="H89" s="164"/>
      <c r="I89" s="69"/>
      <c r="J89" s="164"/>
      <c r="K89" s="46"/>
      <c r="L89" s="166"/>
    </row>
    <row r="90" spans="1:12" s="41" customFormat="1" ht="23.15" customHeight="1">
      <c r="A90" s="51"/>
      <c r="B90" s="50"/>
      <c r="C90" s="50"/>
      <c r="D90" s="164"/>
      <c r="E90" s="167"/>
      <c r="F90" s="164"/>
      <c r="G90" s="69"/>
      <c r="H90" s="164"/>
      <c r="I90" s="69"/>
      <c r="J90" s="164"/>
      <c r="K90" s="46"/>
      <c r="L90" s="166"/>
    </row>
    <row r="91" spans="1:12" s="41" customFormat="1" ht="23.15" customHeight="1">
      <c r="A91" s="51"/>
      <c r="B91" s="50"/>
      <c r="C91" s="50"/>
      <c r="D91" s="164"/>
      <c r="E91" s="167"/>
      <c r="F91" s="164"/>
      <c r="G91" s="69"/>
      <c r="H91" s="164"/>
      <c r="I91" s="69"/>
      <c r="J91" s="164"/>
      <c r="K91" s="46"/>
      <c r="L91" s="166"/>
    </row>
    <row r="92" spans="1:12" s="41" customFormat="1" ht="23.15" customHeight="1">
      <c r="A92" s="51"/>
      <c r="B92" s="50"/>
      <c r="C92" s="50"/>
      <c r="D92" s="164"/>
      <c r="E92" s="167"/>
      <c r="F92" s="164"/>
      <c r="G92" s="69"/>
      <c r="H92" s="164"/>
      <c r="I92" s="69"/>
      <c r="J92" s="164"/>
      <c r="K92" s="46"/>
      <c r="L92" s="166"/>
    </row>
    <row r="93" spans="1:12" s="41" customFormat="1" ht="23.15" customHeight="1">
      <c r="A93" s="51"/>
      <c r="B93" s="50"/>
      <c r="C93" s="50"/>
      <c r="D93" s="164"/>
      <c r="E93" s="167"/>
      <c r="F93" s="164"/>
      <c r="G93" s="69"/>
      <c r="H93" s="164"/>
      <c r="I93" s="69"/>
      <c r="J93" s="164"/>
      <c r="K93" s="46"/>
      <c r="L93" s="166"/>
    </row>
    <row r="98" spans="1:1" ht="23.15" customHeight="1">
      <c r="A98" s="44" t="s">
        <v>59</v>
      </c>
    </row>
  </sheetData>
  <mergeCells count="14">
    <mergeCell ref="D56:F56"/>
    <mergeCell ref="H56:J56"/>
    <mergeCell ref="A1:J1"/>
    <mergeCell ref="A2:J2"/>
    <mergeCell ref="A3:J3"/>
    <mergeCell ref="A4:J4"/>
    <mergeCell ref="A5:J5"/>
    <mergeCell ref="D7:F7"/>
    <mergeCell ref="H7:J7"/>
    <mergeCell ref="A50:J50"/>
    <mergeCell ref="A51:J51"/>
    <mergeCell ref="A52:J52"/>
    <mergeCell ref="A53:J53"/>
    <mergeCell ref="A54:J54"/>
  </mergeCells>
  <conditionalFormatting sqref="A58:A64">
    <cfRule type="duplicateValues" dxfId="0" priority="1" stopIfTrue="1"/>
  </conditionalFormatting>
  <pageMargins left="1" right="0.4" top="1" bottom="1" header="0.6" footer="0.3"/>
  <pageSetup paperSize="9" scale="65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35"/>
  <sheetViews>
    <sheetView topLeftCell="A10" zoomScale="60" zoomScaleNormal="60" zoomScalePageLayoutView="40" workbookViewId="0">
      <selection activeCell="AA23" sqref="AA23"/>
    </sheetView>
  </sheetViews>
  <sheetFormatPr defaultColWidth="9.09765625" defaultRowHeight="23.25" customHeight="1"/>
  <cols>
    <col min="1" max="1" width="47.296875" style="58" customWidth="1"/>
    <col min="2" max="2" width="1.59765625" style="58" customWidth="1"/>
    <col min="3" max="3" width="15.09765625" style="58" customWidth="1"/>
    <col min="4" max="4" width="1.09765625" style="59" customWidth="1"/>
    <col min="5" max="5" width="15.09765625" style="58" customWidth="1"/>
    <col min="6" max="6" width="1.09765625" style="58" customWidth="1"/>
    <col min="7" max="7" width="16.3984375" style="58" customWidth="1"/>
    <col min="8" max="8" width="1.09765625" style="58" customWidth="1"/>
    <col min="9" max="9" width="17.3984375" style="58" customWidth="1"/>
    <col min="10" max="10" width="1.09765625" style="59" customWidth="1"/>
    <col min="11" max="11" width="20.69921875" style="59" customWidth="1"/>
    <col min="12" max="12" width="1.09765625" style="59" customWidth="1"/>
    <col min="13" max="13" width="18.69921875" style="58" customWidth="1"/>
    <col min="14" max="14" width="1.09765625" style="59" customWidth="1"/>
    <col min="15" max="15" width="14.59765625" style="58" customWidth="1"/>
    <col min="16" max="16" width="1.09765625" style="59" customWidth="1"/>
    <col min="17" max="17" width="15.09765625" style="58" customWidth="1"/>
    <col min="18" max="18" width="0.69921875" style="59" customWidth="1"/>
    <col min="19" max="19" width="16.296875" style="58" customWidth="1"/>
    <col min="20" max="20" width="1.09765625" style="58" customWidth="1"/>
    <col min="21" max="21" width="16.296875" style="58" customWidth="1"/>
    <col min="22" max="23" width="13.69921875" style="58" customWidth="1"/>
    <col min="24" max="16384" width="9.09765625" style="58"/>
  </cols>
  <sheetData>
    <row r="1" spans="1:33" ht="25.5" customHeight="1">
      <c r="A1" s="215" t="s">
        <v>94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</row>
    <row r="2" spans="1:33" ht="25.5" customHeight="1">
      <c r="A2" s="215" t="s">
        <v>41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</row>
    <row r="3" spans="1:33" ht="25.5" customHeight="1">
      <c r="A3" s="216" t="s">
        <v>177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</row>
    <row r="4" spans="1:33" ht="25.5" customHeight="1">
      <c r="A4" s="216" t="s">
        <v>65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</row>
    <row r="5" spans="1:33" ht="25.5" customHeight="1">
      <c r="A5" s="222" t="s">
        <v>67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</row>
    <row r="6" spans="1:33" ht="6" customHeight="1">
      <c r="A6" s="115"/>
      <c r="B6" s="125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U6" s="60"/>
    </row>
    <row r="7" spans="1:33" ht="23.25" customHeight="1">
      <c r="B7" s="59"/>
      <c r="C7" s="219" t="s">
        <v>56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</row>
    <row r="8" spans="1:33" ht="23.25" customHeight="1">
      <c r="B8" s="59"/>
      <c r="C8" s="219" t="s">
        <v>72</v>
      </c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109"/>
      <c r="U8" s="126" t="s">
        <v>10</v>
      </c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</row>
    <row r="9" spans="1:33" ht="23.25" customHeight="1">
      <c r="B9" s="95"/>
      <c r="C9" s="126" t="s">
        <v>8</v>
      </c>
      <c r="D9" s="109"/>
      <c r="E9" s="126" t="s">
        <v>9</v>
      </c>
      <c r="F9" s="109"/>
      <c r="G9" s="220" t="s">
        <v>100</v>
      </c>
      <c r="H9" s="220"/>
      <c r="I9" s="220"/>
      <c r="J9" s="220"/>
      <c r="K9" s="220"/>
      <c r="L9" s="220"/>
      <c r="M9" s="220"/>
      <c r="N9" s="109"/>
      <c r="O9" s="221" t="s">
        <v>18</v>
      </c>
      <c r="P9" s="221"/>
      <c r="Q9" s="221"/>
      <c r="R9" s="109"/>
      <c r="S9" s="126" t="s">
        <v>10</v>
      </c>
      <c r="T9" s="109"/>
      <c r="U9" s="111" t="s">
        <v>37</v>
      </c>
    </row>
    <row r="10" spans="1:33" ht="23.25" customHeight="1">
      <c r="B10" s="95"/>
      <c r="C10" s="111" t="s">
        <v>11</v>
      </c>
      <c r="D10" s="109"/>
      <c r="E10" s="111" t="s">
        <v>12</v>
      </c>
      <c r="F10" s="127"/>
      <c r="G10" s="92" t="s">
        <v>113</v>
      </c>
      <c r="H10" s="92"/>
      <c r="I10" s="92" t="s">
        <v>159</v>
      </c>
      <c r="J10" s="92"/>
      <c r="K10" s="92" t="s">
        <v>160</v>
      </c>
      <c r="L10" s="92"/>
      <c r="M10" s="92" t="s">
        <v>167</v>
      </c>
      <c r="N10" s="109"/>
      <c r="O10" s="111" t="s">
        <v>13</v>
      </c>
      <c r="P10" s="109"/>
      <c r="Q10" s="111" t="s">
        <v>14</v>
      </c>
      <c r="R10" s="109"/>
      <c r="S10" s="126" t="s">
        <v>37</v>
      </c>
      <c r="T10" s="126"/>
    </row>
    <row r="11" spans="1:33" ht="23.25" customHeight="1">
      <c r="C11" s="111"/>
      <c r="D11" s="109"/>
      <c r="E11" s="111"/>
      <c r="F11" s="109"/>
      <c r="G11" s="101" t="s">
        <v>114</v>
      </c>
      <c r="H11" s="101"/>
      <c r="I11" s="101" t="s">
        <v>158</v>
      </c>
      <c r="J11" s="101"/>
      <c r="K11" s="101" t="s">
        <v>165</v>
      </c>
      <c r="L11" s="101"/>
      <c r="M11" s="101" t="s">
        <v>166</v>
      </c>
      <c r="N11" s="109"/>
      <c r="O11" s="111" t="s">
        <v>55</v>
      </c>
      <c r="P11" s="109"/>
      <c r="Q11" s="111"/>
      <c r="R11" s="15"/>
      <c r="S11" s="111" t="s">
        <v>73</v>
      </c>
      <c r="T11" s="15"/>
    </row>
    <row r="12" spans="1:33" ht="23.25" customHeight="1">
      <c r="B12" s="126"/>
      <c r="C12" s="111"/>
      <c r="D12" s="109"/>
      <c r="E12" s="111"/>
      <c r="F12" s="109"/>
      <c r="G12" s="101" t="s">
        <v>115</v>
      </c>
      <c r="H12" s="101"/>
      <c r="I12" s="101"/>
      <c r="J12" s="101"/>
      <c r="K12" s="101" t="s">
        <v>164</v>
      </c>
      <c r="L12" s="101"/>
      <c r="M12" s="101" t="s">
        <v>134</v>
      </c>
      <c r="N12" s="109"/>
      <c r="O12" s="111" t="s">
        <v>50</v>
      </c>
      <c r="P12" s="109"/>
      <c r="Q12" s="111"/>
      <c r="R12" s="15"/>
      <c r="S12" s="111"/>
      <c r="T12" s="15"/>
    </row>
    <row r="13" spans="1:33" ht="23.25" customHeight="1">
      <c r="B13" s="126"/>
      <c r="C13" s="111"/>
      <c r="D13" s="109"/>
      <c r="E13" s="111"/>
      <c r="F13" s="109"/>
      <c r="G13" s="101" t="s">
        <v>117</v>
      </c>
      <c r="H13" s="101"/>
      <c r="I13" s="101"/>
      <c r="J13" s="101"/>
      <c r="K13" s="101" t="s">
        <v>163</v>
      </c>
      <c r="L13" s="101"/>
      <c r="M13" s="101" t="s">
        <v>116</v>
      </c>
      <c r="N13" s="109"/>
      <c r="O13" s="111"/>
      <c r="P13" s="109"/>
      <c r="Q13" s="111"/>
      <c r="R13" s="15"/>
      <c r="S13" s="111"/>
      <c r="T13" s="15"/>
    </row>
    <row r="14" spans="1:33" ht="23.25" customHeight="1">
      <c r="B14" s="128"/>
      <c r="C14" s="102"/>
      <c r="E14" s="102"/>
      <c r="F14" s="59"/>
      <c r="G14" s="136"/>
      <c r="H14" s="59"/>
      <c r="I14" s="102"/>
      <c r="K14" s="98"/>
      <c r="M14" s="98" t="s">
        <v>118</v>
      </c>
      <c r="N14" s="109"/>
      <c r="O14" s="113"/>
      <c r="P14" s="109"/>
      <c r="Q14" s="102"/>
      <c r="R14" s="15"/>
      <c r="S14" s="102"/>
      <c r="T14" s="59"/>
      <c r="U14" s="102"/>
    </row>
    <row r="15" spans="1:33" ht="23.25" customHeight="1">
      <c r="A15" s="117" t="s">
        <v>112</v>
      </c>
      <c r="B15" s="116"/>
      <c r="C15" s="138">
        <v>2260001000</v>
      </c>
      <c r="D15" s="138"/>
      <c r="E15" s="138">
        <v>602415900</v>
      </c>
      <c r="F15" s="138"/>
      <c r="G15" s="138">
        <v>-4319789</v>
      </c>
      <c r="H15" s="138"/>
      <c r="I15" s="138">
        <v>373133009</v>
      </c>
      <c r="J15" s="138"/>
      <c r="K15" s="194">
        <v>0</v>
      </c>
      <c r="L15" s="138"/>
      <c r="M15" s="138">
        <v>-1280939</v>
      </c>
      <c r="N15" s="138"/>
      <c r="O15" s="138">
        <v>226000000</v>
      </c>
      <c r="P15" s="138"/>
      <c r="Q15" s="138">
        <v>1247292738</v>
      </c>
      <c r="R15" s="138"/>
      <c r="S15" s="138">
        <v>4703241919</v>
      </c>
      <c r="T15" s="138"/>
      <c r="U15" s="138">
        <v>4703241919</v>
      </c>
    </row>
    <row r="16" spans="1:33" s="59" customFormat="1" ht="23.25" customHeight="1">
      <c r="A16" s="141" t="s">
        <v>87</v>
      </c>
      <c r="B16" s="106"/>
      <c r="C16" s="194">
        <v>0</v>
      </c>
      <c r="D16" s="165"/>
      <c r="E16" s="194">
        <v>0</v>
      </c>
      <c r="F16" s="129"/>
      <c r="G16" s="194">
        <v>0</v>
      </c>
      <c r="H16" s="120"/>
      <c r="I16" s="138">
        <v>-4770467</v>
      </c>
      <c r="J16" s="129"/>
      <c r="K16" s="194">
        <v>0</v>
      </c>
      <c r="L16" s="129"/>
      <c r="M16" s="196">
        <v>0</v>
      </c>
      <c r="N16" s="129"/>
      <c r="O16" s="194">
        <v>0</v>
      </c>
      <c r="P16" s="130"/>
      <c r="Q16" s="138">
        <v>4770467</v>
      </c>
      <c r="R16" s="130"/>
      <c r="S16" s="199">
        <f>SUM(C16:Q16)</f>
        <v>0</v>
      </c>
      <c r="T16" s="79"/>
      <c r="U16" s="195">
        <f>SUM(S16:S16)</f>
        <v>0</v>
      </c>
    </row>
    <row r="17" spans="1:21" s="59" customFormat="1" ht="23.25" customHeight="1">
      <c r="A17" s="141" t="s">
        <v>135</v>
      </c>
      <c r="B17" s="106"/>
      <c r="C17" s="194">
        <v>0</v>
      </c>
      <c r="D17" s="165"/>
      <c r="E17" s="194">
        <v>0</v>
      </c>
      <c r="F17" s="129"/>
      <c r="G17" s="138">
        <v>-152425</v>
      </c>
      <c r="H17" s="120"/>
      <c r="I17" s="194">
        <v>0</v>
      </c>
      <c r="J17" s="129"/>
      <c r="K17" s="194">
        <v>0</v>
      </c>
      <c r="L17" s="129"/>
      <c r="M17" s="138">
        <v>4115456</v>
      </c>
      <c r="N17" s="129"/>
      <c r="O17" s="194">
        <v>0</v>
      </c>
      <c r="P17" s="130"/>
      <c r="Q17" s="138">
        <v>19742727</v>
      </c>
      <c r="R17" s="130"/>
      <c r="S17" s="138">
        <f>SUM(C17:Q17)</f>
        <v>23705758</v>
      </c>
      <c r="T17" s="79"/>
      <c r="U17" s="138">
        <f>SUM(S17:S17)</f>
        <v>23705758</v>
      </c>
    </row>
    <row r="18" spans="1:21" ht="23.25" customHeight="1" thickBot="1">
      <c r="A18" s="117" t="s">
        <v>179</v>
      </c>
      <c r="B18" s="128"/>
      <c r="C18" s="131">
        <f>SUM(C15:C17)</f>
        <v>2260001000</v>
      </c>
      <c r="D18" s="33"/>
      <c r="E18" s="131">
        <f>SUM(E15:E17)</f>
        <v>602415900</v>
      </c>
      <c r="F18" s="33"/>
      <c r="G18" s="131">
        <f>SUM(G15:G17)</f>
        <v>-4472214</v>
      </c>
      <c r="H18" s="132"/>
      <c r="I18" s="131">
        <f>SUM(I15:I17)</f>
        <v>368362542</v>
      </c>
      <c r="J18" s="33"/>
      <c r="K18" s="197">
        <v>0</v>
      </c>
      <c r="L18" s="33"/>
      <c r="M18" s="131">
        <f>SUM(M15:M17)</f>
        <v>2834517</v>
      </c>
      <c r="N18" s="33"/>
      <c r="O18" s="131">
        <f>SUM(O15:O17)</f>
        <v>226000000</v>
      </c>
      <c r="P18" s="132"/>
      <c r="Q18" s="131">
        <f>SUM(Q15:Q17)</f>
        <v>1271805932</v>
      </c>
      <c r="R18" s="132"/>
      <c r="S18" s="131">
        <f>SUM(S15:S17)</f>
        <v>4726947677</v>
      </c>
      <c r="T18" s="70"/>
      <c r="U18" s="131">
        <f>SUM(U15:U17)</f>
        <v>4726947677</v>
      </c>
    </row>
    <row r="19" spans="1:21" ht="23.25" customHeight="1" thickTop="1">
      <c r="B19" s="128"/>
      <c r="C19" s="129"/>
      <c r="D19" s="129"/>
      <c r="E19" s="129"/>
      <c r="F19" s="129"/>
      <c r="H19" s="129"/>
      <c r="I19" s="129"/>
      <c r="J19" s="129"/>
      <c r="K19" s="198"/>
      <c r="L19" s="129"/>
      <c r="N19" s="129"/>
      <c r="O19" s="129"/>
      <c r="P19" s="129"/>
      <c r="Q19" s="129"/>
      <c r="R19" s="129"/>
      <c r="S19" s="129"/>
      <c r="U19" s="129"/>
    </row>
    <row r="20" spans="1:21" ht="23.25" customHeight="1">
      <c r="A20" s="117" t="s">
        <v>136</v>
      </c>
      <c r="B20" s="128"/>
      <c r="C20" s="138">
        <v>2260001000</v>
      </c>
      <c r="D20" s="138"/>
      <c r="E20" s="138">
        <v>602415900</v>
      </c>
      <c r="F20" s="138"/>
      <c r="G20" s="138">
        <v>-5440308</v>
      </c>
      <c r="H20" s="138"/>
      <c r="I20" s="138">
        <v>363592078</v>
      </c>
      <c r="J20" s="138"/>
      <c r="K20" s="196">
        <v>0</v>
      </c>
      <c r="L20" s="138"/>
      <c r="M20" s="138">
        <v>6949972</v>
      </c>
      <c r="N20" s="138"/>
      <c r="O20" s="138">
        <v>226000000</v>
      </c>
      <c r="P20" s="138"/>
      <c r="Q20" s="138">
        <v>1251069431</v>
      </c>
      <c r="R20" s="138"/>
      <c r="S20" s="138">
        <v>4704588073</v>
      </c>
      <c r="T20" s="138"/>
      <c r="U20" s="138">
        <v>4704588073</v>
      </c>
    </row>
    <row r="21" spans="1:21" ht="23.25" customHeight="1">
      <c r="A21" s="141" t="s">
        <v>87</v>
      </c>
      <c r="B21" s="128"/>
      <c r="C21" s="194">
        <v>0</v>
      </c>
      <c r="D21" s="165"/>
      <c r="E21" s="194">
        <v>0</v>
      </c>
      <c r="G21" s="194">
        <v>0</v>
      </c>
      <c r="I21" s="138">
        <v>-4770467</v>
      </c>
      <c r="J21" s="58"/>
      <c r="K21" s="196">
        <v>0</v>
      </c>
      <c r="L21" s="58"/>
      <c r="M21" s="196">
        <v>0</v>
      </c>
      <c r="N21" s="119"/>
      <c r="O21" s="194">
        <v>0</v>
      </c>
      <c r="P21" s="119"/>
      <c r="Q21" s="138">
        <f>-I21</f>
        <v>4770467</v>
      </c>
      <c r="R21" s="119"/>
      <c r="S21" s="194">
        <f>SUM(C21:Q21)</f>
        <v>0</v>
      </c>
      <c r="U21" s="195">
        <f>SUM(S21:S21)</f>
        <v>0</v>
      </c>
    </row>
    <row r="22" spans="1:21" ht="23.25" customHeight="1">
      <c r="A22" s="141" t="s">
        <v>188</v>
      </c>
      <c r="B22" s="128"/>
      <c r="C22" s="194"/>
      <c r="D22" s="165"/>
      <c r="E22" s="194"/>
      <c r="G22" s="194"/>
      <c r="I22" s="138"/>
      <c r="J22" s="58"/>
      <c r="K22" s="196"/>
      <c r="L22" s="58"/>
      <c r="M22" s="196"/>
      <c r="N22" s="119"/>
      <c r="O22" s="194"/>
      <c r="P22" s="119"/>
      <c r="Q22" s="138"/>
      <c r="R22" s="119"/>
      <c r="S22" s="194"/>
      <c r="U22" s="195"/>
    </row>
    <row r="23" spans="1:21" ht="23.25" customHeight="1">
      <c r="A23" s="201" t="s">
        <v>187</v>
      </c>
      <c r="B23" s="128"/>
      <c r="C23" s="194">
        <v>0</v>
      </c>
      <c r="D23" s="165"/>
      <c r="E23" s="194">
        <v>0</v>
      </c>
      <c r="G23" s="194">
        <v>0</v>
      </c>
      <c r="I23" s="194">
        <v>0</v>
      </c>
      <c r="J23" s="58"/>
      <c r="K23" s="204">
        <f>-'กำไรขาดทุน - 6 เดือน'!D42</f>
        <v>-345521</v>
      </c>
      <c r="L23" s="58"/>
      <c r="M23" s="196">
        <v>0</v>
      </c>
      <c r="N23" s="119"/>
      <c r="O23" s="194">
        <v>0</v>
      </c>
      <c r="P23" s="119"/>
      <c r="Q23" s="138">
        <v>345521</v>
      </c>
      <c r="R23" s="119"/>
      <c r="S23" s="204">
        <f>SUM(C23:Q23)</f>
        <v>0</v>
      </c>
      <c r="T23" s="208"/>
      <c r="U23" s="195">
        <f>SUM(S23:S23)</f>
        <v>0</v>
      </c>
    </row>
    <row r="24" spans="1:21" ht="23.25" customHeight="1">
      <c r="A24" s="141" t="s">
        <v>119</v>
      </c>
      <c r="B24" s="128"/>
      <c r="C24" s="194">
        <v>0</v>
      </c>
      <c r="D24" s="165"/>
      <c r="E24" s="194">
        <v>0</v>
      </c>
      <c r="F24" s="129"/>
      <c r="G24" s="204">
        <v>-882768</v>
      </c>
      <c r="H24" s="120"/>
      <c r="I24" s="194">
        <v>0</v>
      </c>
      <c r="J24" s="129"/>
      <c r="K24" s="138">
        <f>SUM('กำไรขาดทุน - 6 เดือน'!D42,'กำไรขาดทุน - 6 เดือน'!D44)-K23</f>
        <v>-62439762</v>
      </c>
      <c r="L24" s="129"/>
      <c r="M24" s="196">
        <v>0</v>
      </c>
      <c r="N24" s="129"/>
      <c r="O24" s="194">
        <v>0</v>
      </c>
      <c r="P24" s="130"/>
      <c r="Q24" s="138">
        <f>'กำไรขาดทุน - 6 เดือน'!D33</f>
        <v>53028541</v>
      </c>
      <c r="R24" s="130"/>
      <c r="S24" s="138">
        <f>SUM(C24:Q24)</f>
        <v>-10293989</v>
      </c>
      <c r="T24" s="79"/>
      <c r="U24" s="138">
        <f>SUM(S24:S24)</f>
        <v>-10293989</v>
      </c>
    </row>
    <row r="25" spans="1:21" ht="23.25" customHeight="1" thickBot="1">
      <c r="A25" s="117" t="s">
        <v>180</v>
      </c>
      <c r="B25" s="125"/>
      <c r="C25" s="82">
        <f>SUM(C20:C24)</f>
        <v>2260001000</v>
      </c>
      <c r="D25" s="133"/>
      <c r="E25" s="82">
        <f>SUM(E20:E24)</f>
        <v>602415900</v>
      </c>
      <c r="F25" s="72"/>
      <c r="G25" s="82">
        <f>SUM(G20:G24)</f>
        <v>-6323076</v>
      </c>
      <c r="H25" s="72"/>
      <c r="I25" s="82">
        <f>SUM(I20:I24)</f>
        <v>358821611</v>
      </c>
      <c r="J25" s="72"/>
      <c r="K25" s="82">
        <f>SUM(K20:K24)</f>
        <v>-62785283</v>
      </c>
      <c r="L25" s="72"/>
      <c r="M25" s="82">
        <f>SUM(M20:M24)</f>
        <v>6949972</v>
      </c>
      <c r="N25" s="72"/>
      <c r="O25" s="82">
        <f>SUM(O20:O24)</f>
        <v>226000000</v>
      </c>
      <c r="P25" s="72"/>
      <c r="Q25" s="82">
        <f>SUM(Q20:Q24)</f>
        <v>1309213960</v>
      </c>
      <c r="R25" s="72"/>
      <c r="S25" s="82">
        <f>SUM(S20:S24)</f>
        <v>4694294084</v>
      </c>
      <c r="T25" s="65"/>
      <c r="U25" s="82">
        <f>SUM(U20:U24)</f>
        <v>4694294084</v>
      </c>
    </row>
    <row r="26" spans="1:21" ht="23.5" thickTop="1">
      <c r="A26" s="117"/>
      <c r="B26" s="125"/>
      <c r="C26" s="123"/>
      <c r="D26" s="123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U26" s="60"/>
    </row>
    <row r="27" spans="1:21" ht="23.25" customHeight="1">
      <c r="B27" s="125"/>
      <c r="C27" s="123"/>
      <c r="D27" s="123"/>
      <c r="E27" s="123"/>
      <c r="F27" s="123"/>
      <c r="G27" s="72"/>
      <c r="H27" s="123"/>
      <c r="I27" s="123"/>
      <c r="J27" s="123"/>
      <c r="K27" s="72"/>
      <c r="L27" s="123"/>
      <c r="M27" s="59"/>
      <c r="N27" s="123"/>
      <c r="O27" s="123"/>
      <c r="P27" s="123"/>
      <c r="Q27" s="123"/>
      <c r="R27" s="123"/>
      <c r="S27" s="123"/>
      <c r="U27" s="60"/>
    </row>
    <row r="28" spans="1:21" ht="23.25" customHeight="1">
      <c r="B28" s="125"/>
      <c r="C28" s="123"/>
      <c r="D28" s="123"/>
      <c r="E28" s="123"/>
      <c r="F28" s="123"/>
      <c r="G28" s="146"/>
      <c r="H28" s="123"/>
      <c r="I28" s="123"/>
      <c r="J28" s="123"/>
      <c r="K28" s="72"/>
      <c r="L28" s="123"/>
      <c r="M28" s="59"/>
      <c r="N28" s="123"/>
      <c r="O28" s="123"/>
      <c r="P28" s="123"/>
      <c r="Q28" s="123"/>
      <c r="R28" s="123"/>
      <c r="S28" s="123"/>
      <c r="U28" s="60"/>
    </row>
    <row r="29" spans="1:21" ht="23.25" customHeight="1">
      <c r="A29" s="115"/>
      <c r="B29" s="125"/>
      <c r="C29" s="123"/>
      <c r="D29" s="123"/>
      <c r="E29" s="123"/>
      <c r="F29" s="123"/>
      <c r="G29" s="162"/>
      <c r="H29" s="123"/>
      <c r="I29" s="123"/>
      <c r="J29" s="123"/>
      <c r="K29" s="72"/>
      <c r="L29" s="123"/>
      <c r="M29" s="59"/>
      <c r="N29" s="123"/>
      <c r="O29" s="123"/>
      <c r="P29" s="123"/>
      <c r="Q29" s="123"/>
      <c r="R29" s="123"/>
      <c r="S29" s="123"/>
      <c r="U29" s="60"/>
    </row>
    <row r="30" spans="1:21" ht="23.25" customHeight="1">
      <c r="B30" s="125"/>
      <c r="C30" s="123"/>
      <c r="D30" s="123"/>
      <c r="E30" s="123"/>
      <c r="F30" s="123"/>
      <c r="G30" s="147"/>
      <c r="H30" s="123"/>
      <c r="I30" s="123"/>
      <c r="J30" s="123"/>
      <c r="K30" s="72"/>
      <c r="L30" s="123"/>
      <c r="M30" s="59"/>
      <c r="N30" s="123"/>
      <c r="O30" s="123"/>
      <c r="P30" s="123"/>
      <c r="Q30" s="123"/>
      <c r="R30" s="123"/>
      <c r="S30" s="123"/>
      <c r="U30" s="60"/>
    </row>
    <row r="31" spans="1:21" s="59" customFormat="1" ht="23.25" customHeight="1">
      <c r="A31" s="135" t="s">
        <v>59</v>
      </c>
      <c r="B31" s="122"/>
      <c r="C31" s="122"/>
      <c r="D31" s="122"/>
      <c r="E31" s="122"/>
      <c r="F31" s="122"/>
      <c r="G31" s="146"/>
      <c r="H31" s="122"/>
      <c r="I31" s="122"/>
      <c r="J31" s="122"/>
      <c r="K31" s="72"/>
      <c r="L31" s="122"/>
      <c r="N31" s="122"/>
      <c r="O31" s="122"/>
      <c r="P31" s="122"/>
      <c r="Q31" s="122"/>
      <c r="R31" s="122"/>
      <c r="S31" s="122"/>
    </row>
    <row r="32" spans="1:21" ht="23.25" customHeight="1">
      <c r="B32" s="59"/>
      <c r="C32" s="59"/>
      <c r="E32" s="59"/>
      <c r="F32" s="59"/>
      <c r="G32" s="122"/>
      <c r="H32" s="59"/>
      <c r="I32" s="59"/>
      <c r="K32" s="72"/>
      <c r="M32" s="59"/>
      <c r="O32" s="59"/>
      <c r="Q32" s="59"/>
      <c r="S32" s="59"/>
    </row>
    <row r="33" spans="1:19" ht="23.25" customHeight="1">
      <c r="B33" s="59"/>
      <c r="C33" s="59"/>
      <c r="E33" s="59"/>
      <c r="F33" s="59"/>
      <c r="G33" s="122"/>
      <c r="H33" s="59"/>
      <c r="I33" s="59"/>
      <c r="M33" s="59"/>
      <c r="O33" s="59"/>
      <c r="Q33" s="59"/>
      <c r="S33" s="59"/>
    </row>
    <row r="34" spans="1:19" ht="23.25" customHeight="1">
      <c r="B34" s="59"/>
      <c r="C34" s="59"/>
      <c r="E34" s="59"/>
      <c r="F34" s="59"/>
      <c r="G34" s="122"/>
      <c r="H34" s="59"/>
      <c r="I34" s="59"/>
      <c r="M34" s="59"/>
      <c r="O34" s="59"/>
      <c r="Q34" s="59"/>
      <c r="S34" s="59"/>
    </row>
    <row r="35" spans="1:19" ht="23.25" customHeight="1">
      <c r="A35" s="59"/>
      <c r="B35" s="59"/>
      <c r="C35" s="59"/>
      <c r="E35" s="59"/>
      <c r="F35" s="59"/>
      <c r="G35" s="59"/>
      <c r="H35" s="59"/>
      <c r="I35" s="59"/>
      <c r="M35" s="59"/>
      <c r="O35" s="59"/>
      <c r="Q35" s="59"/>
      <c r="S35" s="59"/>
    </row>
  </sheetData>
  <mergeCells count="9">
    <mergeCell ref="A3:U3"/>
    <mergeCell ref="A2:U2"/>
    <mergeCell ref="A1:U1"/>
    <mergeCell ref="C8:S8"/>
    <mergeCell ref="G9:M9"/>
    <mergeCell ref="O9:Q9"/>
    <mergeCell ref="A5:U5"/>
    <mergeCell ref="C7:U7"/>
    <mergeCell ref="A4:U4"/>
  </mergeCells>
  <pageMargins left="0.8" right="0.4" top="1" bottom="1" header="0.6" footer="0.3"/>
  <pageSetup paperSize="9" scale="65" firstPageNumber="2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4"/>
  <sheetViews>
    <sheetView topLeftCell="A16" zoomScale="50" zoomScaleNormal="50" zoomScaleSheetLayoutView="55" zoomScalePageLayoutView="40" workbookViewId="0">
      <selection activeCell="S43" sqref="S43"/>
    </sheetView>
  </sheetViews>
  <sheetFormatPr defaultColWidth="17.296875" defaultRowHeight="23.25" customHeight="1"/>
  <cols>
    <col min="1" max="1" width="50.59765625" style="58" bestFit="1" customWidth="1"/>
    <col min="2" max="2" width="3.09765625" style="58" customWidth="1"/>
    <col min="3" max="3" width="18.09765625" style="58" customWidth="1"/>
    <col min="4" max="4" width="1.3984375" style="59" customWidth="1"/>
    <col min="5" max="5" width="18.09765625" style="58" customWidth="1"/>
    <col min="6" max="6" width="1.3984375" style="59" customWidth="1"/>
    <col min="7" max="7" width="19.69921875" style="59" customWidth="1"/>
    <col min="8" max="8" width="1.3984375" style="59" customWidth="1"/>
    <col min="9" max="9" width="21.69921875" style="59" customWidth="1"/>
    <col min="10" max="10" width="1.3984375" style="59" customWidth="1"/>
    <col min="11" max="11" width="19.69921875" style="58" customWidth="1"/>
    <col min="12" max="12" width="1.3984375" style="59" customWidth="1"/>
    <col min="13" max="13" width="18.09765625" style="58" customWidth="1"/>
    <col min="14" max="14" width="1.3984375" style="58" customWidth="1"/>
    <col min="15" max="15" width="18.09765625" style="58" customWidth="1"/>
    <col min="16" max="16" width="1.09765625" style="58" customWidth="1"/>
    <col min="17" max="17" width="18.09765625" style="58" customWidth="1"/>
    <col min="18" max="16384" width="17.296875" style="58"/>
  </cols>
  <sheetData>
    <row r="1" spans="1:17" ht="25.5" customHeight="1">
      <c r="A1" s="215" t="s">
        <v>94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 ht="25.5" customHeight="1">
      <c r="A2" s="215" t="s">
        <v>41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 ht="25.5" customHeight="1">
      <c r="A3" s="215" t="s">
        <v>177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1:17" ht="25.5" customHeight="1">
      <c r="A4" s="215" t="str">
        <f>'ส่วนผู้ถือหุ้น (รวม)'!A4</f>
        <v>“ยังไม่ได้ตรวจสอบ”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17" ht="25.5" customHeight="1">
      <c r="A5" s="224" t="s">
        <v>67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</row>
    <row r="6" spans="1:17" ht="6" customHeight="1">
      <c r="B6" s="57"/>
      <c r="C6" s="59"/>
      <c r="E6" s="59"/>
      <c r="K6" s="59"/>
      <c r="M6" s="59"/>
      <c r="N6" s="59"/>
      <c r="O6" s="59"/>
    </row>
    <row r="7" spans="1:17" ht="23.25" customHeight="1">
      <c r="B7" s="106"/>
      <c r="C7" s="225" t="s">
        <v>62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ht="23.15" customHeight="1">
      <c r="B8" s="107"/>
      <c r="C8" s="110" t="s">
        <v>8</v>
      </c>
      <c r="D8" s="111"/>
      <c r="E8" s="110" t="s">
        <v>9</v>
      </c>
      <c r="F8" s="108"/>
      <c r="G8" s="221" t="s">
        <v>100</v>
      </c>
      <c r="H8" s="221"/>
      <c r="I8" s="221"/>
      <c r="J8" s="221"/>
      <c r="K8" s="221"/>
      <c r="L8" s="109"/>
      <c r="M8" s="223" t="s">
        <v>18</v>
      </c>
      <c r="N8" s="223"/>
      <c r="O8" s="223"/>
      <c r="P8" s="109"/>
      <c r="Q8" s="110" t="s">
        <v>10</v>
      </c>
    </row>
    <row r="9" spans="1:17" ht="23.15" customHeight="1">
      <c r="B9" s="107"/>
      <c r="C9" s="111" t="s">
        <v>11</v>
      </c>
      <c r="D9" s="111"/>
      <c r="E9" s="111" t="s">
        <v>12</v>
      </c>
      <c r="F9" s="111"/>
      <c r="G9" s="92" t="s">
        <v>77</v>
      </c>
      <c r="H9" s="92"/>
      <c r="I9" s="92" t="s">
        <v>160</v>
      </c>
      <c r="J9" s="92"/>
      <c r="K9" s="92" t="s">
        <v>167</v>
      </c>
      <c r="L9" s="111"/>
      <c r="M9" s="111" t="s">
        <v>13</v>
      </c>
      <c r="N9" s="111"/>
      <c r="O9" s="111" t="s">
        <v>14</v>
      </c>
      <c r="P9" s="111"/>
      <c r="Q9" s="111" t="s">
        <v>37</v>
      </c>
    </row>
    <row r="10" spans="1:17" ht="23.25" customHeight="1">
      <c r="B10" s="112"/>
      <c r="C10" s="111"/>
      <c r="D10" s="111"/>
      <c r="E10" s="111"/>
      <c r="F10" s="111"/>
      <c r="G10" s="101" t="s">
        <v>78</v>
      </c>
      <c r="H10" s="101"/>
      <c r="I10" s="101" t="s">
        <v>161</v>
      </c>
      <c r="J10" s="92"/>
      <c r="K10" s="101" t="s">
        <v>166</v>
      </c>
      <c r="L10" s="111"/>
      <c r="M10" s="111" t="s">
        <v>17</v>
      </c>
      <c r="N10" s="111"/>
      <c r="O10" s="111"/>
      <c r="P10" s="111"/>
      <c r="Q10" s="111"/>
    </row>
    <row r="11" spans="1:17" ht="23.25" customHeight="1">
      <c r="B11" s="112"/>
      <c r="C11" s="111"/>
      <c r="D11" s="111"/>
      <c r="E11" s="111"/>
      <c r="F11" s="111"/>
      <c r="G11" s="92"/>
      <c r="H11" s="92"/>
      <c r="I11" s="101" t="s">
        <v>162</v>
      </c>
      <c r="J11" s="92"/>
      <c r="K11" s="101" t="s">
        <v>134</v>
      </c>
      <c r="L11" s="111"/>
      <c r="M11" s="111"/>
      <c r="N11" s="111"/>
      <c r="O11" s="111"/>
      <c r="P11" s="111"/>
      <c r="Q11" s="111"/>
    </row>
    <row r="12" spans="1:17" ht="23.25" customHeight="1">
      <c r="B12" s="112"/>
      <c r="C12" s="111"/>
      <c r="D12" s="111"/>
      <c r="E12" s="111"/>
      <c r="F12" s="111"/>
      <c r="G12" s="92"/>
      <c r="H12" s="92"/>
      <c r="I12" s="101" t="s">
        <v>163</v>
      </c>
      <c r="J12" s="92"/>
      <c r="K12" s="101" t="s">
        <v>116</v>
      </c>
      <c r="L12" s="111"/>
      <c r="M12" s="111"/>
      <c r="N12" s="111"/>
      <c r="O12" s="111"/>
      <c r="P12" s="111"/>
      <c r="Q12" s="111"/>
    </row>
    <row r="13" spans="1:17" ht="23.25" customHeight="1">
      <c r="B13" s="114"/>
      <c r="C13" s="113"/>
      <c r="E13" s="113"/>
      <c r="F13" s="111"/>
      <c r="G13" s="98"/>
      <c r="H13" s="101"/>
      <c r="I13" s="98"/>
      <c r="J13" s="101"/>
      <c r="K13" s="98" t="s">
        <v>118</v>
      </c>
      <c r="L13" s="111"/>
      <c r="M13" s="113"/>
      <c r="N13" s="111"/>
      <c r="O13" s="113"/>
      <c r="P13" s="93"/>
      <c r="Q13" s="113"/>
    </row>
    <row r="14" spans="1:17" s="59" customFormat="1" ht="23.25" customHeight="1">
      <c r="A14" s="115" t="s">
        <v>112</v>
      </c>
      <c r="B14" s="115"/>
      <c r="C14" s="72">
        <v>2260001000</v>
      </c>
      <c r="D14" s="33"/>
      <c r="E14" s="72">
        <v>602415900</v>
      </c>
      <c r="F14" s="33"/>
      <c r="G14" s="72">
        <v>373133009</v>
      </c>
      <c r="H14" s="72"/>
      <c r="I14" s="195">
        <v>0</v>
      </c>
      <c r="J14" s="33"/>
      <c r="K14" s="72">
        <v>-1280939</v>
      </c>
      <c r="L14" s="33"/>
      <c r="M14" s="72">
        <v>226000000</v>
      </c>
      <c r="N14" s="33"/>
      <c r="O14" s="72">
        <v>1202734397</v>
      </c>
      <c r="P14" s="60"/>
      <c r="Q14" s="72">
        <f>SUM(C14:O14)</f>
        <v>4663003367</v>
      </c>
    </row>
    <row r="15" spans="1:17" ht="23.25" customHeight="1">
      <c r="A15" s="141" t="s">
        <v>87</v>
      </c>
      <c r="B15" s="117"/>
      <c r="C15" s="195">
        <v>0</v>
      </c>
      <c r="D15" s="119"/>
      <c r="E15" s="195">
        <v>0</v>
      </c>
      <c r="F15" s="120"/>
      <c r="G15" s="139">
        <v>-4770467</v>
      </c>
      <c r="H15" s="139"/>
      <c r="I15" s="195">
        <v>0</v>
      </c>
      <c r="J15" s="119"/>
      <c r="K15" s="195">
        <v>0</v>
      </c>
      <c r="L15" s="33"/>
      <c r="M15" s="195">
        <v>0</v>
      </c>
      <c r="N15" s="33"/>
      <c r="O15" s="72">
        <v>4770467</v>
      </c>
      <c r="Q15" s="195">
        <v>0</v>
      </c>
    </row>
    <row r="16" spans="1:17" ht="23.25" customHeight="1">
      <c r="A16" s="141" t="s">
        <v>119</v>
      </c>
      <c r="B16" s="117"/>
      <c r="C16" s="195">
        <v>0</v>
      </c>
      <c r="D16" s="121"/>
      <c r="E16" s="195">
        <v>0</v>
      </c>
      <c r="F16" s="33"/>
      <c r="G16" s="195">
        <v>0</v>
      </c>
      <c r="H16" s="118"/>
      <c r="I16" s="195">
        <v>0</v>
      </c>
      <c r="J16" s="33"/>
      <c r="K16" s="72">
        <v>4115456</v>
      </c>
      <c r="L16" s="33"/>
      <c r="M16" s="195">
        <v>0</v>
      </c>
      <c r="N16" s="33"/>
      <c r="O16" s="72">
        <v>-106296541</v>
      </c>
      <c r="Q16" s="72">
        <f>SUM(C16:O16)</f>
        <v>-102181085</v>
      </c>
    </row>
    <row r="17" spans="1:17" ht="23.25" customHeight="1" thickBot="1">
      <c r="A17" s="117" t="s">
        <v>179</v>
      </c>
      <c r="B17" s="117"/>
      <c r="C17" s="82">
        <f>SUM(C14:C16)</f>
        <v>2260001000</v>
      </c>
      <c r="D17" s="33"/>
      <c r="E17" s="82">
        <f>SUM(E14:E16)</f>
        <v>602415900</v>
      </c>
      <c r="F17" s="33"/>
      <c r="G17" s="82">
        <f>SUM(G14:G16)</f>
        <v>368362542</v>
      </c>
      <c r="H17" s="72"/>
      <c r="I17" s="202">
        <v>0</v>
      </c>
      <c r="J17" s="33"/>
      <c r="K17" s="143">
        <f>SUM(K14:K16)</f>
        <v>2834517</v>
      </c>
      <c r="L17" s="33"/>
      <c r="M17" s="82">
        <f>SUM(M14:M16)</f>
        <v>226000000</v>
      </c>
      <c r="N17" s="33"/>
      <c r="O17" s="82">
        <f>SUM(O14:O16)</f>
        <v>1101208323</v>
      </c>
      <c r="Q17" s="82">
        <f>SUM(Q14:Q16)</f>
        <v>4560822282</v>
      </c>
    </row>
    <row r="18" spans="1:17" ht="23.25" customHeight="1" thickTop="1">
      <c r="A18" s="117"/>
      <c r="B18" s="117"/>
      <c r="C18" s="33"/>
      <c r="D18" s="33"/>
      <c r="E18" s="33"/>
      <c r="F18" s="33"/>
      <c r="G18" s="33"/>
      <c r="H18" s="33"/>
      <c r="I18" s="195"/>
      <c r="J18" s="33"/>
      <c r="K18" s="33"/>
      <c r="L18" s="33"/>
      <c r="M18" s="33"/>
      <c r="N18" s="33"/>
      <c r="O18" s="33"/>
      <c r="P18" s="60"/>
      <c r="Q18" s="33"/>
    </row>
    <row r="19" spans="1:17" ht="23.25" customHeight="1">
      <c r="A19" s="117" t="s">
        <v>136</v>
      </c>
      <c r="B19" s="117"/>
      <c r="C19" s="72">
        <v>2260001000</v>
      </c>
      <c r="D19" s="33"/>
      <c r="E19" s="72">
        <v>602415900</v>
      </c>
      <c r="F19" s="33"/>
      <c r="G19" s="72">
        <v>363592078</v>
      </c>
      <c r="H19" s="72"/>
      <c r="I19" s="195">
        <v>0</v>
      </c>
      <c r="J19" s="33"/>
      <c r="K19" s="72">
        <v>6949972</v>
      </c>
      <c r="L19" s="33"/>
      <c r="M19" s="72">
        <v>226000000</v>
      </c>
      <c r="N19" s="33"/>
      <c r="O19" s="72">
        <v>1095116320</v>
      </c>
      <c r="P19" s="60"/>
      <c r="Q19" s="72">
        <f>SUM(C19:O19)</f>
        <v>4554075270</v>
      </c>
    </row>
    <row r="20" spans="1:17" ht="23.25" customHeight="1">
      <c r="A20" s="141" t="s">
        <v>87</v>
      </c>
      <c r="B20" s="119"/>
      <c r="C20" s="195">
        <v>0</v>
      </c>
      <c r="D20" s="119"/>
      <c r="E20" s="195">
        <v>0</v>
      </c>
      <c r="F20" s="120"/>
      <c r="G20" s="138">
        <v>-4770467</v>
      </c>
      <c r="H20" s="138"/>
      <c r="I20" s="195">
        <v>0</v>
      </c>
      <c r="J20" s="119"/>
      <c r="K20" s="195">
        <v>0</v>
      </c>
      <c r="L20" s="195"/>
      <c r="M20" s="195">
        <v>0</v>
      </c>
      <c r="N20" s="118"/>
      <c r="O20" s="72">
        <f>-G20</f>
        <v>4770467</v>
      </c>
      <c r="P20" s="119"/>
      <c r="Q20" s="195">
        <v>0</v>
      </c>
    </row>
    <row r="21" spans="1:17" ht="23.25" customHeight="1">
      <c r="A21" s="141" t="s">
        <v>188</v>
      </c>
      <c r="B21" s="119"/>
      <c r="C21" s="195"/>
      <c r="D21" s="119"/>
      <c r="E21" s="195"/>
      <c r="F21" s="120"/>
      <c r="G21" s="138"/>
      <c r="H21" s="138"/>
      <c r="I21" s="195"/>
      <c r="J21" s="119"/>
      <c r="K21" s="195"/>
      <c r="L21" s="195"/>
      <c r="M21" s="195"/>
      <c r="N21" s="118"/>
      <c r="O21" s="72"/>
      <c r="P21" s="119"/>
      <c r="Q21" s="195"/>
    </row>
    <row r="22" spans="1:17" ht="23.25" customHeight="1">
      <c r="A22" s="201" t="s">
        <v>187</v>
      </c>
      <c r="B22" s="119"/>
      <c r="C22" s="195">
        <v>0</v>
      </c>
      <c r="D22" s="195"/>
      <c r="E22" s="195">
        <v>0</v>
      </c>
      <c r="F22" s="195"/>
      <c r="G22" s="195">
        <v>0</v>
      </c>
      <c r="H22" s="138"/>
      <c r="I22" s="138">
        <f>-'กำไรขาดทุน - 6 เดือน'!H42</f>
        <v>-345521</v>
      </c>
      <c r="J22" s="119"/>
      <c r="K22" s="195">
        <v>0</v>
      </c>
      <c r="L22" s="195"/>
      <c r="M22" s="195">
        <v>0</v>
      </c>
      <c r="N22" s="118"/>
      <c r="O22" s="72">
        <v>345521</v>
      </c>
      <c r="P22" s="119"/>
      <c r="Q22" s="207">
        <f>SUM(C22:O22)</f>
        <v>0</v>
      </c>
    </row>
    <row r="23" spans="1:17" s="59" customFormat="1" ht="23.25" customHeight="1">
      <c r="A23" s="141" t="s">
        <v>119</v>
      </c>
      <c r="B23" s="122"/>
      <c r="C23" s="195">
        <v>0</v>
      </c>
      <c r="D23" s="195"/>
      <c r="E23" s="195">
        <v>0</v>
      </c>
      <c r="F23" s="195"/>
      <c r="G23" s="195">
        <v>0</v>
      </c>
      <c r="H23" s="118"/>
      <c r="I23" s="138">
        <f>SUM('กำไรขาดทุน - 6 เดือน'!H42,'กำไรขาดทุน - 6 เดือน'!H44)-I22</f>
        <v>-62439762</v>
      </c>
      <c r="J23" s="76"/>
      <c r="K23" s="195">
        <v>0</v>
      </c>
      <c r="L23" s="195"/>
      <c r="M23" s="195">
        <v>0</v>
      </c>
      <c r="N23" s="72"/>
      <c r="O23" s="71">
        <f>'กำไรขาดทุน - 6 เดือน'!H33</f>
        <v>9363359</v>
      </c>
      <c r="P23" s="67"/>
      <c r="Q23" s="71">
        <f>SUM(C23:O23)</f>
        <v>-53076403</v>
      </c>
    </row>
    <row r="24" spans="1:17" ht="23.25" customHeight="1" thickBot="1">
      <c r="A24" s="117" t="s">
        <v>180</v>
      </c>
      <c r="B24" s="117"/>
      <c r="C24" s="82">
        <f>SUM(C19:C23)</f>
        <v>2260001000</v>
      </c>
      <c r="D24" s="69"/>
      <c r="E24" s="82">
        <f>SUM(E19:E23)</f>
        <v>602415900</v>
      </c>
      <c r="F24" s="72"/>
      <c r="G24" s="82">
        <f>SUM(G19:G23)</f>
        <v>358821611</v>
      </c>
      <c r="H24" s="72"/>
      <c r="I24" s="203">
        <f>SUM(I19:I23)</f>
        <v>-62785283</v>
      </c>
      <c r="J24" s="72"/>
      <c r="K24" s="82">
        <f>SUM(K19:K23)</f>
        <v>6949972</v>
      </c>
      <c r="L24" s="72"/>
      <c r="M24" s="82">
        <f>SUM(M19:M23)</f>
        <v>226000000</v>
      </c>
      <c r="N24" s="72"/>
      <c r="O24" s="73">
        <f>SUM(O19:O23)</f>
        <v>1109595667</v>
      </c>
      <c r="Q24" s="73">
        <f>SUM(Q19:Q23)</f>
        <v>4500998867</v>
      </c>
    </row>
    <row r="25" spans="1:17" ht="23.25" customHeight="1" thickTop="1">
      <c r="A25" s="117"/>
      <c r="B25" s="117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60"/>
      <c r="Q25" s="123"/>
    </row>
    <row r="26" spans="1:17" ht="23.25" customHeight="1">
      <c r="A26" s="117"/>
      <c r="B26" s="117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60"/>
      <c r="Q26" s="123"/>
    </row>
    <row r="27" spans="1:17" s="59" customFormat="1" ht="23.25" customHeight="1">
      <c r="B27" s="115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67"/>
    </row>
    <row r="28" spans="1:17" s="59" customFormat="1" ht="23.25" customHeight="1">
      <c r="A28" s="115"/>
      <c r="B28" s="115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67"/>
    </row>
    <row r="29" spans="1:17" s="59" customFormat="1" ht="23.25" customHeight="1">
      <c r="B29" s="115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67"/>
    </row>
    <row r="30" spans="1:17" s="68" customFormat="1" ht="23.25" customHeight="1">
      <c r="B30" s="124"/>
      <c r="C30" s="124"/>
      <c r="D30" s="124"/>
      <c r="E30" s="124"/>
      <c r="F30" s="124"/>
      <c r="G30" s="123"/>
      <c r="H30" s="123"/>
      <c r="I30" s="123"/>
      <c r="J30" s="124"/>
      <c r="K30" s="123"/>
      <c r="L30" s="124"/>
      <c r="M30" s="124"/>
    </row>
    <row r="31" spans="1:17" s="68" customFormat="1" ht="23.25" customHeight="1">
      <c r="A31" s="122" t="s">
        <v>59</v>
      </c>
      <c r="B31" s="124"/>
      <c r="C31" s="124"/>
      <c r="D31" s="124"/>
      <c r="E31" s="124"/>
      <c r="F31" s="124"/>
      <c r="G31" s="123"/>
      <c r="H31" s="123"/>
      <c r="I31" s="123"/>
      <c r="J31" s="124"/>
      <c r="K31" s="123"/>
      <c r="L31" s="124"/>
      <c r="M31" s="124"/>
    </row>
    <row r="32" spans="1:17" s="59" customFormat="1" ht="23.15" customHeight="1">
      <c r="G32" s="123"/>
      <c r="H32" s="123"/>
      <c r="I32" s="123"/>
      <c r="K32" s="123"/>
    </row>
    <row r="33" spans="7:11" ht="23.25" customHeight="1">
      <c r="G33" s="123"/>
      <c r="H33" s="123"/>
      <c r="I33" s="123"/>
      <c r="K33" s="123"/>
    </row>
    <row r="34" spans="7:11" ht="23.25" customHeight="1">
      <c r="G34" s="123"/>
      <c r="H34" s="123"/>
      <c r="I34" s="123"/>
    </row>
  </sheetData>
  <mergeCells count="8">
    <mergeCell ref="A1:Q1"/>
    <mergeCell ref="A2:Q2"/>
    <mergeCell ref="A3:Q3"/>
    <mergeCell ref="G8:K8"/>
    <mergeCell ref="M8:O8"/>
    <mergeCell ref="A4:Q4"/>
    <mergeCell ref="A5:Q5"/>
    <mergeCell ref="C7:Q7"/>
  </mergeCells>
  <pageMargins left="1" right="0.4" top="1" bottom="1" header="0.6" footer="0.3"/>
  <pageSetup paperSize="9" scale="65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  <outlinePr summaryBelow="0"/>
  </sheetPr>
  <dimension ref="A1:V97"/>
  <sheetViews>
    <sheetView tabSelected="1" topLeftCell="A73" zoomScale="55" zoomScaleNormal="55" zoomScaleSheetLayoutView="85" zoomScalePageLayoutView="70" workbookViewId="0">
      <selection activeCell="H18" sqref="H18"/>
    </sheetView>
  </sheetViews>
  <sheetFormatPr defaultColWidth="2" defaultRowHeight="23.25" customHeight="1"/>
  <cols>
    <col min="1" max="1" width="64.09765625" style="13" customWidth="1"/>
    <col min="2" max="2" width="9.69921875" style="13" customWidth="1"/>
    <col min="3" max="3" width="1.59765625" style="14" customWidth="1"/>
    <col min="4" max="4" width="16.69921875" style="22" customWidth="1"/>
    <col min="5" max="5" width="1.69921875" style="16" customWidth="1"/>
    <col min="6" max="6" width="16.69921875" style="16" customWidth="1"/>
    <col min="7" max="7" width="1.69921875" style="16" customWidth="1"/>
    <col min="8" max="8" width="16.69921875" style="16" customWidth="1"/>
    <col min="9" max="9" width="1.69921875" style="16" customWidth="1"/>
    <col min="10" max="10" width="16.69921875" style="16" customWidth="1"/>
    <col min="11" max="11" width="1.296875" style="13" customWidth="1"/>
    <col min="12" max="12" width="13.69921875" style="13" customWidth="1"/>
    <col min="13" max="13" width="13" style="13" customWidth="1"/>
    <col min="14" max="14" width="9.09765625" style="13" customWidth="1"/>
    <col min="15" max="15" width="14.3984375" style="13" customWidth="1"/>
    <col min="16" max="247" width="9.09765625" style="13" customWidth="1"/>
    <col min="248" max="16384" width="2" style="13"/>
  </cols>
  <sheetData>
    <row r="1" spans="1:13" s="63" customFormat="1" ht="25.15" customHeight="1">
      <c r="A1" s="213" t="s">
        <v>94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3" s="63" customFormat="1" ht="25.15" customHeight="1">
      <c r="A2" s="213" t="s">
        <v>66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3" s="63" customFormat="1" ht="25.15" customHeight="1">
      <c r="A3" s="215" t="s">
        <v>177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3" s="63" customFormat="1" ht="25.15" customHeight="1">
      <c r="A4" s="227" t="s">
        <v>65</v>
      </c>
      <c r="B4" s="227"/>
      <c r="C4" s="213"/>
      <c r="D4" s="213"/>
      <c r="E4" s="213"/>
      <c r="F4" s="213"/>
      <c r="G4" s="213"/>
      <c r="H4" s="213"/>
      <c r="I4" s="213"/>
      <c r="J4" s="213"/>
    </row>
    <row r="5" spans="1:13" s="63" customFormat="1" ht="23.25" customHeight="1">
      <c r="A5" s="217" t="s">
        <v>67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3" s="63" customFormat="1" ht="6" customHeight="1">
      <c r="A6" s="53"/>
      <c r="B6" s="53"/>
      <c r="C6" s="53"/>
      <c r="D6" s="53"/>
      <c r="E6" s="53"/>
      <c r="F6" s="53"/>
      <c r="G6" s="53"/>
      <c r="H6" s="53"/>
      <c r="I6" s="53"/>
      <c r="J6" s="53"/>
    </row>
    <row r="7" spans="1:13" s="63" customFormat="1" ht="23.25" customHeight="1">
      <c r="A7" s="40"/>
      <c r="B7" s="95" t="s">
        <v>21</v>
      </c>
      <c r="C7" s="39"/>
      <c r="D7" s="228" t="s">
        <v>56</v>
      </c>
      <c r="E7" s="228"/>
      <c r="F7" s="228"/>
      <c r="G7" s="140"/>
      <c r="H7" s="226" t="s">
        <v>62</v>
      </c>
      <c r="I7" s="226"/>
      <c r="J7" s="226"/>
    </row>
    <row r="8" spans="1:13" s="63" customFormat="1" ht="23.25" customHeight="1">
      <c r="A8" s="40"/>
      <c r="B8" s="40"/>
      <c r="C8" s="40"/>
      <c r="D8" s="99">
        <v>2563</v>
      </c>
      <c r="E8" s="56"/>
      <c r="F8" s="100">
        <v>2562</v>
      </c>
      <c r="G8" s="56"/>
      <c r="H8" s="100">
        <v>2563</v>
      </c>
      <c r="I8" s="56"/>
      <c r="J8" s="100">
        <v>2562</v>
      </c>
    </row>
    <row r="9" spans="1:13" s="63" customFormat="1" ht="23.25" customHeight="1">
      <c r="A9" s="40" t="s">
        <v>3</v>
      </c>
      <c r="B9" s="40"/>
      <c r="C9" s="64"/>
      <c r="D9" s="47"/>
      <c r="E9" s="47"/>
      <c r="F9" s="47"/>
      <c r="G9" s="47"/>
      <c r="H9" s="47"/>
      <c r="I9" s="47"/>
      <c r="J9" s="47"/>
    </row>
    <row r="10" spans="1:13" s="63" customFormat="1" ht="23.25" customHeight="1">
      <c r="A10" s="40" t="s">
        <v>120</v>
      </c>
      <c r="B10" s="40"/>
      <c r="C10" s="64"/>
      <c r="D10" s="144"/>
      <c r="E10" s="144"/>
      <c r="F10" s="144"/>
      <c r="G10" s="144"/>
      <c r="H10" s="144"/>
      <c r="I10" s="144"/>
      <c r="J10" s="144"/>
    </row>
    <row r="11" spans="1:13" ht="23.25" customHeight="1">
      <c r="A11" s="13" t="s">
        <v>148</v>
      </c>
      <c r="D11" s="133">
        <v>53028541</v>
      </c>
      <c r="E11" s="133"/>
      <c r="F11" s="133">
        <v>7605125</v>
      </c>
      <c r="G11" s="133"/>
      <c r="H11" s="133">
        <v>9363359</v>
      </c>
      <c r="I11" s="133"/>
      <c r="J11" s="146">
        <v>-118434143</v>
      </c>
      <c r="L11" s="63"/>
      <c r="M11" s="65"/>
    </row>
    <row r="12" spans="1:13" ht="23.25" customHeight="1">
      <c r="A12" s="13" t="s">
        <v>51</v>
      </c>
      <c r="D12" s="133"/>
      <c r="E12" s="133"/>
      <c r="F12" s="133"/>
      <c r="G12" s="133"/>
      <c r="H12" s="180"/>
      <c r="I12" s="133"/>
      <c r="J12" s="146"/>
      <c r="L12" s="63"/>
    </row>
    <row r="13" spans="1:13" ht="23.25" customHeight="1">
      <c r="A13" s="29" t="s">
        <v>145</v>
      </c>
      <c r="B13" s="29"/>
      <c r="D13" s="133">
        <v>-916313</v>
      </c>
      <c r="E13" s="133"/>
      <c r="F13" s="133">
        <v>-1167096</v>
      </c>
      <c r="G13" s="133"/>
      <c r="H13" s="133">
        <v>-954093</v>
      </c>
      <c r="I13" s="133"/>
      <c r="J13" s="146">
        <v>-1305314</v>
      </c>
      <c r="L13" s="63"/>
      <c r="M13" s="65"/>
    </row>
    <row r="14" spans="1:13" ht="23.25" customHeight="1">
      <c r="A14" s="29" t="s">
        <v>52</v>
      </c>
      <c r="B14" s="29"/>
      <c r="C14" s="62"/>
      <c r="D14" s="133">
        <v>74166736</v>
      </c>
      <c r="E14" s="145"/>
      <c r="F14" s="133">
        <v>69829528</v>
      </c>
      <c r="G14" s="133"/>
      <c r="H14" s="133">
        <v>6547492</v>
      </c>
      <c r="I14" s="133"/>
      <c r="J14" s="146">
        <v>3052879</v>
      </c>
      <c r="L14" s="63"/>
    </row>
    <row r="15" spans="1:13" ht="23.25" customHeight="1">
      <c r="A15" s="29" t="s">
        <v>169</v>
      </c>
      <c r="B15" s="29"/>
      <c r="D15" s="146">
        <v>-23407872</v>
      </c>
      <c r="E15" s="133"/>
      <c r="F15" s="133">
        <v>16826541</v>
      </c>
      <c r="G15" s="133"/>
      <c r="H15" s="146">
        <v>-30178950</v>
      </c>
      <c r="I15" s="133"/>
      <c r="J15" s="146">
        <v>70315167</v>
      </c>
      <c r="L15" s="63"/>
    </row>
    <row r="16" spans="1:13" ht="23.25" customHeight="1">
      <c r="A16" s="29" t="s">
        <v>171</v>
      </c>
      <c r="B16" s="29"/>
      <c r="C16" s="61"/>
      <c r="D16" s="133">
        <v>2610261</v>
      </c>
      <c r="E16" s="145"/>
      <c r="F16" s="146">
        <v>9590357</v>
      </c>
      <c r="G16" s="146"/>
      <c r="H16" s="146">
        <v>2610261</v>
      </c>
      <c r="I16" s="133"/>
      <c r="J16" s="146">
        <v>9590357</v>
      </c>
    </row>
    <row r="17" spans="1:22" ht="23.25" customHeight="1">
      <c r="A17" s="29" t="s">
        <v>173</v>
      </c>
      <c r="B17" s="29"/>
      <c r="C17" s="62"/>
      <c r="D17" s="133">
        <v>-240123</v>
      </c>
      <c r="E17" s="147"/>
      <c r="F17" s="180">
        <v>0</v>
      </c>
      <c r="G17" s="146"/>
      <c r="H17" s="146">
        <v>-277505</v>
      </c>
      <c r="I17" s="147"/>
      <c r="J17" s="180">
        <v>0</v>
      </c>
    </row>
    <row r="18" spans="1:22" ht="23.25" customHeight="1">
      <c r="A18" s="29" t="s">
        <v>207</v>
      </c>
      <c r="B18" s="29"/>
      <c r="D18" s="133">
        <v>116364</v>
      </c>
      <c r="E18" s="133"/>
      <c r="F18" s="146">
        <v>2043543</v>
      </c>
      <c r="G18" s="133"/>
      <c r="H18" s="180">
        <v>0</v>
      </c>
      <c r="I18" s="133"/>
      <c r="J18" s="180">
        <v>0</v>
      </c>
    </row>
    <row r="19" spans="1:22" ht="23.25" customHeight="1">
      <c r="A19" s="188" t="s">
        <v>170</v>
      </c>
      <c r="B19" s="188"/>
      <c r="C19" s="62"/>
      <c r="D19" s="133">
        <v>3437802</v>
      </c>
      <c r="E19" s="147"/>
      <c r="F19" s="146">
        <v>10635942</v>
      </c>
      <c r="G19" s="147"/>
      <c r="H19" s="147">
        <v>1991565</v>
      </c>
      <c r="I19" s="147"/>
      <c r="J19" s="146">
        <v>10712012</v>
      </c>
    </row>
    <row r="20" spans="1:22" ht="23.25" customHeight="1">
      <c r="A20" s="188" t="s">
        <v>48</v>
      </c>
      <c r="B20" s="188"/>
      <c r="C20" s="62"/>
      <c r="D20" s="133">
        <v>1564995</v>
      </c>
      <c r="E20" s="147"/>
      <c r="F20" s="180">
        <v>0</v>
      </c>
      <c r="G20" s="147"/>
      <c r="H20" s="147">
        <v>1564995</v>
      </c>
      <c r="I20" s="147"/>
      <c r="J20" s="180">
        <v>0</v>
      </c>
    </row>
    <row r="21" spans="1:22" ht="23.25" customHeight="1">
      <c r="A21" s="29" t="s">
        <v>101</v>
      </c>
      <c r="B21" s="29"/>
      <c r="C21" s="62"/>
      <c r="D21" s="133">
        <v>1380960</v>
      </c>
      <c r="E21" s="147"/>
      <c r="F21" s="180">
        <v>0</v>
      </c>
      <c r="G21" s="147"/>
      <c r="H21" s="147">
        <v>1380960</v>
      </c>
      <c r="I21" s="147"/>
      <c r="J21" s="180">
        <v>0</v>
      </c>
    </row>
    <row r="22" spans="1:22" ht="23.25" customHeight="1">
      <c r="A22" s="29" t="s">
        <v>181</v>
      </c>
      <c r="B22" s="29"/>
      <c r="C22" s="62"/>
      <c r="D22" s="133">
        <v>-5500765</v>
      </c>
      <c r="E22" s="147"/>
      <c r="F22" s="133">
        <v>-40228849</v>
      </c>
      <c r="G22" s="147"/>
      <c r="H22" s="146">
        <v>-5500765</v>
      </c>
      <c r="I22" s="147"/>
      <c r="J22" s="146">
        <v>-7884854</v>
      </c>
    </row>
    <row r="23" spans="1:22" ht="23.25" customHeight="1">
      <c r="A23" s="29" t="s">
        <v>70</v>
      </c>
      <c r="B23" s="29"/>
      <c r="C23" s="61"/>
      <c r="D23" s="133">
        <v>62684460</v>
      </c>
      <c r="E23" s="145"/>
      <c r="F23" s="133">
        <v>33344348</v>
      </c>
      <c r="G23" s="133"/>
      <c r="H23" s="146">
        <v>34249735</v>
      </c>
      <c r="I23" s="133"/>
      <c r="J23" s="146">
        <v>635209</v>
      </c>
    </row>
    <row r="24" spans="1:22" ht="23.25" customHeight="1">
      <c r="A24" s="29" t="s">
        <v>40</v>
      </c>
      <c r="B24" s="29"/>
      <c r="C24" s="61"/>
      <c r="D24" s="148">
        <v>-6624951</v>
      </c>
      <c r="E24" s="133"/>
      <c r="F24" s="148">
        <v>-22951528</v>
      </c>
      <c r="G24" s="146"/>
      <c r="H24" s="148">
        <v>-24615874</v>
      </c>
      <c r="I24" s="133"/>
      <c r="J24" s="148">
        <v>-43210522</v>
      </c>
    </row>
    <row r="25" spans="1:22" ht="23.25" customHeight="1">
      <c r="A25" s="13" t="s">
        <v>97</v>
      </c>
      <c r="C25" s="13"/>
      <c r="D25" s="65"/>
      <c r="E25" s="65"/>
      <c r="F25" s="65"/>
      <c r="G25" s="65"/>
      <c r="H25" s="65"/>
      <c r="I25" s="65"/>
      <c r="J25" s="65"/>
    </row>
    <row r="26" spans="1:22" ht="23.25" customHeight="1">
      <c r="A26" s="13" t="s">
        <v>98</v>
      </c>
      <c r="C26" s="13"/>
      <c r="D26" s="65">
        <f>SUM(D11:D24)</f>
        <v>162300095</v>
      </c>
      <c r="E26" s="65"/>
      <c r="F26" s="65">
        <f>SUM(F11:F24)</f>
        <v>85527911</v>
      </c>
      <c r="G26" s="65"/>
      <c r="H26" s="65">
        <f>SUM(H11:H24)</f>
        <v>-3818820</v>
      </c>
      <c r="I26" s="65"/>
      <c r="J26" s="65">
        <f>SUM(J11:J24)</f>
        <v>-76529209</v>
      </c>
    </row>
    <row r="27" spans="1:22" s="65" customFormat="1" ht="23.25" customHeight="1">
      <c r="A27" s="13" t="s">
        <v>104</v>
      </c>
      <c r="B27" s="13"/>
      <c r="C27" s="14"/>
      <c r="D27" s="185"/>
      <c r="E27" s="144"/>
      <c r="F27" s="145"/>
      <c r="G27" s="145"/>
      <c r="H27" s="146"/>
      <c r="I27" s="145"/>
      <c r="J27" s="145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65" customFormat="1" ht="23.25" customHeight="1">
      <c r="A28" s="29" t="s">
        <v>84</v>
      </c>
      <c r="B28" s="29"/>
      <c r="C28" s="14"/>
      <c r="D28" s="133">
        <v>13561788</v>
      </c>
      <c r="E28" s="133"/>
      <c r="F28" s="146">
        <v>61215037</v>
      </c>
      <c r="G28" s="146"/>
      <c r="H28" s="146">
        <v>-1196574</v>
      </c>
      <c r="I28" s="133"/>
      <c r="J28" s="72">
        <v>-9917647</v>
      </c>
      <c r="K28" s="13"/>
      <c r="M28" s="13"/>
      <c r="N28" s="13"/>
      <c r="O28" s="60"/>
      <c r="P28" s="13"/>
      <c r="Q28" s="13"/>
      <c r="R28" s="13"/>
      <c r="S28" s="13"/>
      <c r="T28" s="13"/>
      <c r="U28" s="13"/>
      <c r="V28" s="13"/>
    </row>
    <row r="29" spans="1:22" s="65" customFormat="1" ht="23.25" customHeight="1">
      <c r="A29" s="29" t="s">
        <v>25</v>
      </c>
      <c r="B29" s="29"/>
      <c r="C29" s="14"/>
      <c r="D29" s="146">
        <v>259223123</v>
      </c>
      <c r="E29" s="133"/>
      <c r="F29" s="146">
        <v>9237368</v>
      </c>
      <c r="G29" s="146"/>
      <c r="H29" s="146">
        <v>260227184</v>
      </c>
      <c r="I29" s="133"/>
      <c r="J29" s="133">
        <v>8889901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65" customFormat="1" ht="23.25" customHeight="1">
      <c r="A30" s="29" t="s">
        <v>81</v>
      </c>
      <c r="B30" s="29"/>
      <c r="C30" s="61"/>
      <c r="D30" s="146">
        <v>-23724232</v>
      </c>
      <c r="E30" s="146"/>
      <c r="F30" s="146">
        <v>-122222955</v>
      </c>
      <c r="G30" s="146"/>
      <c r="H30" s="180">
        <v>0</v>
      </c>
      <c r="I30" s="133"/>
      <c r="J30" s="180">
        <v>0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s="65" customFormat="1" ht="23.25" customHeight="1">
      <c r="A31" s="29" t="s">
        <v>131</v>
      </c>
      <c r="B31" s="29"/>
      <c r="C31" s="61"/>
      <c r="D31" s="180">
        <v>0</v>
      </c>
      <c r="E31" s="146"/>
      <c r="F31" s="180">
        <v>0</v>
      </c>
      <c r="G31" s="146"/>
      <c r="H31" s="146">
        <v>120039161</v>
      </c>
      <c r="I31" s="133"/>
      <c r="J31" s="133">
        <v>457850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12" customFormat="1" ht="23.25" customHeight="1">
      <c r="A32" s="29" t="s">
        <v>4</v>
      </c>
      <c r="B32" s="29"/>
      <c r="C32" s="14"/>
      <c r="D32" s="146">
        <v>-4993</v>
      </c>
      <c r="E32" s="145"/>
      <c r="F32" s="145">
        <v>33989</v>
      </c>
      <c r="G32" s="145"/>
      <c r="H32" s="146">
        <v>4999</v>
      </c>
      <c r="I32" s="133"/>
      <c r="J32" s="133">
        <v>8533603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s="12" customFormat="1" ht="23.25" customHeight="1">
      <c r="A33" s="13" t="s">
        <v>105</v>
      </c>
      <c r="B33" s="13"/>
      <c r="C33" s="14"/>
      <c r="D33" s="146"/>
      <c r="E33" s="145"/>
      <c r="F33" s="145"/>
      <c r="G33" s="145"/>
      <c r="H33" s="146"/>
      <c r="I33" s="133"/>
      <c r="J33" s="13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ht="23.25" customHeight="1">
      <c r="A34" s="29" t="s">
        <v>86</v>
      </c>
      <c r="B34" s="29"/>
      <c r="D34" s="146">
        <v>-14933577</v>
      </c>
      <c r="E34" s="133"/>
      <c r="F34" s="133">
        <v>2093425</v>
      </c>
      <c r="G34" s="133"/>
      <c r="H34" s="146">
        <v>-19007962</v>
      </c>
      <c r="I34" s="133"/>
      <c r="J34" s="133">
        <v>5471465</v>
      </c>
    </row>
    <row r="35" spans="1:22" ht="23.25" customHeight="1">
      <c r="A35" s="29" t="s">
        <v>142</v>
      </c>
      <c r="B35" s="29"/>
      <c r="D35" s="146">
        <v>1769057</v>
      </c>
      <c r="E35" s="133"/>
      <c r="F35" s="180">
        <v>0</v>
      </c>
      <c r="G35" s="133"/>
      <c r="H35" s="146">
        <v>1769057</v>
      </c>
      <c r="I35" s="133"/>
      <c r="J35" s="180">
        <v>0</v>
      </c>
    </row>
    <row r="36" spans="1:22" ht="23.25" customHeight="1">
      <c r="A36" s="29" t="s">
        <v>32</v>
      </c>
      <c r="B36" s="29"/>
      <c r="D36" s="146">
        <v>96734</v>
      </c>
      <c r="E36" s="133"/>
      <c r="F36" s="146">
        <v>-379204</v>
      </c>
      <c r="G36" s="146"/>
      <c r="H36" s="146">
        <v>-196386</v>
      </c>
      <c r="I36" s="133"/>
      <c r="J36" s="146">
        <v>-234986</v>
      </c>
    </row>
    <row r="37" spans="1:22" ht="23.25" customHeight="1">
      <c r="A37" s="29" t="s">
        <v>170</v>
      </c>
      <c r="B37" s="29"/>
      <c r="D37" s="146">
        <v>-3310275</v>
      </c>
      <c r="E37" s="133"/>
      <c r="F37" s="133">
        <v>-5212920</v>
      </c>
      <c r="G37" s="133"/>
      <c r="H37" s="146">
        <v>-3310275</v>
      </c>
      <c r="I37" s="133"/>
      <c r="J37" s="133">
        <v>-5212920</v>
      </c>
    </row>
    <row r="38" spans="1:22" ht="23.25" customHeight="1">
      <c r="A38" s="188" t="s">
        <v>101</v>
      </c>
      <c r="B38" s="188"/>
      <c r="D38" s="146">
        <v>-1661058</v>
      </c>
      <c r="E38" s="133"/>
      <c r="F38" s="180">
        <v>0</v>
      </c>
      <c r="G38" s="133"/>
      <c r="H38" s="72">
        <v>-1661058</v>
      </c>
      <c r="I38" s="133"/>
      <c r="J38" s="180">
        <v>0</v>
      </c>
    </row>
    <row r="39" spans="1:22" s="29" customFormat="1" ht="23.25" customHeight="1">
      <c r="A39" s="78" t="s">
        <v>130</v>
      </c>
      <c r="B39" s="78"/>
      <c r="D39" s="172">
        <f>SUM(D26:D38)</f>
        <v>393316662</v>
      </c>
      <c r="E39" s="183"/>
      <c r="F39" s="172">
        <f>SUM(F26:F38)</f>
        <v>30292651</v>
      </c>
      <c r="G39" s="72"/>
      <c r="H39" s="172">
        <f>SUM(H26:H38)</f>
        <v>352849326</v>
      </c>
      <c r="I39" s="183"/>
      <c r="J39" s="172">
        <f>SUM(J26:J38)</f>
        <v>-68541943</v>
      </c>
    </row>
    <row r="40" spans="1:22" ht="23.25" customHeight="1">
      <c r="A40" s="29" t="s">
        <v>109</v>
      </c>
      <c r="B40" s="29"/>
      <c r="D40" s="147">
        <v>-59020861</v>
      </c>
      <c r="E40" s="145"/>
      <c r="F40" s="147">
        <v>-33446520</v>
      </c>
      <c r="G40" s="147"/>
      <c r="H40" s="146">
        <v>-28881491</v>
      </c>
      <c r="I40" s="145"/>
      <c r="J40" s="180">
        <v>0</v>
      </c>
    </row>
    <row r="41" spans="1:22" ht="23.25" customHeight="1">
      <c r="A41" s="29" t="s">
        <v>194</v>
      </c>
      <c r="B41" s="29"/>
      <c r="D41" s="147">
        <v>-37780</v>
      </c>
      <c r="E41" s="145"/>
      <c r="F41" s="180">
        <v>0</v>
      </c>
      <c r="G41" s="147"/>
      <c r="H41" s="180">
        <v>0</v>
      </c>
      <c r="I41" s="145"/>
      <c r="J41" s="180">
        <v>0</v>
      </c>
    </row>
    <row r="42" spans="1:22" ht="23.25" customHeight="1">
      <c r="A42" s="78" t="s">
        <v>129</v>
      </c>
      <c r="B42" s="78"/>
      <c r="D42" s="187">
        <v>0</v>
      </c>
      <c r="E42" s="145"/>
      <c r="F42" s="148">
        <v>278274995</v>
      </c>
      <c r="G42" s="72"/>
      <c r="H42" s="187">
        <v>0</v>
      </c>
      <c r="I42" s="145"/>
      <c r="J42" s="148">
        <v>278274995</v>
      </c>
    </row>
    <row r="43" spans="1:22" ht="23.25" customHeight="1">
      <c r="A43" s="78" t="s">
        <v>172</v>
      </c>
      <c r="B43" s="78"/>
      <c r="D43" s="181">
        <f>D39+D40+D42+D41</f>
        <v>334258021</v>
      </c>
      <c r="E43" s="133"/>
      <c r="F43" s="181">
        <f>F39+F40+F42+F41</f>
        <v>275121126</v>
      </c>
      <c r="G43" s="133"/>
      <c r="H43" s="181">
        <f>H39+H40+H42+H41</f>
        <v>323967835</v>
      </c>
      <c r="I43" s="133"/>
      <c r="J43" s="181">
        <f>J39+J40+J42+J41</f>
        <v>209733052</v>
      </c>
    </row>
    <row r="44" spans="1:22" ht="26">
      <c r="A44" s="105"/>
      <c r="B44" s="105"/>
      <c r="C44" s="105"/>
      <c r="D44" s="149"/>
      <c r="E44" s="149"/>
      <c r="F44" s="149"/>
      <c r="G44" s="149"/>
      <c r="H44" s="149"/>
      <c r="I44" s="149"/>
      <c r="J44" s="149"/>
    </row>
    <row r="45" spans="1:22" ht="26">
      <c r="A45" s="105"/>
      <c r="B45" s="105"/>
      <c r="C45" s="105"/>
      <c r="D45" s="149"/>
      <c r="E45" s="149"/>
      <c r="F45" s="149"/>
      <c r="G45" s="149"/>
      <c r="H45" s="149"/>
      <c r="I45" s="149"/>
      <c r="J45" s="149"/>
    </row>
    <row r="46" spans="1:22" ht="26">
      <c r="A46" s="105"/>
      <c r="B46" s="105"/>
      <c r="C46" s="105"/>
      <c r="D46" s="149"/>
      <c r="E46" s="149"/>
      <c r="F46" s="149"/>
      <c r="G46" s="149"/>
      <c r="H46" s="149"/>
      <c r="I46" s="149"/>
      <c r="J46" s="149"/>
    </row>
    <row r="47" spans="1:22" ht="26">
      <c r="A47" s="105"/>
      <c r="B47" s="105"/>
      <c r="C47" s="105"/>
      <c r="D47" s="149"/>
      <c r="E47" s="149"/>
      <c r="F47" s="149"/>
      <c r="G47" s="149"/>
      <c r="H47" s="149"/>
      <c r="I47" s="149"/>
      <c r="J47" s="149"/>
    </row>
    <row r="48" spans="1:22" ht="26">
      <c r="A48" s="105"/>
      <c r="B48" s="105"/>
      <c r="C48" s="105"/>
      <c r="D48" s="149"/>
      <c r="E48" s="149"/>
      <c r="F48" s="149"/>
      <c r="G48" s="149"/>
      <c r="H48" s="149"/>
      <c r="I48" s="149"/>
      <c r="J48" s="149"/>
    </row>
    <row r="49" spans="1:22" ht="25.5" customHeight="1">
      <c r="A49" s="213" t="s">
        <v>94</v>
      </c>
      <c r="B49" s="213"/>
      <c r="C49" s="213"/>
      <c r="D49" s="213"/>
      <c r="E49" s="213"/>
      <c r="F49" s="213"/>
      <c r="G49" s="213"/>
      <c r="H49" s="213"/>
      <c r="I49" s="213"/>
      <c r="J49" s="213"/>
    </row>
    <row r="50" spans="1:22" ht="25.5" customHeight="1">
      <c r="A50" s="213" t="s">
        <v>89</v>
      </c>
      <c r="B50" s="213"/>
      <c r="C50" s="213"/>
      <c r="D50" s="213"/>
      <c r="E50" s="213"/>
      <c r="F50" s="213"/>
      <c r="G50" s="213"/>
      <c r="H50" s="213"/>
      <c r="I50" s="213"/>
      <c r="J50" s="213"/>
    </row>
    <row r="51" spans="1:22" ht="25.5" customHeight="1">
      <c r="A51" s="215" t="str">
        <f>A3</f>
        <v>สำหรับงวดหกเดือนสิ้นสุดวันที่ 30 มิถุนายน 2563</v>
      </c>
      <c r="B51" s="215"/>
      <c r="C51" s="215"/>
      <c r="D51" s="215"/>
      <c r="E51" s="215"/>
      <c r="F51" s="215"/>
      <c r="G51" s="215"/>
      <c r="H51" s="215"/>
      <c r="I51" s="215"/>
      <c r="J51" s="215"/>
    </row>
    <row r="52" spans="1:22" ht="25.5" customHeight="1">
      <c r="A52" s="227" t="s">
        <v>65</v>
      </c>
      <c r="B52" s="227"/>
      <c r="C52" s="213"/>
      <c r="D52" s="213"/>
      <c r="E52" s="213"/>
      <c r="F52" s="213"/>
      <c r="G52" s="213"/>
      <c r="H52" s="213"/>
      <c r="I52" s="213"/>
      <c r="J52" s="213"/>
    </row>
    <row r="53" spans="1:22" ht="25.5" customHeight="1">
      <c r="A53" s="217" t="s">
        <v>67</v>
      </c>
      <c r="B53" s="217"/>
      <c r="C53" s="217"/>
      <c r="D53" s="217"/>
      <c r="E53" s="217"/>
      <c r="F53" s="217"/>
      <c r="G53" s="217"/>
      <c r="H53" s="217"/>
      <c r="I53" s="217"/>
      <c r="J53" s="217"/>
    </row>
    <row r="54" spans="1:22" ht="6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</row>
    <row r="55" spans="1:22" ht="23.25" customHeight="1">
      <c r="A55" s="40"/>
      <c r="B55" s="95" t="s">
        <v>21</v>
      </c>
      <c r="C55" s="39"/>
      <c r="D55" s="228" t="s">
        <v>56</v>
      </c>
      <c r="E55" s="228"/>
      <c r="F55" s="228"/>
      <c r="G55" s="140"/>
      <c r="H55" s="226" t="s">
        <v>62</v>
      </c>
      <c r="I55" s="226"/>
      <c r="J55" s="226"/>
    </row>
    <row r="56" spans="1:22" ht="23.25" customHeight="1">
      <c r="A56" s="40"/>
      <c r="B56" s="40"/>
      <c r="C56" s="40"/>
      <c r="D56" s="99">
        <v>2563</v>
      </c>
      <c r="E56" s="56"/>
      <c r="F56" s="100">
        <v>2562</v>
      </c>
      <c r="G56" s="56"/>
      <c r="H56" s="100">
        <v>2563</v>
      </c>
      <c r="I56" s="56"/>
      <c r="J56" s="100">
        <v>2562</v>
      </c>
    </row>
    <row r="57" spans="1:22" ht="23.25" customHeight="1">
      <c r="A57" s="18" t="s">
        <v>5</v>
      </c>
      <c r="B57" s="14"/>
      <c r="D57" s="17"/>
    </row>
    <row r="58" spans="1:22" ht="23.25" customHeight="1">
      <c r="A58" s="18" t="s">
        <v>120</v>
      </c>
      <c r="B58" s="14"/>
      <c r="D58" s="146"/>
      <c r="E58" s="145"/>
      <c r="F58" s="145"/>
      <c r="G58" s="145"/>
      <c r="H58" s="145"/>
      <c r="I58" s="145"/>
      <c r="J58" s="145"/>
    </row>
    <row r="59" spans="1:22" ht="23.25" customHeight="1">
      <c r="A59" s="29" t="s">
        <v>195</v>
      </c>
      <c r="B59" s="14"/>
      <c r="D59" s="146">
        <v>381441493</v>
      </c>
      <c r="E59" s="145"/>
      <c r="F59" s="146">
        <v>171969159</v>
      </c>
      <c r="G59" s="145"/>
      <c r="H59" s="145">
        <v>381441493</v>
      </c>
      <c r="I59" s="145"/>
      <c r="J59" s="145">
        <v>171969159</v>
      </c>
    </row>
    <row r="60" spans="1:22" ht="23.25" customHeight="1">
      <c r="A60" s="29" t="s">
        <v>200</v>
      </c>
      <c r="B60" s="14"/>
      <c r="D60" s="146">
        <v>288806344</v>
      </c>
      <c r="E60" s="145"/>
      <c r="F60" s="180">
        <v>0</v>
      </c>
      <c r="G60" s="145"/>
      <c r="H60" s="180">
        <v>0</v>
      </c>
      <c r="I60" s="145"/>
      <c r="J60" s="180">
        <v>0</v>
      </c>
    </row>
    <row r="61" spans="1:22" ht="23.25" customHeight="1">
      <c r="A61" s="29" t="s">
        <v>190</v>
      </c>
      <c r="B61" s="14"/>
      <c r="D61" s="180">
        <v>0</v>
      </c>
      <c r="E61" s="144"/>
      <c r="F61" s="180">
        <v>0</v>
      </c>
      <c r="G61" s="146"/>
      <c r="H61" s="146">
        <v>-150000000</v>
      </c>
      <c r="I61" s="133"/>
      <c r="J61" s="180">
        <v>0</v>
      </c>
    </row>
    <row r="62" spans="1:22" s="65" customFormat="1" ht="23.25" customHeight="1">
      <c r="A62" s="29" t="s">
        <v>191</v>
      </c>
      <c r="B62" s="14"/>
      <c r="C62" s="14"/>
      <c r="D62" s="180">
        <v>0</v>
      </c>
      <c r="E62" s="145"/>
      <c r="F62" s="180">
        <v>0</v>
      </c>
      <c r="G62" s="146"/>
      <c r="H62" s="146">
        <v>-486200395</v>
      </c>
      <c r="I62" s="133"/>
      <c r="J62" s="180">
        <v>0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ht="23.25" customHeight="1">
      <c r="A63" s="29" t="s">
        <v>208</v>
      </c>
      <c r="B63" s="14"/>
      <c r="D63" s="180">
        <v>0</v>
      </c>
      <c r="E63" s="145"/>
      <c r="F63" s="180">
        <v>0</v>
      </c>
      <c r="G63" s="146"/>
      <c r="H63" s="180">
        <v>0</v>
      </c>
      <c r="I63" s="133"/>
      <c r="J63" s="146">
        <v>43230418</v>
      </c>
    </row>
    <row r="64" spans="1:22" ht="23.25" customHeight="1">
      <c r="A64" s="29" t="s">
        <v>209</v>
      </c>
      <c r="B64" s="14"/>
      <c r="D64" s="180">
        <v>0</v>
      </c>
      <c r="E64" s="133"/>
      <c r="F64" s="146">
        <v>52500000</v>
      </c>
      <c r="G64" s="146"/>
      <c r="H64" s="180">
        <v>0</v>
      </c>
      <c r="I64" s="133"/>
      <c r="J64" s="146">
        <v>52500000</v>
      </c>
    </row>
    <row r="65" spans="1:12" ht="23.25" customHeight="1">
      <c r="A65" s="29" t="s">
        <v>40</v>
      </c>
      <c r="B65" s="14"/>
      <c r="D65" s="146">
        <v>7015030</v>
      </c>
      <c r="E65" s="145"/>
      <c r="F65" s="146">
        <v>23905143</v>
      </c>
      <c r="G65" s="146"/>
      <c r="H65" s="146">
        <v>6605414</v>
      </c>
      <c r="I65" s="133"/>
      <c r="J65" s="146">
        <v>31157597</v>
      </c>
    </row>
    <row r="66" spans="1:12" s="63" customFormat="1" ht="23.25" customHeight="1">
      <c r="A66" s="29" t="s">
        <v>192</v>
      </c>
      <c r="B66" s="64"/>
      <c r="C66" s="64"/>
      <c r="D66" s="72">
        <v>-490132129</v>
      </c>
      <c r="E66" s="133"/>
      <c r="F66" s="72">
        <v>-1622226</v>
      </c>
      <c r="G66" s="146"/>
      <c r="H66" s="146">
        <v>-25000</v>
      </c>
      <c r="I66" s="133"/>
      <c r="J66" s="146">
        <v>-582050</v>
      </c>
      <c r="L66" s="146"/>
    </row>
    <row r="67" spans="1:12" s="63" customFormat="1" ht="23.25" customHeight="1">
      <c r="A67" s="29" t="s">
        <v>122</v>
      </c>
      <c r="B67" s="14"/>
      <c r="C67" s="14"/>
      <c r="D67" s="146">
        <v>240561</v>
      </c>
      <c r="E67" s="144"/>
      <c r="F67" s="180">
        <v>0</v>
      </c>
      <c r="G67" s="146"/>
      <c r="H67" s="146">
        <v>277944</v>
      </c>
      <c r="I67" s="133"/>
      <c r="J67" s="180">
        <v>0</v>
      </c>
      <c r="L67" s="146"/>
    </row>
    <row r="68" spans="1:12" s="63" customFormat="1" ht="23.25" customHeight="1">
      <c r="A68" s="29" t="s">
        <v>189</v>
      </c>
      <c r="B68" s="14"/>
      <c r="C68" s="14"/>
      <c r="D68" s="146">
        <v>-3969058</v>
      </c>
      <c r="E68" s="144"/>
      <c r="F68" s="180">
        <v>0</v>
      </c>
      <c r="G68" s="146"/>
      <c r="H68" s="145">
        <v>-3969058</v>
      </c>
      <c r="I68" s="133"/>
      <c r="J68" s="180">
        <v>0</v>
      </c>
    </row>
    <row r="69" spans="1:12" s="63" customFormat="1" ht="23.25" customHeight="1">
      <c r="A69" s="78" t="s">
        <v>129</v>
      </c>
      <c r="B69" s="14"/>
      <c r="C69" s="14"/>
      <c r="D69" s="180">
        <v>0</v>
      </c>
      <c r="E69" s="144"/>
      <c r="F69" s="133">
        <v>4668009</v>
      </c>
      <c r="G69" s="146"/>
      <c r="H69" s="180">
        <v>0</v>
      </c>
      <c r="I69" s="133"/>
      <c r="J69" s="146">
        <v>4668009</v>
      </c>
    </row>
    <row r="70" spans="1:12" ht="23.25" customHeight="1">
      <c r="A70" s="18" t="s">
        <v>132</v>
      </c>
      <c r="B70" s="14"/>
      <c r="D70" s="150">
        <f>SUM(D59:D69)</f>
        <v>183402241</v>
      </c>
      <c r="E70" s="145"/>
      <c r="F70" s="150">
        <f>SUM(F59:F69)</f>
        <v>251420085</v>
      </c>
      <c r="G70" s="146"/>
      <c r="H70" s="150">
        <f>SUM(H59:H69)</f>
        <v>-251869602</v>
      </c>
      <c r="I70" s="146"/>
      <c r="J70" s="150">
        <f>SUM(J59:J69)</f>
        <v>302943133</v>
      </c>
    </row>
    <row r="71" spans="1:12" ht="23.25" customHeight="1">
      <c r="A71" s="18"/>
      <c r="B71" s="14"/>
      <c r="D71" s="146"/>
      <c r="E71" s="133"/>
      <c r="F71" s="146"/>
      <c r="G71" s="146"/>
      <c r="H71" s="146"/>
      <c r="I71" s="133"/>
      <c r="J71" s="146"/>
    </row>
    <row r="72" spans="1:12" ht="23.25" customHeight="1">
      <c r="A72" s="18" t="s">
        <v>6</v>
      </c>
      <c r="B72" s="18"/>
      <c r="C72" s="18"/>
      <c r="D72" s="147"/>
      <c r="E72" s="145"/>
      <c r="F72" s="145"/>
      <c r="G72" s="145"/>
      <c r="H72" s="133"/>
      <c r="I72" s="145"/>
      <c r="J72" s="133"/>
    </row>
    <row r="73" spans="1:12" ht="23.25" customHeight="1">
      <c r="A73" s="18" t="s">
        <v>120</v>
      </c>
      <c r="B73" s="18"/>
      <c r="C73" s="18"/>
      <c r="D73" s="147"/>
      <c r="E73" s="145"/>
      <c r="F73" s="145"/>
      <c r="G73" s="145"/>
      <c r="H73" s="133"/>
      <c r="I73" s="145"/>
      <c r="J73" s="133"/>
    </row>
    <row r="74" spans="1:12" ht="23.25" customHeight="1">
      <c r="A74" s="29" t="s">
        <v>182</v>
      </c>
      <c r="B74" s="14"/>
      <c r="D74" s="180">
        <v>0</v>
      </c>
      <c r="E74" s="145"/>
      <c r="F74" s="180">
        <v>0</v>
      </c>
      <c r="G74" s="146"/>
      <c r="H74" s="180">
        <v>0</v>
      </c>
      <c r="I74" s="133"/>
      <c r="J74" s="146">
        <v>114000000</v>
      </c>
    </row>
    <row r="75" spans="1:12" ht="23.25" customHeight="1">
      <c r="A75" s="29" t="s">
        <v>123</v>
      </c>
      <c r="B75" s="14">
        <v>14</v>
      </c>
      <c r="D75" s="72">
        <v>-78274200</v>
      </c>
      <c r="E75" s="133"/>
      <c r="F75" s="72">
        <v>-74305080</v>
      </c>
      <c r="G75" s="146"/>
      <c r="H75" s="180">
        <v>0</v>
      </c>
      <c r="I75" s="133"/>
      <c r="J75" s="180">
        <v>0</v>
      </c>
    </row>
    <row r="76" spans="1:12" ht="23.25" customHeight="1">
      <c r="A76" s="29" t="s">
        <v>183</v>
      </c>
      <c r="B76" s="14"/>
      <c r="D76" s="180">
        <v>0</v>
      </c>
      <c r="E76" s="133"/>
      <c r="F76" s="72">
        <v>1130146400</v>
      </c>
      <c r="G76" s="146"/>
      <c r="H76" s="180">
        <v>0</v>
      </c>
      <c r="I76" s="133"/>
      <c r="J76" s="146">
        <v>1130146400</v>
      </c>
    </row>
    <row r="77" spans="1:12" ht="23.25" customHeight="1">
      <c r="A77" s="29" t="s">
        <v>210</v>
      </c>
      <c r="B77" s="14"/>
      <c r="D77" s="72">
        <v>-116000000</v>
      </c>
      <c r="E77" s="133"/>
      <c r="F77" s="180">
        <v>0</v>
      </c>
      <c r="G77" s="146"/>
      <c r="H77" s="146">
        <v>-116000000</v>
      </c>
      <c r="I77" s="133"/>
      <c r="J77" s="180">
        <v>0</v>
      </c>
    </row>
    <row r="78" spans="1:12" ht="23.25" customHeight="1">
      <c r="A78" s="29" t="s">
        <v>193</v>
      </c>
      <c r="B78" s="14"/>
      <c r="D78" s="72">
        <v>-201216</v>
      </c>
      <c r="E78" s="133"/>
      <c r="F78" s="187">
        <v>0</v>
      </c>
      <c r="G78" s="146"/>
      <c r="H78" s="146">
        <v>-201216</v>
      </c>
      <c r="I78" s="133"/>
      <c r="J78" s="187">
        <v>0</v>
      </c>
    </row>
    <row r="79" spans="1:12" ht="23.25" customHeight="1">
      <c r="A79" s="18" t="s">
        <v>184</v>
      </c>
      <c r="B79" s="14"/>
      <c r="D79" s="150">
        <f>SUM(D74:D78)</f>
        <v>-194475416</v>
      </c>
      <c r="E79" s="145"/>
      <c r="F79" s="71">
        <f>SUM(F74:F78)</f>
        <v>1055841320</v>
      </c>
      <c r="G79" s="72"/>
      <c r="H79" s="150">
        <f>SUM(H74:H78)</f>
        <v>-116201216</v>
      </c>
      <c r="I79" s="145"/>
      <c r="J79" s="71">
        <f>SUM(J74:J78)</f>
        <v>1244146400</v>
      </c>
    </row>
    <row r="80" spans="1:12" ht="23.25" customHeight="1">
      <c r="A80" s="13" t="s">
        <v>7</v>
      </c>
      <c r="B80" s="14"/>
      <c r="D80" s="133"/>
      <c r="E80" s="145"/>
      <c r="F80" s="145"/>
      <c r="G80" s="145"/>
      <c r="H80" s="145"/>
      <c r="I80" s="145"/>
      <c r="J80" s="145"/>
    </row>
    <row r="81" spans="1:22" ht="23.25" customHeight="1">
      <c r="A81" s="77" t="s">
        <v>19</v>
      </c>
      <c r="B81" s="14"/>
      <c r="D81" s="181">
        <v>9983</v>
      </c>
      <c r="E81" s="145"/>
      <c r="F81" s="181">
        <v>-10312</v>
      </c>
      <c r="G81" s="146"/>
      <c r="H81" s="181">
        <v>4519</v>
      </c>
      <c r="I81" s="145"/>
      <c r="J81" s="181">
        <v>-10312</v>
      </c>
    </row>
    <row r="82" spans="1:22" s="65" customFormat="1" ht="23.25" customHeight="1">
      <c r="A82" s="18" t="s">
        <v>185</v>
      </c>
      <c r="B82" s="14"/>
      <c r="C82" s="14"/>
      <c r="D82" s="133">
        <f>D43+D70+D79+D81</f>
        <v>323194829</v>
      </c>
      <c r="E82" s="133"/>
      <c r="F82" s="133">
        <f>F43+F70+F79+F81</f>
        <v>1582372219</v>
      </c>
      <c r="G82" s="133"/>
      <c r="H82" s="133">
        <f>H43+H70+H79+H81</f>
        <v>-44098464</v>
      </c>
      <c r="I82" s="146"/>
      <c r="J82" s="133">
        <f>J43+J70+J79+J81</f>
        <v>1756812273</v>
      </c>
      <c r="K82" s="16"/>
      <c r="L82" s="16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65" customFormat="1" ht="23.25" customHeight="1">
      <c r="A83" s="21" t="s">
        <v>53</v>
      </c>
      <c r="B83" s="14"/>
      <c r="C83" s="14"/>
      <c r="D83" s="80">
        <v>949667958</v>
      </c>
      <c r="E83" s="145"/>
      <c r="F83" s="181">
        <v>886659189</v>
      </c>
      <c r="G83" s="146"/>
      <c r="H83" s="181">
        <v>848759888</v>
      </c>
      <c r="I83" s="145"/>
      <c r="J83" s="181">
        <v>672484221</v>
      </c>
      <c r="K83" s="16"/>
      <c r="L83" s="16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ht="23.25" customHeight="1" thickBot="1">
      <c r="A84" s="18" t="s">
        <v>54</v>
      </c>
      <c r="B84" s="14"/>
      <c r="D84" s="184">
        <f>SUM(D82:D83)</f>
        <v>1272862787</v>
      </c>
      <c r="E84" s="145"/>
      <c r="F84" s="182">
        <f>SUM(F82:F83)</f>
        <v>2469031408</v>
      </c>
      <c r="G84" s="133"/>
      <c r="H84" s="184">
        <f>SUM(H82:H83)</f>
        <v>804661424</v>
      </c>
      <c r="I84" s="145"/>
      <c r="J84" s="82">
        <f>SUM(J82:J83)</f>
        <v>2429296494</v>
      </c>
      <c r="K84" s="16"/>
      <c r="L84" s="16"/>
    </row>
    <row r="85" spans="1:22" ht="23.25" customHeight="1" thickTop="1">
      <c r="G85" s="66"/>
      <c r="H85" s="15"/>
      <c r="J85" s="66"/>
    </row>
    <row r="86" spans="1:22" ht="23.25" customHeight="1">
      <c r="D86" s="80"/>
    </row>
    <row r="87" spans="1:22" ht="23.25" customHeight="1">
      <c r="D87" s="16"/>
    </row>
    <row r="88" spans="1:22" ht="23.25" customHeight="1">
      <c r="D88" s="16"/>
    </row>
    <row r="97" spans="1:1" ht="23.25" customHeight="1">
      <c r="A97" s="13" t="s">
        <v>59</v>
      </c>
    </row>
  </sheetData>
  <mergeCells count="14">
    <mergeCell ref="A53:J53"/>
    <mergeCell ref="D55:F55"/>
    <mergeCell ref="H55:J55"/>
    <mergeCell ref="A49:J49"/>
    <mergeCell ref="A52:J52"/>
    <mergeCell ref="H7:J7"/>
    <mergeCell ref="A51:J51"/>
    <mergeCell ref="A1:J1"/>
    <mergeCell ref="A2:J2"/>
    <mergeCell ref="A3:J3"/>
    <mergeCell ref="A4:J4"/>
    <mergeCell ref="A5:J5"/>
    <mergeCell ref="A50:J50"/>
    <mergeCell ref="D7:F7"/>
  </mergeCells>
  <pageMargins left="0.9" right="0.4" top="1" bottom="1" header="0.6" footer="0.3"/>
  <pageSetup paperSize="9" scale="65" firstPageNumber="2" fitToHeight="0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>
      <selection activeCell="H13" sqref="H13"/>
    </sheetView>
  </sheetViews>
  <sheetFormatPr defaultRowHeight="21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5000029059</EngagementID>
  <LogicalEMSServerID>587502520312770826</LogicalEMSServerID>
  <WorkingPaperID>2750801855800002265</WorkingPaperID>
</DAEMSEngagementItemInfo>
</file>

<file path=customXml/itemProps1.xml><?xml version="1.0" encoding="utf-8"?>
<ds:datastoreItem xmlns:ds="http://schemas.openxmlformats.org/officeDocument/2006/customXml" ds:itemID="{E00EAEB3-6CC7-4F7E-A228-0FC7423B87B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 หนี้สิน</vt:lpstr>
      <vt:lpstr>กำไรขาดทุน - 3 เดือน</vt:lpstr>
      <vt:lpstr>กำไรขาดทุน - 6 เดือน</vt:lpstr>
      <vt:lpstr>ส่วนผู้ถือหุ้น (รวม)</vt:lpstr>
      <vt:lpstr>ส่วนผู้ถือหุ้น (เฉพาะ)</vt:lpstr>
      <vt:lpstr>กระแสเงินสด</vt:lpstr>
      <vt:lpstr>Sheet1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jchimphalayalai@deloitte.com</cp:lastModifiedBy>
  <cp:lastPrinted>2020-08-10T07:15:18Z</cp:lastPrinted>
  <dcterms:created xsi:type="dcterms:W3CDTF">2001-09-25T03:51:06Z</dcterms:created>
  <dcterms:modified xsi:type="dcterms:W3CDTF">2020-08-10T07:15:20Z</dcterms:modified>
</cp:coreProperties>
</file>