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3\4. 63=SET,MD&amp;A\Q3 2020\3_FS\"/>
    </mc:Choice>
  </mc:AlternateContent>
  <bookViews>
    <workbookView xWindow="0" yWindow="0" windowWidth="20490" windowHeight="7605"/>
  </bookViews>
  <sheets>
    <sheet name="BS3-4" sheetId="1" r:id="rId1"/>
    <sheet name="PL5" sheetId="2" r:id="rId2"/>
    <sheet name="PL6" sheetId="3" r:id="rId3"/>
    <sheet name="SH7-8" sheetId="11" r:id="rId4"/>
    <sheet name="SH9-10" sheetId="12" r:id="rId5"/>
    <sheet name="CF-11-12" sheetId="10" r:id="rId6"/>
    <sheet name="CF-11-12 " sheetId="8" state="hidden" r:id="rId7"/>
  </sheets>
  <definedNames>
    <definedName name="_xlnm.Print_Area" localSheetId="0">'BS3-4'!$A$1:$L$77</definedName>
    <definedName name="_xlnm.Print_Area" localSheetId="5">'CF-11-12'!$A$1:$L$85</definedName>
    <definedName name="_xlnm.Print_Area" localSheetId="1">'PL5'!$A$1:$L$51</definedName>
    <definedName name="_xlnm.Print_Area" localSheetId="2">'PL6'!$A$1:$L$48</definedName>
    <definedName name="_xlnm.Print_Area" localSheetId="3">'SH7-8'!$A$1:$W$47</definedName>
    <definedName name="_xlnm.Print_Area" localSheetId="4">'SH9-10'!$A$1:$U$47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0" i="2" l="1"/>
  <c r="J48" i="2"/>
  <c r="J46" i="2"/>
  <c r="J44" i="2"/>
  <c r="F50" i="2"/>
  <c r="F48" i="2"/>
  <c r="F46" i="2"/>
  <c r="F44" i="2"/>
  <c r="F24" i="2"/>
  <c r="F78" i="10" l="1"/>
  <c r="J78" i="10" l="1"/>
  <c r="L16" i="2" l="1"/>
  <c r="H16" i="2"/>
  <c r="H10" i="2"/>
  <c r="L10" i="2"/>
  <c r="L15" i="3"/>
  <c r="L9" i="3"/>
  <c r="H15" i="3"/>
  <c r="H9" i="3"/>
  <c r="F39" i="3" l="1"/>
  <c r="F41" i="3"/>
  <c r="Q46" i="12" l="1"/>
  <c r="M39" i="12"/>
  <c r="U38" i="12"/>
  <c r="U39" i="12" s="1"/>
  <c r="S34" i="12"/>
  <c r="K46" i="12"/>
  <c r="J71" i="1" s="1"/>
  <c r="I46" i="12"/>
  <c r="J70" i="1" s="1"/>
  <c r="G46" i="12"/>
  <c r="J67" i="1" s="1"/>
  <c r="E46" i="12"/>
  <c r="J66" i="1" s="1"/>
  <c r="Q20" i="12"/>
  <c r="K20" i="12"/>
  <c r="I20" i="12"/>
  <c r="G20" i="12"/>
  <c r="E20" i="12"/>
  <c r="S13" i="12"/>
  <c r="S46" i="11"/>
  <c r="Q46" i="11"/>
  <c r="M46" i="11"/>
  <c r="K39" i="11"/>
  <c r="W39" i="11" s="1"/>
  <c r="W38" i="11"/>
  <c r="U34" i="11"/>
  <c r="I46" i="11"/>
  <c r="F71" i="1" s="1"/>
  <c r="W34" i="11"/>
  <c r="E46" i="11"/>
  <c r="F67" i="1" s="1"/>
  <c r="C46" i="11"/>
  <c r="F66" i="1" s="1"/>
  <c r="S20" i="11"/>
  <c r="Q20" i="11"/>
  <c r="M20" i="11"/>
  <c r="I20" i="11"/>
  <c r="G20" i="11"/>
  <c r="E20" i="11"/>
  <c r="C20" i="11"/>
  <c r="W13" i="11"/>
  <c r="U13" i="11"/>
  <c r="U34" i="12" l="1"/>
  <c r="G46" i="11"/>
  <c r="F70" i="1" s="1"/>
  <c r="U13" i="12"/>
  <c r="L75" i="10" l="1"/>
  <c r="L68" i="10"/>
  <c r="H75" i="10"/>
  <c r="H68" i="10"/>
  <c r="L42" i="3"/>
  <c r="O17" i="12" s="1"/>
  <c r="L34" i="3"/>
  <c r="M17" i="12" s="1"/>
  <c r="L16" i="3"/>
  <c r="L14" i="3"/>
  <c r="L11" i="3"/>
  <c r="H42" i="3"/>
  <c r="O17" i="11" s="1"/>
  <c r="H34" i="3"/>
  <c r="H19" i="3"/>
  <c r="H11" i="3"/>
  <c r="L44" i="2"/>
  <c r="L35" i="2"/>
  <c r="L46" i="2" s="1"/>
  <c r="L17" i="2"/>
  <c r="L15" i="2"/>
  <c r="L20" i="2" s="1"/>
  <c r="L12" i="2"/>
  <c r="H44" i="2"/>
  <c r="H35" i="2"/>
  <c r="H17" i="2"/>
  <c r="H15" i="2"/>
  <c r="H20" i="2" s="1"/>
  <c r="H12" i="2"/>
  <c r="L66" i="1"/>
  <c r="L74" i="1" s="1"/>
  <c r="H66" i="1"/>
  <c r="H74" i="1" s="1"/>
  <c r="L57" i="1"/>
  <c r="J57" i="1"/>
  <c r="H57" i="1"/>
  <c r="F57" i="1"/>
  <c r="L50" i="1"/>
  <c r="L59" i="1" s="1"/>
  <c r="J50" i="1"/>
  <c r="H50" i="1"/>
  <c r="H59" i="1" s="1"/>
  <c r="F50" i="1"/>
  <c r="L31" i="1"/>
  <c r="J31" i="1"/>
  <c r="H31" i="1"/>
  <c r="F31" i="1"/>
  <c r="L18" i="1"/>
  <c r="L33" i="1" s="1"/>
  <c r="J18" i="1"/>
  <c r="H18" i="1"/>
  <c r="H33" i="1" s="1"/>
  <c r="F18" i="1"/>
  <c r="U17" i="11" l="1"/>
  <c r="U18" i="11" s="1"/>
  <c r="U20" i="11" s="1"/>
  <c r="O18" i="11"/>
  <c r="O20" i="11" s="1"/>
  <c r="O18" i="12"/>
  <c r="O20" i="12" s="1"/>
  <c r="S17" i="12"/>
  <c r="S18" i="12" s="1"/>
  <c r="S20" i="12" s="1"/>
  <c r="H43" i="3"/>
  <c r="K17" i="11"/>
  <c r="W17" i="11" s="1"/>
  <c r="H76" i="1"/>
  <c r="U17" i="12"/>
  <c r="L76" i="1"/>
  <c r="H46" i="2"/>
  <c r="L19" i="3"/>
  <c r="L23" i="3" s="1"/>
  <c r="L25" i="3" s="1"/>
  <c r="L47" i="3" s="1"/>
  <c r="L43" i="3"/>
  <c r="H24" i="2"/>
  <c r="H26" i="2" s="1"/>
  <c r="H50" i="2" s="1"/>
  <c r="H23" i="3"/>
  <c r="H25" i="3" s="1"/>
  <c r="H47" i="3" s="1"/>
  <c r="F59" i="1"/>
  <c r="J59" i="1"/>
  <c r="J33" i="1"/>
  <c r="F33" i="1"/>
  <c r="H45" i="3"/>
  <c r="L24" i="2"/>
  <c r="L26" i="2" s="1"/>
  <c r="H48" i="2"/>
  <c r="L45" i="3" l="1"/>
  <c r="M16" i="12"/>
  <c r="L10" i="10"/>
  <c r="L31" i="10" s="1"/>
  <c r="L56" i="10" s="1"/>
  <c r="L58" i="10" s="1"/>
  <c r="L77" i="10" s="1"/>
  <c r="L81" i="10" s="1"/>
  <c r="K16" i="11"/>
  <c r="H10" i="10"/>
  <c r="H31" i="10" s="1"/>
  <c r="H56" i="10" s="1"/>
  <c r="H58" i="10" s="1"/>
  <c r="H77" i="10" s="1"/>
  <c r="H81" i="10" s="1"/>
  <c r="L48" i="2"/>
  <c r="L50" i="2"/>
  <c r="U16" i="12" l="1"/>
  <c r="U18" i="12" s="1"/>
  <c r="U20" i="12" s="1"/>
  <c r="M18" i="12"/>
  <c r="M20" i="12" s="1"/>
  <c r="K18" i="11"/>
  <c r="K20" i="11" s="1"/>
  <c r="W16" i="11"/>
  <c r="W18" i="11" s="1"/>
  <c r="W20" i="11" s="1"/>
  <c r="J19" i="3"/>
  <c r="F19" i="3"/>
  <c r="J75" i="10" l="1"/>
  <c r="F75" i="10"/>
  <c r="F68" i="10"/>
  <c r="J42" i="3"/>
  <c r="O43" i="12" s="1"/>
  <c r="F42" i="3"/>
  <c r="J34" i="3"/>
  <c r="F34" i="3"/>
  <c r="J11" i="3"/>
  <c r="F11" i="3"/>
  <c r="J35" i="2"/>
  <c r="F35" i="2"/>
  <c r="J20" i="2"/>
  <c r="F20" i="2"/>
  <c r="J12" i="2"/>
  <c r="F12" i="2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64" i="8" s="1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s="1"/>
  <c r="F54" i="8" s="1"/>
  <c r="F73" i="8" s="1"/>
  <c r="F77" i="8" s="1"/>
  <c r="J73" i="8" l="1"/>
  <c r="J77" i="8" s="1"/>
  <c r="H27" i="8"/>
  <c r="H52" i="8" s="1"/>
  <c r="H54" i="8" s="1"/>
  <c r="S43" i="12"/>
  <c r="O44" i="12"/>
  <c r="O46" i="12" s="1"/>
  <c r="J24" i="2"/>
  <c r="J26" i="2" s="1"/>
  <c r="L27" i="8"/>
  <c r="L52" i="8" s="1"/>
  <c r="L54" i="8" s="1"/>
  <c r="L73" i="8" s="1"/>
  <c r="L77" i="8" s="1"/>
  <c r="H64" i="8"/>
  <c r="H73" i="8" s="1"/>
  <c r="H77" i="8" s="1"/>
  <c r="F43" i="3"/>
  <c r="O43" i="11" s="1"/>
  <c r="F26" i="2"/>
  <c r="J43" i="3"/>
  <c r="F23" i="3"/>
  <c r="F25" i="3" s="1"/>
  <c r="F10" i="10" s="1"/>
  <c r="J23" i="3"/>
  <c r="J25" i="3" s="1"/>
  <c r="M42" i="12" l="1"/>
  <c r="U42" i="12" s="1"/>
  <c r="J10" i="10"/>
  <c r="O44" i="11"/>
  <c r="O46" i="11" s="1"/>
  <c r="U43" i="11"/>
  <c r="S44" i="12"/>
  <c r="S46" i="12" s="1"/>
  <c r="J73" i="1" s="1"/>
  <c r="U43" i="12"/>
  <c r="K42" i="11"/>
  <c r="M44" i="12"/>
  <c r="M46" i="12" s="1"/>
  <c r="J72" i="1" s="1"/>
  <c r="J31" i="10"/>
  <c r="J47" i="3"/>
  <c r="J45" i="3"/>
  <c r="F45" i="3"/>
  <c r="F47" i="3"/>
  <c r="J74" i="1" l="1"/>
  <c r="J76" i="1" s="1"/>
  <c r="U44" i="11"/>
  <c r="U46" i="11" s="1"/>
  <c r="F73" i="1" s="1"/>
  <c r="W43" i="11"/>
  <c r="U44" i="12"/>
  <c r="U46" i="12" s="1"/>
  <c r="K44" i="11"/>
  <c r="K46" i="11" s="1"/>
  <c r="F72" i="1" s="1"/>
  <c r="W42" i="11"/>
  <c r="W44" i="11" l="1"/>
  <c r="W46" i="11" s="1"/>
  <c r="F74" i="1"/>
  <c r="F76" i="1" s="1"/>
  <c r="J68" i="10" l="1"/>
  <c r="J56" i="10" l="1"/>
  <c r="J58" i="10" s="1"/>
  <c r="J77" i="10" s="1"/>
  <c r="J81" i="10" s="1"/>
  <c r="F31" i="10" l="1"/>
  <c r="F56" i="10" l="1"/>
  <c r="F58" i="10" s="1"/>
  <c r="F77" i="10" s="1"/>
  <c r="F81" i="10" s="1"/>
</calcChain>
</file>

<file path=xl/sharedStrings.xml><?xml version="1.0" encoding="utf-8"?>
<sst xmlns="http://schemas.openxmlformats.org/spreadsheetml/2006/main" count="651" uniqueCount="228">
  <si>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</si>
  <si>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</si>
  <si>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</si>
  <si>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</si>
  <si>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</si>
  <si>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</si>
  <si>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</si>
  <si>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</si>
  <si>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</si>
  <si>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</si>
  <si>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</si>
  <si>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</si>
  <si>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</si>
  <si>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</si>
  <si>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</si>
  <si>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</si>
  <si>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</si>
  <si>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</si>
  <si>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</si>
  <si>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</si>
  <si>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</si>
  <si>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</si>
  <si>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</si>
  <si>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</si>
  <si>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</si>
  <si>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</si>
  <si>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</si>
  <si>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</si>
  <si>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</si>
  <si>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</si>
  <si>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</si>
  <si>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</si>
  <si>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</si>
  <si>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</si>
  <si>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</si>
  <si>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</si>
  <si>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</si>
  <si>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</si>
  <si>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</si>
  <si>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</si>
  <si>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</si>
  <si>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</si>
  <si>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</si>
  <si>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</si>
  <si>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</si>
  <si>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</si>
  <si>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</si>
  <si>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</si>
  <si>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</si>
  <si>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</si>
  <si>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</si>
  <si>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</si>
  <si>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</si>
  <si>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</si>
  <si>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</si>
  <si>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</si>
  <si>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</si>
  <si>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</si>
  <si>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</si>
  <si>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</si>
  <si>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</si>
  <si>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</si>
  <si>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</si>
  <si>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</si>
  <si>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</si>
  <si>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</si>
  <si>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</si>
  <si>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</si>
  <si>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</si>
  <si>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</si>
  <si>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</si>
  <si>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ส่วนแบ่งกำไรจากเงินลงทุนในบริษัทร่วม</t>
  </si>
  <si>
    <t xml:space="preserve">   (สุทธิจากภาษีเงินได้)</t>
  </si>
  <si>
    <t>ขาดทุนก่อนภาษีเงินได้</t>
  </si>
  <si>
    <t xml:space="preserve">ผลประโยชน์ภาษีเงินได้ 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</si>
  <si>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</si>
  <si>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</si>
  <si>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</si>
  <si>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</si>
  <si>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</si>
  <si>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</si>
  <si>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</si>
  <si>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</si>
  <si>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</si>
  <si>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แลกเปลี่ยนจากการ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</si>
  <si>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</si>
  <si>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</si>
  <si>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</si>
  <si>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</si>
  <si>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</si>
  <si>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</si>
  <si>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จากการ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</si>
  <si>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</si>
  <si>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</si>
  <si>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</si>
  <si>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</si>
  <si>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</si>
  <si>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</si>
  <si>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</si>
  <si>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</si>
  <si>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</si>
  <si>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</si>
  <si>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</si>
  <si>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</si>
  <si>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   -</t>
  </si>
  <si>
    <t>รวมกำไรขาดทุนเบ็ดเสร็จสำหรับงวด</t>
  </si>
  <si>
    <t xml:space="preserve">งบการเงินเฉพาะกิจการ </t>
  </si>
  <si>
    <t>ขาดทุน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</si>
  <si>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</si>
  <si>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</si>
  <si>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</si>
  <si>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</si>
  <si>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</si>
  <si>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</si>
  <si>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</si>
  <si>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</si>
  <si>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</si>
  <si>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</si>
  <si>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</si>
  <si>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</si>
  <si>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</si>
  <si>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</si>
  <si>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</si>
  <si>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</si>
  <si>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</si>
  <si>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</si>
  <si>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</si>
  <si>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</si>
  <si>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</si>
  <si>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</si>
  <si>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</si>
  <si>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</si>
  <si>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</si>
  <si>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</si>
  <si>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</si>
  <si>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</si>
  <si>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</si>
  <si>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</si>
  <si>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</si>
  <si>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</si>
  <si>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</si>
  <si>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</si>
  <si>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</si>
  <si>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</si>
  <si>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</si>
  <si>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</si>
  <si>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</si>
  <si>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</si>
  <si>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</si>
  <si>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</si>
  <si>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</si>
  <si>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</si>
  <si>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</si>
  <si>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</si>
  <si>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</si>
  <si>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</si>
  <si>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</si>
  <si>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</si>
  <si>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</si>
  <si>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</si>
  <si>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เงินสดได้มาจากกิจกรรมดำเนินงาน</t>
  </si>
  <si>
    <t>เงินสดสุทธิได้มาจากกิจกรรมดำเนินงาน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</si>
  <si>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</si>
  <si>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</si>
  <si>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</si>
  <si>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สำหรับงวดเก้าดือนสิ้นสุด</t>
  </si>
  <si>
    <t>เงินสดและรายการเทียบเท่าเงินสด ณ วันที่ 30 มิถุนายน</t>
  </si>
  <si>
    <t>กำไรขาดทุนเบ็ดเสร็จอื่นสำหรับงวด - สุทธิจากภาษีเงินได้</t>
  </si>
  <si>
    <t>ส่วนต่ำกว่าทุน</t>
  </si>
  <si>
    <t>กำไรจากการจำหน่ายเงินลงทุนระยะยาว</t>
  </si>
  <si>
    <t>สำหรับงวดเก้าเดือนสิ้นสุดวันที่ 30 มิถุนายน 2562</t>
  </si>
  <si>
    <t>ยอดคงเหลือ ณ วันที่ 1 ตุลาคม 2561</t>
  </si>
  <si>
    <t>ยอดคงเหลือ ณ วันที่ 30 มิถุนายน 2562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</si>
  <si>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</si>
  <si>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</si>
  <si>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</si>
  <si>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</si>
  <si>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</si>
  <si>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กลับรายการขาดทุนจากประมาณการการด้อยค่าอุปกรณ์</t>
  </si>
  <si>
    <t>-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</si>
  <si>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</si>
  <si>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</si>
  <si>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</si>
  <si>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</si>
  <si>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</si>
  <si>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กำไร (ขาดทุน) เบ็ดเสร็จรวมสำหรับงวด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</si>
  <si>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</si>
  <si>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</si>
  <si>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ต้นทุนบริการในอดีตสำหรับผลประโยชน์ระยะยาวของพนักงาน</t>
  </si>
  <si>
    <t>จากการปรับปรุงพระราชบัญญัติคุ้มครองแรงงาน</t>
  </si>
  <si>
    <t>ขาดทุนสะสม</t>
  </si>
  <si>
    <t>สำหรับผลประโยชน์พนักงาน</t>
  </si>
  <si>
    <t>(หุ้นสามัญจำนวน 265,900,000 หุ้น มูลค่า 1 บาทต่อหุ้น)</t>
  </si>
  <si>
    <t>สำหรับงวดเก้าเดือนสิ้นสุดวันที่ 30 มิถุนายน 2563</t>
  </si>
  <si>
    <t>ยอดคงเหลือ ณ วันที่ 1 ตุลาคม 2562</t>
  </si>
  <si>
    <t>ยอดคงเหลือ ณ วันที่ 30 มิถุนายน 2563</t>
  </si>
  <si>
    <t>ผลต่างของอัตรา</t>
  </si>
  <si>
    <t>ผลกำไร (ขาดทุน)</t>
  </si>
  <si>
    <t>จากการวัดมูลค่า</t>
  </si>
  <si>
    <t>ผลกำไร</t>
  </si>
  <si>
    <t>สินทรัพย์</t>
  </si>
  <si>
    <t>ทางการเงิน</t>
  </si>
  <si>
    <t xml:space="preserve">   ขาดทุน</t>
  </si>
  <si>
    <t xml:space="preserve">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</si>
  <si>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</si>
  <si>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</si>
  <si>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</si>
  <si>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</si>
  <si>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กำไร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</si>
  <si>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</si>
  <si>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</si>
  <si>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</si>
  <si>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</t>
  </si>
  <si>
    <t>กำไร (ขาดทุน) สำหรับงวด</t>
  </si>
  <si>
    <t>กำไร (ขาดทุน) ก่อนภาษีเงินได้</t>
  </si>
  <si>
    <t>ผลขาดทุนจากการด้อยค่าที่รับรู้ในกำไรหรือขาดทุน</t>
  </si>
  <si>
    <t>ค่าเผื่อหนี้สงสัยจะสูญ</t>
  </si>
  <si>
    <t>เจ้าหนี้ค่าซื้อเครื่องจักร และอุปกรณ์ลดลง</t>
  </si>
  <si>
    <t>ขาดทุนจากการปรับมูลค่าสินค้า</t>
  </si>
  <si>
    <t>ผลกำไร (ขาดทุน) จากการวัดมูลค่าสินทรัพย์ทางการเงิน</t>
  </si>
  <si>
    <t>ผลกำไรจากการวัดมูลค่าสินทรัพย์ทางการเงิน</t>
  </si>
  <si>
    <t>กำไร (ขาดทุน) ต่อหุ้น (บาท)</t>
  </si>
  <si>
    <t>ปรับรายการที่กระทบกำไร (ขาดทุน) เป็นเงินสดรับ (จ่าย)</t>
  </si>
  <si>
    <t>ขาดทุน (กำไร) จากอัตราแลกเปลี่ยนที่ยังไม่เกิดขึ้นจริง</t>
  </si>
  <si>
    <t>ขาดทุน (กำไร) จากการจำหน่ายและตัดจำหน่ายอาคารและอุปกรณ์</t>
  </si>
  <si>
    <t>ขายเครื่องจักรและอุปกรณ์</t>
  </si>
  <si>
    <t>5, 6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</si>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</sst>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22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2" borderId="0" applyNumberFormat="0" applyBorder="0" applyAlignment="0" applyProtection="0"/>
    <xf numFmtId="0" fontId="13" fillId="0" borderId="0"/>
    <xf numFmtId="0" fontId="13" fillId="0" borderId="0"/>
    <xf numFmtId="0" fontId="1" fillId="0" borderId="0"/>
  </cellStyleXfs>
  <cellXfs count="210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91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1" xfId="4" applyNumberFormat="1" applyFont="1" applyFill="1" applyBorder="1"/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91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37" fontId="7" fillId="0" borderId="1" xfId="4" applyNumberFormat="1" applyFont="1" applyFill="1" applyBorder="1"/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187" fontId="7" fillId="0" borderId="4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37" fontId="5" fillId="0" borderId="0" xfId="4" applyNumberFormat="1" applyFont="1" applyFill="1" applyAlignment="1">
      <alignment horizontal="center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7" fontId="7" fillId="0" borderId="2" xfId="4" applyNumberFormat="1" applyFont="1" applyFill="1" applyBorder="1" applyAlignment="1">
      <alignment horizontal="right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187" fontId="5" fillId="0" borderId="0" xfId="4" applyNumberFormat="1" applyFont="1" applyFill="1" applyBorder="1" applyAlignment="1">
      <alignment horizontal="right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37" fontId="5" fillId="0" borderId="0" xfId="2" applyNumberFormat="1" applyFont="1" applyFill="1" applyAlignment="1">
      <alignment horizontal="right"/>
    </xf>
    <xf numFmtId="187" fontId="7" fillId="0" borderId="0" xfId="2" applyNumberFormat="1" applyFont="1" applyFill="1" applyBorder="1" applyAlignment="1">
      <alignment horizontal="center"/>
    </xf>
    <xf numFmtId="188" fontId="7" fillId="0" borderId="1" xfId="1" applyFont="1" applyFill="1" applyBorder="1" applyAlignment="1">
      <alignment horizontal="right"/>
    </xf>
    <xf numFmtId="187" fontId="7" fillId="0" borderId="4" xfId="4" applyNumberFormat="1" applyFont="1" applyFill="1" applyBorder="1"/>
    <xf numFmtId="187" fontId="7" fillId="0" borderId="2" xfId="2" applyNumberFormat="1" applyFont="1" applyFill="1" applyBorder="1" applyAlignment="1">
      <alignment horizontal="center"/>
    </xf>
    <xf numFmtId="190" fontId="5" fillId="0" borderId="0" xfId="4" applyNumberFormat="1" applyFont="1" applyFill="1"/>
    <xf numFmtId="187" fontId="5" fillId="0" borderId="0" xfId="0" applyNumberFormat="1" applyFont="1" applyFill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7" fontId="7" fillId="0" borderId="1" xfId="4" applyNumberFormat="1" applyFont="1" applyFill="1" applyBorder="1" applyAlignment="1">
      <alignment horizontal="right"/>
    </xf>
    <xf numFmtId="187" fontId="7" fillId="0" borderId="0" xfId="4" applyNumberFormat="1" applyFont="1" applyFill="1" applyAlignment="1">
      <alignment horizontal="right"/>
    </xf>
    <xf numFmtId="0" fontId="18" fillId="0" borderId="0" xfId="0" applyFont="1"/>
    <xf numFmtId="0" fontId="16" fillId="0" borderId="0" xfId="0" applyFont="1"/>
    <xf numFmtId="0" fontId="16" fillId="0" borderId="0" xfId="0" applyFont="1" applyAlignment="1">
      <alignment horizontal="left"/>
    </xf>
    <xf numFmtId="189" fontId="16" fillId="0" borderId="0" xfId="4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189" fontId="19" fillId="0" borderId="0" xfId="4" applyNumberFormat="1" applyFont="1" applyAlignment="1">
      <alignment horizontal="center"/>
    </xf>
    <xf numFmtId="189" fontId="16" fillId="0" borderId="0" xfId="4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5" fillId="0" borderId="1" xfId="4" applyNumberFormat="1" applyFont="1" applyBorder="1" applyAlignment="1">
      <alignment horizontal="right"/>
    </xf>
    <xf numFmtId="37" fontId="15" fillId="0" borderId="0" xfId="4" applyNumberFormat="1" applyFont="1" applyAlignment="1">
      <alignment horizontal="right"/>
    </xf>
    <xf numFmtId="37" fontId="16" fillId="0" borderId="0" xfId="0" applyNumberFormat="1" applyFont="1" applyAlignment="1">
      <alignment horizontal="right"/>
    </xf>
    <xf numFmtId="189" fontId="16" fillId="0" borderId="0" xfId="4" applyNumberFormat="1" applyFont="1" applyAlignment="1">
      <alignment horizontal="center"/>
    </xf>
    <xf numFmtId="189" fontId="15" fillId="0" borderId="0" xfId="4" applyNumberFormat="1" applyFont="1" applyAlignment="1">
      <alignment horizontal="right"/>
    </xf>
    <xf numFmtId="37" fontId="15" fillId="0" borderId="2" xfId="4" applyNumberFormat="1" applyFont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187" fontId="5" fillId="0" borderId="0" xfId="2" applyNumberFormat="1" applyFont="1" applyFill="1" applyAlignment="1">
      <alignment horizontal="right"/>
    </xf>
    <xf numFmtId="43" fontId="13" fillId="0" borderId="0" xfId="2" applyFont="1" applyFill="1" applyBorder="1"/>
    <xf numFmtId="187" fontId="5" fillId="0" borderId="0" xfId="2" applyNumberFormat="1" applyFont="1" applyFill="1" applyBorder="1" applyAlignment="1">
      <alignment horizontal="center"/>
    </xf>
    <xf numFmtId="187" fontId="5" fillId="0" borderId="3" xfId="2" applyNumberFormat="1" applyFont="1" applyFill="1" applyBorder="1" applyAlignment="1">
      <alignment horizontal="center"/>
    </xf>
    <xf numFmtId="187" fontId="7" fillId="0" borderId="3" xfId="2" applyNumberFormat="1" applyFont="1" applyFill="1" applyBorder="1" applyAlignment="1">
      <alignment horizontal="center"/>
    </xf>
    <xf numFmtId="187" fontId="5" fillId="0" borderId="0" xfId="4" applyNumberFormat="1" applyFont="1" applyFill="1" applyBorder="1" applyAlignment="1"/>
    <xf numFmtId="188" fontId="5" fillId="0" borderId="0" xfId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7" fillId="0" borderId="4" xfId="1" applyNumberFormat="1" applyFont="1" applyFill="1" applyBorder="1"/>
    <xf numFmtId="0" fontId="8" fillId="0" borderId="0" xfId="16" applyFont="1" applyFill="1" applyAlignment="1">
      <alignment horizontal="left"/>
    </xf>
    <xf numFmtId="0" fontId="5" fillId="0" borderId="0" xfId="16" applyFont="1" applyFill="1"/>
    <xf numFmtId="187" fontId="5" fillId="0" borderId="3" xfId="4" quotePrefix="1" applyNumberFormat="1" applyFont="1" applyBorder="1" applyAlignment="1">
      <alignment horizontal="center"/>
    </xf>
    <xf numFmtId="187" fontId="7" fillId="0" borderId="3" xfId="4" quotePrefix="1" applyNumberFormat="1" applyFont="1" applyBorder="1" applyAlignment="1">
      <alignment horizontal="center"/>
    </xf>
    <xf numFmtId="190" fontId="5" fillId="0" borderId="0" xfId="1" applyNumberFormat="1" applyFont="1" applyFill="1" applyAlignment="1">
      <alignment horizontal="left" indent="3"/>
    </xf>
    <xf numFmtId="0" fontId="6" fillId="0" borderId="0" xfId="0" applyFont="1" applyFill="1" applyAlignment="1">
      <alignment horizontal="center"/>
    </xf>
    <xf numFmtId="190" fontId="5" fillId="0" borderId="3" xfId="4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0" fontId="21" fillId="2" borderId="0" xfId="23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7" fontId="5" fillId="0" borderId="3" xfId="4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" fontId="16" fillId="0" borderId="0" xfId="0" applyNumberFormat="1" applyFont="1"/>
    <xf numFmtId="189" fontId="16" fillId="0" borderId="0" xfId="0" applyNumberFormat="1" applyFont="1"/>
    <xf numFmtId="189" fontId="15" fillId="0" borderId="0" xfId="4" applyNumberFormat="1" applyFont="1"/>
    <xf numFmtId="190" fontId="16" fillId="0" borderId="0" xfId="0" applyNumberFormat="1" applyFont="1"/>
    <xf numFmtId="37" fontId="16" fillId="0" borderId="0" xfId="0" applyNumberFormat="1" applyFont="1"/>
    <xf numFmtId="190" fontId="15" fillId="0" borderId="1" xfId="1" applyNumberFormat="1" applyFont="1" applyBorder="1" applyAlignment="1">
      <alignment horizontal="right"/>
    </xf>
    <xf numFmtId="189" fontId="16" fillId="0" borderId="3" xfId="4" applyNumberFormat="1" applyFont="1" applyBorder="1" applyAlignment="1">
      <alignment horizontal="right"/>
    </xf>
    <xf numFmtId="190" fontId="15" fillId="0" borderId="3" xfId="1" applyNumberFormat="1" applyFont="1" applyBorder="1" applyAlignment="1">
      <alignment horizontal="right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37" fontId="15" fillId="0" borderId="0" xfId="0" applyNumberFormat="1" applyFont="1" applyAlignment="1">
      <alignment horizontal="center"/>
    </xf>
    <xf numFmtId="189" fontId="16" fillId="0" borderId="2" xfId="4" applyNumberFormat="1" applyFont="1" applyBorder="1"/>
    <xf numFmtId="187" fontId="16" fillId="0" borderId="0" xfId="4" applyNumberFormat="1" applyFont="1" applyAlignment="1">
      <alignment horizontal="right"/>
    </xf>
    <xf numFmtId="37" fontId="16" fillId="0" borderId="0" xfId="4" applyNumberFormat="1" applyFont="1" applyAlignment="1">
      <alignment horizontal="right"/>
    </xf>
    <xf numFmtId="0" fontId="2" fillId="0" borderId="0" xfId="18" applyFont="1"/>
    <xf numFmtId="0" fontId="3" fillId="0" borderId="0" xfId="18" applyFont="1"/>
    <xf numFmtId="0" fontId="4" fillId="0" borderId="0" xfId="18" applyFont="1"/>
    <xf numFmtId="0" fontId="2" fillId="0" borderId="0" xfId="18" applyFont="1" applyAlignment="1">
      <alignment horizontal="left"/>
    </xf>
    <xf numFmtId="0" fontId="3" fillId="0" borderId="0" xfId="18" applyFont="1" applyAlignment="1">
      <alignment horizontal="centerContinuous"/>
    </xf>
    <xf numFmtId="0" fontId="2" fillId="0" borderId="0" xfId="0" applyFont="1" applyAlignment="1">
      <alignment horizontal="left"/>
    </xf>
    <xf numFmtId="0" fontId="5" fillId="0" borderId="0" xfId="18"/>
    <xf numFmtId="0" fontId="5" fillId="0" borderId="0" xfId="0" applyFont="1"/>
    <xf numFmtId="0" fontId="7" fillId="0" borderId="0" xfId="18" applyFont="1" applyAlignment="1">
      <alignment horizontal="center"/>
    </xf>
    <xf numFmtId="0" fontId="5" fillId="0" borderId="0" xfId="18" applyAlignment="1">
      <alignment horizontal="center"/>
    </xf>
    <xf numFmtId="0" fontId="6" fillId="0" borderId="0" xfId="18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18" applyFont="1"/>
    <xf numFmtId="0" fontId="5" fillId="0" borderId="0" xfId="18" applyAlignment="1">
      <alignment horizontal="left"/>
    </xf>
    <xf numFmtId="0" fontId="5" fillId="0" borderId="0" xfId="0" applyFont="1" applyAlignment="1">
      <alignment horizontal="center"/>
    </xf>
    <xf numFmtId="0" fontId="7" fillId="0" borderId="0" xfId="18" applyFont="1"/>
    <xf numFmtId="37" fontId="7" fillId="0" borderId="0" xfId="4" applyNumberFormat="1" applyFont="1" applyAlignment="1">
      <alignment horizontal="right"/>
    </xf>
    <xf numFmtId="187" fontId="7" fillId="0" borderId="0" xfId="4" applyNumberFormat="1" applyFont="1" applyAlignment="1">
      <alignment horizontal="center"/>
    </xf>
    <xf numFmtId="187" fontId="7" fillId="0" borderId="0" xfId="4" quotePrefix="1" applyNumberFormat="1" applyFont="1" applyAlignment="1">
      <alignment horizontal="center"/>
    </xf>
    <xf numFmtId="37" fontId="7" fillId="0" borderId="0" xfId="18" applyNumberFormat="1" applyFont="1"/>
    <xf numFmtId="187" fontId="5" fillId="0" borderId="0" xfId="4" applyNumberFormat="1" applyFont="1" applyAlignment="1">
      <alignment horizontal="right"/>
    </xf>
    <xf numFmtId="187" fontId="5" fillId="0" borderId="0" xfId="4" applyNumberFormat="1" applyFont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8" fontId="5" fillId="0" borderId="0" xfId="1" applyFont="1" applyAlignment="1">
      <alignment horizontal="center"/>
    </xf>
    <xf numFmtId="187" fontId="5" fillId="0" borderId="3" xfId="4" applyNumberFormat="1" applyFont="1" applyBorder="1" applyAlignment="1">
      <alignment horizontal="center"/>
    </xf>
    <xf numFmtId="187" fontId="7" fillId="0" borderId="3" xfId="4" applyNumberFormat="1" applyFont="1" applyBorder="1" applyAlignment="1">
      <alignment horizontal="center"/>
    </xf>
    <xf numFmtId="187" fontId="7" fillId="0" borderId="0" xfId="4" applyNumberFormat="1" applyFont="1" applyAlignment="1">
      <alignment horizontal="right"/>
    </xf>
    <xf numFmtId="187" fontId="7" fillId="0" borderId="1" xfId="4" applyNumberFormat="1" applyFont="1" applyBorder="1" applyAlignment="1">
      <alignment horizontal="right"/>
    </xf>
    <xf numFmtId="187" fontId="7" fillId="0" borderId="1" xfId="4" applyNumberFormat="1" applyFont="1" applyBorder="1" applyAlignment="1">
      <alignment horizontal="center"/>
    </xf>
    <xf numFmtId="187" fontId="0" fillId="0" borderId="0" xfId="0" applyNumberFormat="1"/>
    <xf numFmtId="37" fontId="7" fillId="0" borderId="0" xfId="4" quotePrefix="1" applyNumberFormat="1" applyFont="1" applyAlignment="1">
      <alignment horizontal="right"/>
    </xf>
    <xf numFmtId="37" fontId="7" fillId="0" borderId="0" xfId="4" quotePrefix="1" applyNumberFormat="1" applyFont="1" applyAlignment="1">
      <alignment horizontal="center"/>
    </xf>
    <xf numFmtId="37" fontId="7" fillId="0" borderId="2" xfId="4" applyNumberFormat="1" applyFont="1" applyBorder="1" applyAlignment="1">
      <alignment horizontal="right"/>
    </xf>
    <xf numFmtId="187" fontId="7" fillId="0" borderId="2" xfId="4" applyNumberFormat="1" applyFont="1" applyBorder="1" applyAlignment="1">
      <alignment horizontal="right"/>
    </xf>
    <xf numFmtId="0" fontId="1" fillId="0" borderId="0" xfId="18" applyFont="1"/>
    <xf numFmtId="0" fontId="11" fillId="0" borderId="0" xfId="18" applyFont="1"/>
    <xf numFmtId="188" fontId="0" fillId="0" borderId="0" xfId="1" applyFont="1"/>
    <xf numFmtId="0" fontId="8" fillId="0" borderId="0" xfId="18" applyFont="1"/>
    <xf numFmtId="0" fontId="0" fillId="0" borderId="0" xfId="0" applyAlignment="1">
      <alignment horizontal="center"/>
    </xf>
    <xf numFmtId="190" fontId="7" fillId="0" borderId="1" xfId="1" applyNumberFormat="1" applyFont="1" applyBorder="1" applyAlignment="1">
      <alignment horizontal="center"/>
    </xf>
    <xf numFmtId="188" fontId="5" fillId="0" borderId="3" xfId="1" quotePrefix="1" applyFont="1" applyBorder="1" applyAlignment="1">
      <alignment horizontal="center"/>
    </xf>
    <xf numFmtId="37" fontId="7" fillId="0" borderId="0" xfId="4" applyNumberFormat="1" applyFont="1" applyAlignment="1">
      <alignment horizontal="center"/>
    </xf>
    <xf numFmtId="190" fontId="0" fillId="0" borderId="0" xfId="1" applyNumberFormat="1" applyFont="1"/>
    <xf numFmtId="37" fontId="0" fillId="0" borderId="0" xfId="0" applyNumberFormat="1"/>
    <xf numFmtId="0" fontId="4" fillId="0" borderId="0" xfId="18" applyFont="1" applyAlignment="1">
      <alignment horizontal="center"/>
    </xf>
    <xf numFmtId="0" fontId="8" fillId="0" borderId="0" xfId="18" applyFont="1" applyAlignment="1">
      <alignment horizontal="center"/>
    </xf>
    <xf numFmtId="189" fontId="7" fillId="0" borderId="0" xfId="4" applyNumberFormat="1" applyFont="1" applyAlignment="1">
      <alignment horizontal="right"/>
    </xf>
    <xf numFmtId="187" fontId="1" fillId="0" borderId="0" xfId="18" applyNumberFormat="1" applyFont="1"/>
    <xf numFmtId="0" fontId="11" fillId="0" borderId="0" xfId="18" applyFont="1" applyAlignment="1">
      <alignment horizontal="center"/>
    </xf>
    <xf numFmtId="189" fontId="1" fillId="0" borderId="0" xfId="18" applyNumberFormat="1" applyFont="1"/>
    <xf numFmtId="187" fontId="7" fillId="0" borderId="1" xfId="4" quotePrefix="1" applyNumberFormat="1" applyFont="1" applyBorder="1" applyAlignment="1">
      <alignment horizontal="center"/>
    </xf>
    <xf numFmtId="37" fontId="1" fillId="0" borderId="0" xfId="18" applyNumberFormat="1" applyFont="1"/>
    <xf numFmtId="190" fontId="5" fillId="0" borderId="0" xfId="1" applyNumberFormat="1" applyFont="1" applyAlignment="1">
      <alignment horizontal="center"/>
    </xf>
    <xf numFmtId="190" fontId="5" fillId="0" borderId="0" xfId="4" applyNumberFormat="1" applyFont="1" applyFill="1" applyAlignment="1">
      <alignment horizontal="right"/>
    </xf>
    <xf numFmtId="188" fontId="15" fillId="0" borderId="0" xfId="1" applyFont="1" applyAlignment="1">
      <alignment horizontal="right"/>
    </xf>
    <xf numFmtId="0" fontId="6" fillId="0" borderId="0" xfId="0" applyFont="1" applyFill="1" applyAlignment="1">
      <alignment horizontal="center"/>
    </xf>
    <xf numFmtId="189" fontId="5" fillId="0" borderId="0" xfId="4" applyNumberFormat="1" applyFont="1" applyAlignment="1">
      <alignment horizontal="center"/>
    </xf>
    <xf numFmtId="189" fontId="5" fillId="0" borderId="3" xfId="4" applyNumberFormat="1" applyFont="1" applyBorder="1" applyAlignment="1">
      <alignment horizontal="center"/>
    </xf>
    <xf numFmtId="190" fontId="5" fillId="0" borderId="0" xfId="4" applyNumberFormat="1" applyFont="1" applyFill="1" applyBorder="1" applyAlignment="1">
      <alignment horizontal="right"/>
    </xf>
    <xf numFmtId="190" fontId="15" fillId="0" borderId="2" xfId="1" applyNumberFormat="1" applyFont="1" applyBorder="1" applyAlignment="1">
      <alignment horizontal="right"/>
    </xf>
    <xf numFmtId="190" fontId="15" fillId="0" borderId="0" xfId="4" applyNumberFormat="1" applyFont="1" applyAlignment="1">
      <alignment horizontal="right"/>
    </xf>
    <xf numFmtId="190" fontId="15" fillId="0" borderId="2" xfId="4" applyNumberFormat="1" applyFont="1" applyBorder="1" applyAlignment="1">
      <alignment horizontal="right"/>
    </xf>
    <xf numFmtId="190" fontId="5" fillId="0" borderId="0" xfId="0" applyNumberFormat="1" applyFont="1" applyFill="1"/>
    <xf numFmtId="190" fontId="7" fillId="0" borderId="3" xfId="4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18" applyFont="1" applyAlignment="1">
      <alignment horizontal="center"/>
    </xf>
    <xf numFmtId="0" fontId="7" fillId="0" borderId="0" xfId="18" applyFont="1" applyAlignment="1">
      <alignment horizontal="center"/>
    </xf>
    <xf numFmtId="0" fontId="5" fillId="0" borderId="3" xfId="18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</cellXfs>
  <cellStyles count="27">
    <cellStyle name="Bad" xfId="23" builtinId="27"/>
    <cellStyle name="Comma" xfId="1" builtinId="3"/>
    <cellStyle name="Comma 14" xfId="2"/>
    <cellStyle name="Comma 2" xfId="3"/>
    <cellStyle name="Comma 2 2" xfId="4"/>
    <cellStyle name="Comma 3" xfId="5"/>
    <cellStyle name="Comma 3 2" xfId="6"/>
    <cellStyle name="Comma 4" xfId="7"/>
    <cellStyle name="Normal" xfId="0" builtinId="0"/>
    <cellStyle name="Normal 2" xfId="8"/>
    <cellStyle name="Normal 2 2" xfId="9"/>
    <cellStyle name="Normal 2 3" xfId="25"/>
    <cellStyle name="Normal 3" xfId="10"/>
    <cellStyle name="Normal 3 2" xfId="26"/>
    <cellStyle name="Normal 4" xfId="11"/>
    <cellStyle name="Normal 4 2" xfId="12"/>
    <cellStyle name="Normal 4 2 2" xfId="13"/>
    <cellStyle name="Normal 4 2 3" xfId="14"/>
    <cellStyle name="Normal 4 2 4" xfId="15"/>
    <cellStyle name="Normal 4 2 4 2" xfId="16"/>
    <cellStyle name="Normal 5" xfId="17"/>
    <cellStyle name="Normal 6" xfId="24"/>
    <cellStyle name="Normal_ser009a061a-12t-1 Rev 1" xfId="18"/>
    <cellStyle name="Percent 2" xfId="19"/>
    <cellStyle name="Percent 3" xfId="20"/>
    <cellStyle name="Percent 4" xfId="21"/>
    <cellStyle name="Style 1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89"/>
  <sheetViews>
    <sheetView showGridLines="0" tabSelected="1" view="pageBreakPreview" zoomScale="70" zoomScaleNormal="70" zoomScaleSheetLayoutView="70" workbookViewId="0">
      <selection activeCell="Q12" sqref="Q12"/>
    </sheetView>
  </sheetViews>
  <sheetFormatPr defaultColWidth="9.33203125" defaultRowHeight="24.75" x14ac:dyDescent="0.5"/>
  <cols>
    <col min="1" max="3" width="2.1640625" style="72" customWidth="1"/>
    <col min="4" max="4" width="49.6640625" style="72" customWidth="1"/>
    <col min="5" max="5" width="11.6640625" style="112" customWidth="1"/>
    <col min="6" max="6" width="17.33203125" style="72" customWidth="1"/>
    <col min="7" max="7" width="1.6640625" style="72" customWidth="1"/>
    <col min="8" max="8" width="16.5" style="72" customWidth="1"/>
    <col min="9" max="9" width="1.6640625" style="72" customWidth="1"/>
    <col min="10" max="10" width="17.33203125" style="72" customWidth="1"/>
    <col min="11" max="11" width="1.6640625" style="72" customWidth="1"/>
    <col min="12" max="12" width="16.5" style="72" customWidth="1"/>
    <col min="13" max="13" width="9.33203125" style="72"/>
    <col min="14" max="14" width="11.5" style="72" bestFit="1" customWidth="1"/>
    <col min="15" max="15" width="5.6640625" style="72" bestFit="1" customWidth="1"/>
    <col min="16" max="16" width="10.1640625" style="72" bestFit="1" customWidth="1"/>
    <col min="17" max="17" width="9.33203125" style="72"/>
    <col min="18" max="18" width="13.6640625" style="72" bestFit="1" customWidth="1"/>
    <col min="19" max="19" width="9.33203125" style="72"/>
    <col min="20" max="20" width="10.5" style="72" bestFit="1" customWidth="1"/>
    <col min="21" max="16384" width="9.33203125" style="72"/>
  </cols>
  <sheetData>
    <row r="1" spans="1:18" ht="26.25" x14ac:dyDescent="0.55000000000000004">
      <c r="A1" s="115" t="s">
        <v>0</v>
      </c>
      <c r="E1" s="116"/>
    </row>
    <row r="2" spans="1:18" ht="26.25" x14ac:dyDescent="0.55000000000000004">
      <c r="A2" s="117" t="s">
        <v>1</v>
      </c>
      <c r="B2" s="73"/>
      <c r="C2" s="73"/>
      <c r="D2" s="73"/>
      <c r="E2" s="118"/>
      <c r="F2" s="73"/>
      <c r="G2" s="73"/>
      <c r="H2" s="73"/>
      <c r="I2" s="73"/>
      <c r="J2" s="73"/>
      <c r="K2" s="73"/>
      <c r="L2" s="73"/>
    </row>
    <row r="3" spans="1:18" ht="25.5" x14ac:dyDescent="0.55000000000000004">
      <c r="A3" s="119"/>
      <c r="E3" s="116"/>
    </row>
    <row r="4" spans="1:18" ht="25.5" x14ac:dyDescent="0.55000000000000004">
      <c r="A4" s="120"/>
      <c r="B4" s="120"/>
      <c r="C4" s="120"/>
      <c r="D4" s="120"/>
      <c r="F4" s="201" t="s">
        <v>2</v>
      </c>
      <c r="G4" s="201"/>
      <c r="H4" s="201"/>
      <c r="I4" s="75"/>
      <c r="J4" s="201" t="s">
        <v>3</v>
      </c>
      <c r="K4" s="201"/>
      <c r="L4" s="201"/>
    </row>
    <row r="5" spans="1:18" ht="25.5" x14ac:dyDescent="0.55000000000000004">
      <c r="A5" s="119" t="s">
        <v>4</v>
      </c>
      <c r="B5" s="75"/>
      <c r="C5" s="75"/>
      <c r="D5" s="75"/>
      <c r="E5" s="75"/>
      <c r="F5" s="76" t="s">
        <v>162</v>
      </c>
      <c r="G5" s="76"/>
      <c r="H5" s="76" t="s">
        <v>5</v>
      </c>
      <c r="I5" s="76"/>
      <c r="J5" s="76" t="s">
        <v>162</v>
      </c>
      <c r="K5" s="76"/>
      <c r="L5" s="76" t="s">
        <v>5</v>
      </c>
    </row>
    <row r="6" spans="1:18" ht="25.5" x14ac:dyDescent="0.55000000000000004">
      <c r="A6" s="119"/>
      <c r="B6" s="75"/>
      <c r="C6" s="75"/>
      <c r="D6" s="75"/>
      <c r="E6" s="112" t="s">
        <v>6</v>
      </c>
      <c r="F6" s="76">
        <v>2563</v>
      </c>
      <c r="G6" s="76"/>
      <c r="H6" s="76">
        <v>2562</v>
      </c>
      <c r="I6" s="76"/>
      <c r="J6" s="76">
        <v>2563</v>
      </c>
      <c r="K6" s="76"/>
      <c r="L6" s="76">
        <v>2562</v>
      </c>
    </row>
    <row r="7" spans="1:18" ht="25.5" x14ac:dyDescent="0.55000000000000004">
      <c r="A7" s="119"/>
      <c r="B7" s="75"/>
      <c r="C7" s="75"/>
      <c r="D7" s="75"/>
      <c r="F7" s="76" t="s">
        <v>144</v>
      </c>
      <c r="G7" s="76"/>
      <c r="H7" s="76"/>
      <c r="I7" s="76"/>
      <c r="J7" s="76" t="s">
        <v>144</v>
      </c>
      <c r="K7" s="76"/>
      <c r="L7" s="76"/>
    </row>
    <row r="8" spans="1:18" x14ac:dyDescent="0.5">
      <c r="E8" s="116"/>
      <c r="F8" s="200" t="s">
        <v>62</v>
      </c>
      <c r="G8" s="200"/>
      <c r="H8" s="200"/>
      <c r="I8" s="200"/>
      <c r="J8" s="200"/>
      <c r="K8" s="200"/>
      <c r="L8" s="200"/>
    </row>
    <row r="9" spans="1:18" ht="25.5" x14ac:dyDescent="0.55000000000000004">
      <c r="A9" s="71" t="s">
        <v>7</v>
      </c>
      <c r="F9" s="121"/>
      <c r="G9" s="121"/>
      <c r="H9" s="121"/>
      <c r="I9" s="121"/>
      <c r="J9" s="121"/>
      <c r="K9" s="121"/>
      <c r="L9" s="121"/>
    </row>
    <row r="10" spans="1:18" x14ac:dyDescent="0.5">
      <c r="A10" s="73" t="s">
        <v>8</v>
      </c>
      <c r="D10" s="76"/>
      <c r="F10" s="74">
        <v>1044978</v>
      </c>
      <c r="G10" s="74"/>
      <c r="H10" s="74">
        <v>872793</v>
      </c>
      <c r="I10" s="74"/>
      <c r="J10" s="122">
        <v>985376</v>
      </c>
      <c r="K10" s="74"/>
      <c r="L10" s="122">
        <v>798047</v>
      </c>
    </row>
    <row r="11" spans="1:18" x14ac:dyDescent="0.5">
      <c r="A11" s="73" t="s">
        <v>9</v>
      </c>
      <c r="E11" s="112" t="s">
        <v>226</v>
      </c>
      <c r="F11" s="74">
        <v>588216</v>
      </c>
      <c r="G11" s="74"/>
      <c r="H11" s="74">
        <v>567967</v>
      </c>
      <c r="I11" s="74"/>
      <c r="J11" s="122">
        <v>586338</v>
      </c>
      <c r="K11" s="74"/>
      <c r="L11" s="122">
        <v>561277</v>
      </c>
    </row>
    <row r="12" spans="1:18" x14ac:dyDescent="0.5">
      <c r="A12" s="72" t="s">
        <v>10</v>
      </c>
      <c r="E12" s="112">
        <v>5</v>
      </c>
      <c r="F12" s="74">
        <v>97375</v>
      </c>
      <c r="G12" s="74"/>
      <c r="H12" s="74">
        <v>151687</v>
      </c>
      <c r="I12" s="74"/>
      <c r="J12" s="122">
        <v>142207</v>
      </c>
      <c r="K12" s="74"/>
      <c r="L12" s="122">
        <v>196419</v>
      </c>
      <c r="P12" s="122"/>
      <c r="R12" s="122"/>
    </row>
    <row r="13" spans="1:18" x14ac:dyDescent="0.5">
      <c r="A13" s="72" t="s">
        <v>11</v>
      </c>
      <c r="F13" s="74">
        <v>71694</v>
      </c>
      <c r="G13" s="74"/>
      <c r="H13" s="74">
        <v>54927</v>
      </c>
      <c r="I13" s="74"/>
      <c r="J13" s="122">
        <v>70855</v>
      </c>
      <c r="K13" s="74"/>
      <c r="L13" s="122">
        <v>54155</v>
      </c>
      <c r="P13" s="122"/>
      <c r="R13" s="122"/>
    </row>
    <row r="14" spans="1:18" x14ac:dyDescent="0.5">
      <c r="A14" s="73" t="s">
        <v>12</v>
      </c>
      <c r="E14" s="112">
        <v>5</v>
      </c>
      <c r="F14" s="83">
        <v>0</v>
      </c>
      <c r="G14" s="83"/>
      <c r="H14" s="83">
        <v>0</v>
      </c>
      <c r="I14" s="83"/>
      <c r="J14" s="122">
        <v>125000</v>
      </c>
      <c r="K14" s="74"/>
      <c r="L14" s="122">
        <v>125000</v>
      </c>
    </row>
    <row r="15" spans="1:18" x14ac:dyDescent="0.5">
      <c r="A15" s="72" t="s">
        <v>13</v>
      </c>
      <c r="C15" s="73"/>
      <c r="F15" s="74">
        <v>697375</v>
      </c>
      <c r="G15" s="74">
        <v>676487</v>
      </c>
      <c r="H15" s="74">
        <v>676487</v>
      </c>
      <c r="I15" s="74"/>
      <c r="J15" s="122">
        <v>647559</v>
      </c>
      <c r="K15" s="74"/>
      <c r="L15" s="122">
        <v>622126</v>
      </c>
    </row>
    <row r="16" spans="1:18" x14ac:dyDescent="0.5">
      <c r="A16" s="72" t="s">
        <v>14</v>
      </c>
      <c r="F16" s="74">
        <v>1742</v>
      </c>
      <c r="G16" s="74"/>
      <c r="H16" s="74">
        <v>2994</v>
      </c>
      <c r="I16" s="74"/>
      <c r="J16" s="122">
        <v>1428</v>
      </c>
      <c r="K16" s="74"/>
      <c r="L16" s="122">
        <v>2680</v>
      </c>
    </row>
    <row r="17" spans="1:20" x14ac:dyDescent="0.5">
      <c r="A17" s="72" t="s">
        <v>15</v>
      </c>
      <c r="F17" s="74">
        <v>50575</v>
      </c>
      <c r="G17" s="74"/>
      <c r="H17" s="74">
        <v>42119</v>
      </c>
      <c r="I17" s="74"/>
      <c r="J17" s="122">
        <v>50297</v>
      </c>
      <c r="K17" s="74"/>
      <c r="L17" s="122">
        <v>39959</v>
      </c>
    </row>
    <row r="18" spans="1:20" ht="25.5" x14ac:dyDescent="0.55000000000000004">
      <c r="A18" s="75" t="s">
        <v>16</v>
      </c>
      <c r="B18" s="75"/>
      <c r="C18" s="75"/>
      <c r="D18" s="75"/>
      <c r="F18" s="80">
        <f>SUM(F10:F17)</f>
        <v>2551955</v>
      </c>
      <c r="G18" s="81"/>
      <c r="H18" s="80">
        <f>SUM(H10:H17)</f>
        <v>2368974</v>
      </c>
      <c r="I18" s="81"/>
      <c r="J18" s="80">
        <f>SUM(J10:J17)</f>
        <v>2609060</v>
      </c>
      <c r="K18" s="81"/>
      <c r="L18" s="80">
        <f>SUM(L10:L17)</f>
        <v>2399663</v>
      </c>
    </row>
    <row r="19" spans="1:20" ht="25.5" x14ac:dyDescent="0.55000000000000004">
      <c r="A19" s="75"/>
      <c r="B19" s="75"/>
      <c r="C19" s="75"/>
      <c r="D19" s="75"/>
      <c r="F19" s="123"/>
      <c r="G19" s="123"/>
      <c r="H19" s="123"/>
      <c r="I19" s="123"/>
      <c r="J19" s="123"/>
      <c r="K19" s="123"/>
      <c r="L19" s="123"/>
      <c r="T19" s="106"/>
    </row>
    <row r="20" spans="1:20" ht="25.5" x14ac:dyDescent="0.55000000000000004">
      <c r="A20" s="71" t="s">
        <v>17</v>
      </c>
      <c r="D20" s="76"/>
      <c r="F20" s="77"/>
      <c r="G20" s="74"/>
      <c r="H20" s="77"/>
      <c r="I20" s="77"/>
      <c r="J20" s="77"/>
      <c r="K20" s="74"/>
      <c r="L20" s="77"/>
    </row>
    <row r="21" spans="1:20" x14ac:dyDescent="0.5">
      <c r="A21" s="72" t="s">
        <v>18</v>
      </c>
      <c r="D21" s="76"/>
      <c r="F21" s="78">
        <v>523</v>
      </c>
      <c r="G21" s="74"/>
      <c r="H21" s="78">
        <v>520</v>
      </c>
      <c r="I21" s="78"/>
      <c r="J21" s="78">
        <v>523</v>
      </c>
      <c r="K21" s="74"/>
      <c r="L21" s="78">
        <v>520</v>
      </c>
    </row>
    <row r="22" spans="1:20" x14ac:dyDescent="0.5">
      <c r="A22" s="73" t="s">
        <v>19</v>
      </c>
      <c r="D22" s="76"/>
      <c r="E22" s="112">
        <v>7</v>
      </c>
      <c r="F22" s="78">
        <v>751363</v>
      </c>
      <c r="G22" s="78"/>
      <c r="H22" s="78">
        <v>638311</v>
      </c>
      <c r="I22" s="78"/>
      <c r="J22" s="78">
        <v>30000</v>
      </c>
      <c r="K22" s="78"/>
      <c r="L22" s="78">
        <v>30000</v>
      </c>
    </row>
    <row r="23" spans="1:20" x14ac:dyDescent="0.5">
      <c r="A23" s="73" t="s">
        <v>20</v>
      </c>
      <c r="D23" s="76"/>
      <c r="E23" s="112">
        <v>8</v>
      </c>
      <c r="F23" s="83">
        <v>0</v>
      </c>
      <c r="G23" s="74"/>
      <c r="H23" s="83">
        <v>0</v>
      </c>
      <c r="I23" s="83"/>
      <c r="J23" s="78">
        <v>606634</v>
      </c>
      <c r="K23" s="74"/>
      <c r="L23" s="78">
        <v>606634</v>
      </c>
    </row>
    <row r="24" spans="1:20" x14ac:dyDescent="0.5">
      <c r="A24" s="72" t="s">
        <v>21</v>
      </c>
      <c r="F24" s="78">
        <v>130191</v>
      </c>
      <c r="G24" s="74"/>
      <c r="H24" s="78">
        <v>132571</v>
      </c>
      <c r="I24" s="78"/>
      <c r="J24" s="78">
        <v>130191</v>
      </c>
      <c r="K24" s="74"/>
      <c r="L24" s="78">
        <v>132571</v>
      </c>
    </row>
    <row r="25" spans="1:20" x14ac:dyDescent="0.5">
      <c r="A25" s="72" t="s">
        <v>22</v>
      </c>
      <c r="E25" s="112">
        <v>5</v>
      </c>
      <c r="F25" s="78">
        <v>3000</v>
      </c>
      <c r="G25" s="74"/>
      <c r="H25" s="78">
        <v>3000</v>
      </c>
      <c r="I25" s="78"/>
      <c r="J25" s="78">
        <v>3000</v>
      </c>
      <c r="K25" s="74"/>
      <c r="L25" s="78">
        <v>3000</v>
      </c>
    </row>
    <row r="26" spans="1:20" x14ac:dyDescent="0.5">
      <c r="A26" s="72" t="s">
        <v>23</v>
      </c>
      <c r="F26" s="78">
        <v>322985</v>
      </c>
      <c r="G26" s="74"/>
      <c r="H26" s="78">
        <v>322985</v>
      </c>
      <c r="I26" s="78"/>
      <c r="J26" s="78">
        <v>322985</v>
      </c>
      <c r="K26" s="74"/>
      <c r="L26" s="78">
        <v>322985</v>
      </c>
      <c r="O26" s="122"/>
    </row>
    <row r="27" spans="1:20" x14ac:dyDescent="0.5">
      <c r="A27" s="72" t="s">
        <v>24</v>
      </c>
      <c r="E27" s="112">
        <v>9</v>
      </c>
      <c r="F27" s="78">
        <v>8380036</v>
      </c>
      <c r="G27" s="74"/>
      <c r="H27" s="78">
        <v>8743104</v>
      </c>
      <c r="I27" s="78"/>
      <c r="J27" s="78">
        <v>7856422</v>
      </c>
      <c r="K27" s="74"/>
      <c r="L27" s="78">
        <v>8210953</v>
      </c>
      <c r="P27" s="122"/>
    </row>
    <row r="28" spans="1:20" x14ac:dyDescent="0.5">
      <c r="A28" s="72" t="s">
        <v>25</v>
      </c>
      <c r="B28" s="79"/>
      <c r="F28" s="78">
        <v>16833</v>
      </c>
      <c r="G28" s="74"/>
      <c r="H28" s="78">
        <v>18415</v>
      </c>
      <c r="I28" s="78"/>
      <c r="J28" s="78">
        <v>14589</v>
      </c>
      <c r="K28" s="74"/>
      <c r="L28" s="78">
        <v>16024</v>
      </c>
    </row>
    <row r="29" spans="1:20" x14ac:dyDescent="0.5">
      <c r="A29" s="72" t="s">
        <v>26</v>
      </c>
      <c r="B29" s="79"/>
      <c r="E29" s="112">
        <v>12</v>
      </c>
      <c r="F29" s="78">
        <v>95</v>
      </c>
      <c r="G29" s="74"/>
      <c r="H29" s="78">
        <v>95</v>
      </c>
      <c r="I29" s="78"/>
      <c r="J29" s="83">
        <v>0</v>
      </c>
      <c r="K29" s="83"/>
      <c r="L29" s="83">
        <v>0</v>
      </c>
    </row>
    <row r="30" spans="1:20" x14ac:dyDescent="0.5">
      <c r="A30" s="72" t="s">
        <v>27</v>
      </c>
      <c r="F30" s="78">
        <v>173609</v>
      </c>
      <c r="G30" s="74"/>
      <c r="H30" s="78">
        <v>172060</v>
      </c>
      <c r="I30" s="78"/>
      <c r="J30" s="78">
        <v>171702</v>
      </c>
      <c r="K30" s="74"/>
      <c r="L30" s="78">
        <v>171980</v>
      </c>
    </row>
    <row r="31" spans="1:20" ht="25.5" x14ac:dyDescent="0.55000000000000004">
      <c r="A31" s="75" t="s">
        <v>28</v>
      </c>
      <c r="B31" s="75"/>
      <c r="C31" s="75"/>
      <c r="D31" s="75"/>
      <c r="F31" s="80">
        <f>SUM(F21:F30)</f>
        <v>9778635</v>
      </c>
      <c r="G31" s="81"/>
      <c r="H31" s="80">
        <f>SUM(H21:H30)</f>
        <v>10031061</v>
      </c>
      <c r="I31" s="81"/>
      <c r="J31" s="80">
        <f>SUM(J21:J30)</f>
        <v>9136046</v>
      </c>
      <c r="K31" s="81"/>
      <c r="L31" s="80">
        <f>SUM(L21:L30)</f>
        <v>9494667</v>
      </c>
    </row>
    <row r="32" spans="1:20" ht="25.5" x14ac:dyDescent="0.55000000000000004">
      <c r="A32" s="75"/>
      <c r="B32" s="75"/>
      <c r="C32" s="75"/>
      <c r="D32" s="75"/>
      <c r="F32" s="189"/>
      <c r="G32" s="81"/>
      <c r="H32" s="81"/>
      <c r="I32" s="81"/>
      <c r="J32" s="189"/>
      <c r="K32" s="81"/>
      <c r="L32" s="81"/>
    </row>
    <row r="33" spans="1:12" ht="26.25" thickBot="1" x14ac:dyDescent="0.6">
      <c r="A33" s="75" t="s">
        <v>29</v>
      </c>
      <c r="B33" s="75"/>
      <c r="C33" s="75"/>
      <c r="D33" s="75"/>
      <c r="F33" s="85">
        <f>SUM(F18,F31)</f>
        <v>12330590</v>
      </c>
      <c r="G33" s="81"/>
      <c r="H33" s="85">
        <f>SUM(H18,H31)</f>
        <v>12400035</v>
      </c>
      <c r="I33" s="81"/>
      <c r="J33" s="85">
        <f>SUM(J18,J31)</f>
        <v>11745106</v>
      </c>
      <c r="K33" s="81"/>
      <c r="L33" s="85">
        <f>SUM(L18,L31)</f>
        <v>11894330</v>
      </c>
    </row>
    <row r="34" spans="1:12" ht="26.25" thickTop="1" x14ac:dyDescent="0.55000000000000004">
      <c r="A34" s="75"/>
      <c r="B34" s="75"/>
      <c r="C34" s="75"/>
      <c r="D34" s="75"/>
      <c r="F34" s="81"/>
      <c r="G34" s="81"/>
      <c r="H34" s="81"/>
      <c r="I34" s="81"/>
      <c r="J34" s="81"/>
      <c r="K34" s="81"/>
      <c r="L34" s="81"/>
    </row>
    <row r="35" spans="1:12" ht="26.25" x14ac:dyDescent="0.55000000000000004">
      <c r="A35" s="115" t="s">
        <v>0</v>
      </c>
      <c r="E35" s="116"/>
      <c r="F35" s="124"/>
      <c r="I35" s="125"/>
      <c r="J35" s="124"/>
      <c r="K35" s="125"/>
      <c r="L35" s="125"/>
    </row>
    <row r="36" spans="1:12" ht="26.25" x14ac:dyDescent="0.55000000000000004">
      <c r="A36" s="117" t="s">
        <v>1</v>
      </c>
      <c r="E36" s="116"/>
      <c r="F36" s="122"/>
    </row>
    <row r="37" spans="1:12" ht="7.5" customHeight="1" x14ac:dyDescent="0.55000000000000004">
      <c r="A37" s="119"/>
      <c r="E37" s="116"/>
    </row>
    <row r="38" spans="1:12" ht="25.5" x14ac:dyDescent="0.55000000000000004">
      <c r="A38" s="120"/>
      <c r="B38" s="120"/>
      <c r="C38" s="120"/>
      <c r="D38" s="120"/>
      <c r="F38" s="201" t="s">
        <v>2</v>
      </c>
      <c r="G38" s="201"/>
      <c r="H38" s="201"/>
      <c r="I38" s="75"/>
      <c r="J38" s="201" t="s">
        <v>3</v>
      </c>
      <c r="K38" s="201"/>
      <c r="L38" s="201"/>
    </row>
    <row r="39" spans="1:12" ht="25.5" x14ac:dyDescent="0.55000000000000004">
      <c r="A39" s="119" t="s">
        <v>30</v>
      </c>
      <c r="B39" s="75"/>
      <c r="C39" s="75"/>
      <c r="D39" s="75"/>
      <c r="E39" s="75"/>
      <c r="F39" s="76" t="s">
        <v>162</v>
      </c>
      <c r="G39" s="76"/>
      <c r="H39" s="76" t="s">
        <v>5</v>
      </c>
      <c r="I39" s="76"/>
      <c r="J39" s="76" t="s">
        <v>162</v>
      </c>
      <c r="K39" s="76"/>
      <c r="L39" s="76" t="s">
        <v>5</v>
      </c>
    </row>
    <row r="40" spans="1:12" ht="25.5" x14ac:dyDescent="0.55000000000000004">
      <c r="A40" s="119"/>
      <c r="B40" s="75"/>
      <c r="C40" s="75"/>
      <c r="D40" s="75"/>
      <c r="E40" s="112" t="s">
        <v>6</v>
      </c>
      <c r="F40" s="76">
        <v>2563</v>
      </c>
      <c r="G40" s="76"/>
      <c r="H40" s="76">
        <v>2562</v>
      </c>
      <c r="I40" s="76"/>
      <c r="J40" s="76">
        <v>2563</v>
      </c>
      <c r="K40" s="76"/>
      <c r="L40" s="76">
        <v>2562</v>
      </c>
    </row>
    <row r="41" spans="1:12" ht="25.5" x14ac:dyDescent="0.55000000000000004">
      <c r="A41" s="119"/>
      <c r="B41" s="75"/>
      <c r="C41" s="75"/>
      <c r="D41" s="75"/>
      <c r="F41" s="76" t="s">
        <v>144</v>
      </c>
      <c r="G41" s="76"/>
      <c r="H41" s="76"/>
      <c r="I41" s="76"/>
      <c r="J41" s="76" t="s">
        <v>144</v>
      </c>
      <c r="K41" s="76"/>
      <c r="L41" s="76"/>
    </row>
    <row r="42" spans="1:12" ht="21" customHeight="1" x14ac:dyDescent="0.55000000000000004">
      <c r="A42" s="75"/>
      <c r="B42" s="75"/>
      <c r="C42" s="75"/>
      <c r="D42" s="75"/>
      <c r="E42" s="116"/>
      <c r="F42" s="200" t="s">
        <v>62</v>
      </c>
      <c r="G42" s="200"/>
      <c r="H42" s="200"/>
      <c r="I42" s="200"/>
      <c r="J42" s="200"/>
      <c r="K42" s="200"/>
      <c r="L42" s="200"/>
    </row>
    <row r="43" spans="1:12" ht="25.5" x14ac:dyDescent="0.55000000000000004">
      <c r="A43" s="71" t="s">
        <v>31</v>
      </c>
      <c r="F43" s="82"/>
      <c r="G43" s="82"/>
      <c r="H43" s="82"/>
      <c r="I43" s="82"/>
      <c r="J43" s="82"/>
      <c r="K43" s="82"/>
      <c r="L43" s="82"/>
    </row>
    <row r="44" spans="1:12" x14ac:dyDescent="0.5">
      <c r="A44" s="72" t="s">
        <v>32</v>
      </c>
      <c r="C44" s="73"/>
      <c r="E44" s="112">
        <v>5</v>
      </c>
      <c r="F44" s="78">
        <v>400384</v>
      </c>
      <c r="G44" s="78"/>
      <c r="H44" s="78">
        <v>640774</v>
      </c>
      <c r="I44" s="78"/>
      <c r="J44" s="78">
        <v>813028</v>
      </c>
      <c r="K44" s="74"/>
      <c r="L44" s="78">
        <v>1033307</v>
      </c>
    </row>
    <row r="45" spans="1:12" x14ac:dyDescent="0.5">
      <c r="A45" s="72" t="s">
        <v>33</v>
      </c>
      <c r="C45" s="73"/>
      <c r="E45" s="112">
        <v>5</v>
      </c>
      <c r="F45" s="78">
        <v>196904</v>
      </c>
      <c r="G45" s="78"/>
      <c r="H45" s="78">
        <v>160685</v>
      </c>
      <c r="I45" s="78"/>
      <c r="J45" s="78">
        <v>201391</v>
      </c>
      <c r="K45" s="74"/>
      <c r="L45" s="78">
        <v>162538</v>
      </c>
    </row>
    <row r="46" spans="1:12" x14ac:dyDescent="0.5">
      <c r="A46" s="72" t="s">
        <v>34</v>
      </c>
      <c r="C46" s="73"/>
      <c r="F46" s="78">
        <v>763314</v>
      </c>
      <c r="G46" s="78"/>
      <c r="H46" s="78">
        <v>663123</v>
      </c>
      <c r="I46" s="78"/>
      <c r="J46" s="78">
        <v>741757</v>
      </c>
      <c r="K46" s="74"/>
      <c r="L46" s="78">
        <v>629478</v>
      </c>
    </row>
    <row r="47" spans="1:12" x14ac:dyDescent="0.5">
      <c r="A47" s="72" t="s">
        <v>35</v>
      </c>
      <c r="F47" s="78">
        <v>72543</v>
      </c>
      <c r="G47" s="78"/>
      <c r="H47" s="78">
        <v>72516</v>
      </c>
      <c r="I47" s="78"/>
      <c r="J47" s="78">
        <v>72543</v>
      </c>
      <c r="K47" s="74"/>
      <c r="L47" s="78">
        <v>72516</v>
      </c>
    </row>
    <row r="48" spans="1:12" x14ac:dyDescent="0.5">
      <c r="A48" s="72" t="s">
        <v>36</v>
      </c>
      <c r="C48" s="73"/>
      <c r="F48" s="78">
        <v>450443</v>
      </c>
      <c r="G48" s="78"/>
      <c r="H48" s="78">
        <v>442711</v>
      </c>
      <c r="I48" s="78"/>
      <c r="J48" s="78">
        <v>450443</v>
      </c>
      <c r="K48" s="74"/>
      <c r="L48" s="78">
        <v>442711</v>
      </c>
    </row>
    <row r="49" spans="1:20" x14ac:dyDescent="0.5">
      <c r="A49" s="72" t="s">
        <v>37</v>
      </c>
      <c r="F49" s="78">
        <v>47534</v>
      </c>
      <c r="G49" s="78"/>
      <c r="H49" s="78">
        <v>37151</v>
      </c>
      <c r="I49" s="78"/>
      <c r="J49" s="78">
        <v>44139</v>
      </c>
      <c r="K49" s="74"/>
      <c r="L49" s="78">
        <v>35407</v>
      </c>
      <c r="Q49" s="122"/>
      <c r="R49" s="122"/>
    </row>
    <row r="50" spans="1:20" ht="25.5" x14ac:dyDescent="0.55000000000000004">
      <c r="A50" s="75" t="s">
        <v>38</v>
      </c>
      <c r="B50" s="75"/>
      <c r="C50" s="75"/>
      <c r="D50" s="75"/>
      <c r="F50" s="126">
        <f>SUM(F44:F49)</f>
        <v>1931122</v>
      </c>
      <c r="G50" s="81"/>
      <c r="H50" s="126">
        <f>SUM(H44:H49)</f>
        <v>2016960</v>
      </c>
      <c r="I50" s="81"/>
      <c r="J50" s="126">
        <f>SUM(J44:J49)</f>
        <v>2323301</v>
      </c>
      <c r="K50" s="81"/>
      <c r="L50" s="126">
        <f>SUM(L44:L49)</f>
        <v>2375957</v>
      </c>
      <c r="N50" s="124"/>
      <c r="O50" s="124"/>
      <c r="P50" s="124"/>
      <c r="Q50" s="124"/>
      <c r="R50" s="124"/>
      <c r="S50" s="124"/>
      <c r="T50" s="124"/>
    </row>
    <row r="51" spans="1:20" ht="8.4499999999999993" customHeight="1" x14ac:dyDescent="0.55000000000000004">
      <c r="A51" s="75"/>
      <c r="B51" s="75"/>
      <c r="C51" s="75"/>
      <c r="D51" s="75"/>
      <c r="F51" s="84"/>
      <c r="G51" s="84"/>
      <c r="H51" s="84"/>
      <c r="I51" s="84"/>
      <c r="J51" s="84"/>
      <c r="K51" s="84"/>
      <c r="L51" s="84"/>
    </row>
    <row r="52" spans="1:20" ht="25.5" x14ac:dyDescent="0.55000000000000004">
      <c r="A52" s="71" t="s">
        <v>39</v>
      </c>
      <c r="F52" s="78"/>
      <c r="G52" s="78"/>
      <c r="H52" s="78"/>
      <c r="I52" s="78"/>
      <c r="J52" s="78"/>
      <c r="K52" s="78"/>
      <c r="L52" s="78"/>
    </row>
    <row r="53" spans="1:20" x14ac:dyDescent="0.5">
      <c r="A53" s="72" t="s">
        <v>40</v>
      </c>
      <c r="C53" s="73"/>
      <c r="E53" s="112" t="s">
        <v>227</v>
      </c>
      <c r="F53" s="83">
        <v>0</v>
      </c>
      <c r="G53" s="78"/>
      <c r="H53" s="83">
        <v>0</v>
      </c>
      <c r="I53" s="83"/>
      <c r="J53" s="78">
        <v>30968</v>
      </c>
      <c r="K53" s="74"/>
      <c r="L53" s="78">
        <v>30968</v>
      </c>
    </row>
    <row r="54" spans="1:20" x14ac:dyDescent="0.5">
      <c r="A54" s="72" t="s">
        <v>41</v>
      </c>
      <c r="E54" s="112">
        <v>12</v>
      </c>
      <c r="F54" s="78">
        <v>454600</v>
      </c>
      <c r="G54" s="78"/>
      <c r="H54" s="78">
        <v>463526</v>
      </c>
      <c r="I54" s="78"/>
      <c r="J54" s="78">
        <v>420780</v>
      </c>
      <c r="K54" s="78"/>
      <c r="L54" s="78">
        <v>429298</v>
      </c>
      <c r="N54" s="122"/>
    </row>
    <row r="55" spans="1:20" x14ac:dyDescent="0.5">
      <c r="A55" s="72" t="s">
        <v>159</v>
      </c>
      <c r="F55" s="78"/>
      <c r="G55" s="78"/>
      <c r="H55" s="78"/>
      <c r="I55" s="78"/>
      <c r="J55" s="78"/>
      <c r="K55" s="78"/>
      <c r="L55" s="78"/>
    </row>
    <row r="56" spans="1:20" x14ac:dyDescent="0.5">
      <c r="B56" s="72" t="s">
        <v>191</v>
      </c>
      <c r="F56" s="127">
        <v>1147156</v>
      </c>
      <c r="G56" s="78"/>
      <c r="H56" s="127">
        <v>1185894</v>
      </c>
      <c r="I56" s="78"/>
      <c r="J56" s="127">
        <v>1133834</v>
      </c>
      <c r="K56" s="74"/>
      <c r="L56" s="127">
        <v>1173617</v>
      </c>
    </row>
    <row r="57" spans="1:20" ht="25.5" x14ac:dyDescent="0.55000000000000004">
      <c r="A57" s="75" t="s">
        <v>42</v>
      </c>
      <c r="B57" s="75"/>
      <c r="C57" s="75"/>
      <c r="D57" s="75"/>
      <c r="F57" s="126">
        <f>SUM(F53:F56)</f>
        <v>1601756</v>
      </c>
      <c r="G57" s="81"/>
      <c r="H57" s="126">
        <f>SUM(H53:H56)</f>
        <v>1649420</v>
      </c>
      <c r="I57" s="81"/>
      <c r="J57" s="126">
        <f>SUM(J53:J56)</f>
        <v>1585582</v>
      </c>
      <c r="K57" s="81"/>
      <c r="L57" s="126">
        <f>SUM(L53:L56)</f>
        <v>1633883</v>
      </c>
    </row>
    <row r="58" spans="1:20" ht="8.4499999999999993" customHeight="1" x14ac:dyDescent="0.55000000000000004">
      <c r="A58" s="75"/>
      <c r="B58" s="75"/>
      <c r="C58" s="75"/>
      <c r="D58" s="75"/>
      <c r="F58" s="81"/>
      <c r="G58" s="81"/>
      <c r="H58" s="81"/>
      <c r="I58" s="81"/>
      <c r="J58" s="81"/>
      <c r="K58" s="81"/>
      <c r="L58" s="81"/>
    </row>
    <row r="59" spans="1:20" ht="25.5" x14ac:dyDescent="0.55000000000000004">
      <c r="A59" s="75" t="s">
        <v>43</v>
      </c>
      <c r="B59" s="75"/>
      <c r="C59" s="75"/>
      <c r="D59" s="75"/>
      <c r="F59" s="128">
        <f>F50+F57</f>
        <v>3532878</v>
      </c>
      <c r="G59" s="81"/>
      <c r="H59" s="128">
        <f>H50+H57</f>
        <v>3666380</v>
      </c>
      <c r="I59" s="81"/>
      <c r="J59" s="128">
        <f>J50+J57</f>
        <v>3908883</v>
      </c>
      <c r="K59" s="81"/>
      <c r="L59" s="128">
        <f>L50+L57</f>
        <v>4009840</v>
      </c>
    </row>
    <row r="60" spans="1:20" ht="8.4499999999999993" customHeight="1" x14ac:dyDescent="0.55000000000000004">
      <c r="A60" s="75"/>
      <c r="B60" s="75"/>
      <c r="C60" s="75"/>
      <c r="D60" s="75"/>
      <c r="F60" s="129"/>
      <c r="G60" s="129"/>
      <c r="H60" s="129"/>
      <c r="I60" s="129"/>
      <c r="J60" s="129"/>
      <c r="K60" s="129"/>
      <c r="L60" s="129"/>
    </row>
    <row r="61" spans="1:20" ht="25.5" x14ac:dyDescent="0.55000000000000004">
      <c r="A61" s="71" t="s">
        <v>44</v>
      </c>
      <c r="B61" s="75"/>
      <c r="C61" s="75"/>
      <c r="D61" s="75"/>
      <c r="F61" s="130"/>
      <c r="G61" s="131"/>
      <c r="H61" s="130"/>
      <c r="I61" s="130"/>
      <c r="J61" s="130"/>
      <c r="K61" s="130"/>
      <c r="L61" s="130"/>
    </row>
    <row r="62" spans="1:20" ht="25.5" x14ac:dyDescent="0.55000000000000004">
      <c r="A62" s="72" t="s">
        <v>45</v>
      </c>
      <c r="D62" s="75"/>
      <c r="F62" s="130"/>
      <c r="G62" s="131"/>
      <c r="H62" s="130"/>
      <c r="I62" s="130"/>
      <c r="J62" s="130"/>
      <c r="K62" s="130"/>
      <c r="L62" s="130"/>
    </row>
    <row r="63" spans="1:20" ht="25.5" x14ac:dyDescent="0.55000000000000004">
      <c r="B63" s="72" t="s">
        <v>46</v>
      </c>
      <c r="D63" s="75"/>
    </row>
    <row r="64" spans="1:20" ht="26.25" thickBot="1" x14ac:dyDescent="0.6">
      <c r="B64" s="116" t="s">
        <v>192</v>
      </c>
      <c r="D64" s="75"/>
      <c r="F64" s="132">
        <v>265900</v>
      </c>
      <c r="G64" s="83"/>
      <c r="H64" s="132">
        <v>265900</v>
      </c>
      <c r="I64" s="74"/>
      <c r="J64" s="132">
        <v>265900</v>
      </c>
      <c r="K64" s="74"/>
      <c r="L64" s="132">
        <v>265900</v>
      </c>
    </row>
    <row r="65" spans="1:12" ht="26.25" thickTop="1" x14ac:dyDescent="0.55000000000000004">
      <c r="B65" s="72" t="s">
        <v>48</v>
      </c>
      <c r="D65" s="75"/>
      <c r="F65" s="74"/>
      <c r="G65" s="83"/>
    </row>
    <row r="66" spans="1:12" ht="25.5" x14ac:dyDescent="0.55000000000000004">
      <c r="B66" s="116" t="s">
        <v>192</v>
      </c>
      <c r="D66" s="75"/>
      <c r="F66" s="74">
        <f>'SH7-8'!C46</f>
        <v>265900</v>
      </c>
      <c r="G66" s="83"/>
      <c r="H66" s="74">
        <f>SUM(H64)</f>
        <v>265900</v>
      </c>
      <c r="I66" s="74"/>
      <c r="J66" s="74">
        <f>'SH9-10'!E46</f>
        <v>265900</v>
      </c>
      <c r="K66" s="74"/>
      <c r="L66" s="74">
        <f>SUM(L64)</f>
        <v>265900</v>
      </c>
    </row>
    <row r="67" spans="1:12" ht="25.5" x14ac:dyDescent="0.55000000000000004">
      <c r="A67" s="72" t="s">
        <v>49</v>
      </c>
      <c r="C67" s="75"/>
      <c r="D67" s="75"/>
      <c r="F67" s="74">
        <f>'SH7-8'!E46</f>
        <v>1342448</v>
      </c>
      <c r="G67" s="83"/>
      <c r="H67" s="74">
        <v>1342448</v>
      </c>
      <c r="I67" s="74"/>
      <c r="J67" s="74">
        <f>'SH9-10'!G46</f>
        <v>1342448</v>
      </c>
      <c r="K67" s="74"/>
      <c r="L67" s="74">
        <v>1342448</v>
      </c>
    </row>
    <row r="68" spans="1:12" ht="25.5" x14ac:dyDescent="0.55000000000000004">
      <c r="A68" s="72" t="s">
        <v>50</v>
      </c>
      <c r="C68" s="79"/>
      <c r="D68" s="75"/>
      <c r="F68" s="74"/>
      <c r="G68" s="83"/>
      <c r="H68" s="74"/>
      <c r="I68" s="74"/>
      <c r="J68" s="75"/>
      <c r="K68" s="83"/>
      <c r="L68" s="74"/>
    </row>
    <row r="69" spans="1:12" ht="25.5" x14ac:dyDescent="0.55000000000000004">
      <c r="B69" s="72" t="s">
        <v>51</v>
      </c>
      <c r="C69" s="79"/>
      <c r="D69" s="75"/>
      <c r="F69" s="74"/>
      <c r="G69" s="83"/>
      <c r="H69" s="74"/>
      <c r="I69" s="74"/>
      <c r="J69" s="75"/>
      <c r="K69" s="83"/>
      <c r="L69" s="74"/>
    </row>
    <row r="70" spans="1:12" ht="25.5" x14ac:dyDescent="0.55000000000000004">
      <c r="C70" s="73" t="s">
        <v>52</v>
      </c>
      <c r="D70" s="75"/>
      <c r="F70" s="74">
        <f>'SH7-8'!G46</f>
        <v>26796</v>
      </c>
      <c r="G70" s="83"/>
      <c r="H70" s="74">
        <v>26796</v>
      </c>
      <c r="I70" s="74"/>
      <c r="J70" s="74">
        <f>'SH9-10'!I46</f>
        <v>26796</v>
      </c>
      <c r="K70" s="74"/>
      <c r="L70" s="74">
        <v>26796</v>
      </c>
    </row>
    <row r="71" spans="1:12" ht="25.5" x14ac:dyDescent="0.55000000000000004">
      <c r="B71" s="75"/>
      <c r="C71" s="72" t="s">
        <v>53</v>
      </c>
      <c r="D71" s="75"/>
      <c r="F71" s="74">
        <f>'SH7-8'!I46</f>
        <v>2285000</v>
      </c>
      <c r="G71" s="83"/>
      <c r="H71" s="74">
        <v>2285000</v>
      </c>
      <c r="I71" s="74"/>
      <c r="J71" s="74">
        <f>'SH9-10'!K46</f>
        <v>2285000</v>
      </c>
      <c r="K71" s="74"/>
      <c r="L71" s="74">
        <v>2285000</v>
      </c>
    </row>
    <row r="72" spans="1:12" ht="25.5" x14ac:dyDescent="0.55000000000000004">
      <c r="A72" s="72" t="s">
        <v>54</v>
      </c>
      <c r="B72" s="72" t="s">
        <v>55</v>
      </c>
      <c r="D72" s="75"/>
      <c r="F72" s="74">
        <f>'SH7-8'!K46</f>
        <v>1184952</v>
      </c>
      <c r="G72" s="83"/>
      <c r="H72" s="74">
        <v>1118991</v>
      </c>
      <c r="I72" s="74"/>
      <c r="J72" s="133">
        <f>'SH9-10'!M46</f>
        <v>387703</v>
      </c>
      <c r="K72" s="74"/>
      <c r="L72" s="133">
        <v>434066</v>
      </c>
    </row>
    <row r="73" spans="1:12" ht="25.5" x14ac:dyDescent="0.55000000000000004">
      <c r="A73" s="72" t="s">
        <v>56</v>
      </c>
      <c r="D73" s="75"/>
      <c r="F73" s="74">
        <f>'SH7-8'!U46</f>
        <v>3692616</v>
      </c>
      <c r="G73" s="83"/>
      <c r="H73" s="74">
        <v>3694520</v>
      </c>
      <c r="I73" s="74"/>
      <c r="J73" s="83">
        <f>'SH9-10'!S46</f>
        <v>3528376</v>
      </c>
      <c r="K73" s="74"/>
      <c r="L73" s="83">
        <v>3530280</v>
      </c>
    </row>
    <row r="74" spans="1:12" ht="25.5" x14ac:dyDescent="0.55000000000000004">
      <c r="A74" s="119" t="s">
        <v>57</v>
      </c>
      <c r="B74" s="75"/>
      <c r="C74" s="75"/>
      <c r="D74" s="75"/>
      <c r="F74" s="126">
        <f>SUM(F66:F73)</f>
        <v>8797712</v>
      </c>
      <c r="G74" s="81"/>
      <c r="H74" s="126">
        <f>SUM(H66:H73)</f>
        <v>8733655</v>
      </c>
      <c r="I74" s="81"/>
      <c r="J74" s="126">
        <f>SUM(J66:J73)</f>
        <v>7836223</v>
      </c>
      <c r="K74" s="81"/>
      <c r="L74" s="126">
        <f>SUM(L66:L73)</f>
        <v>7884490</v>
      </c>
    </row>
    <row r="75" spans="1:12" ht="8.4499999999999993" customHeight="1" x14ac:dyDescent="0.55000000000000004">
      <c r="A75" s="119"/>
      <c r="B75" s="75"/>
      <c r="C75" s="75"/>
      <c r="D75" s="75"/>
      <c r="F75" s="81"/>
      <c r="G75" s="81"/>
      <c r="H75" s="81"/>
      <c r="I75" s="81"/>
      <c r="J75" s="81"/>
      <c r="K75" s="81"/>
      <c r="L75" s="81"/>
    </row>
    <row r="76" spans="1:12" ht="26.85" customHeight="1" thickBot="1" x14ac:dyDescent="0.6">
      <c r="A76" s="75" t="s">
        <v>58</v>
      </c>
      <c r="B76" s="75"/>
      <c r="C76" s="75"/>
      <c r="D76" s="75"/>
      <c r="F76" s="194">
        <f>SUM(F59,F74)</f>
        <v>12330590</v>
      </c>
      <c r="G76" s="195"/>
      <c r="H76" s="196">
        <f>SUM(H59,H74)</f>
        <v>12400035</v>
      </c>
      <c r="I76" s="195"/>
      <c r="J76" s="194">
        <f>SUM(J59,J74)</f>
        <v>11745106</v>
      </c>
      <c r="K76" s="195"/>
      <c r="L76" s="196">
        <f>SUM(L59,L74)</f>
        <v>11894330</v>
      </c>
    </row>
    <row r="77" spans="1:12" ht="26.85" customHeight="1" thickTop="1" x14ac:dyDescent="0.55000000000000004">
      <c r="A77" s="75"/>
      <c r="B77" s="75"/>
      <c r="C77" s="75"/>
      <c r="D77" s="75"/>
      <c r="F77" s="81"/>
      <c r="G77" s="81"/>
      <c r="H77" s="81"/>
      <c r="I77" s="81"/>
      <c r="J77" s="81"/>
      <c r="K77" s="81"/>
      <c r="L77" s="81"/>
    </row>
    <row r="78" spans="1:12" ht="25.5" x14ac:dyDescent="0.55000000000000004">
      <c r="C78" s="79"/>
      <c r="D78" s="75"/>
      <c r="F78" s="74"/>
      <c r="G78" s="83"/>
      <c r="H78" s="74"/>
      <c r="I78" s="74"/>
      <c r="J78" s="74"/>
      <c r="K78" s="74"/>
      <c r="L78" s="74"/>
    </row>
    <row r="79" spans="1:12" ht="25.5" x14ac:dyDescent="0.55000000000000004">
      <c r="C79" s="73"/>
      <c r="D79" s="75"/>
      <c r="G79" s="83"/>
    </row>
    <row r="80" spans="1:12" ht="25.5" x14ac:dyDescent="0.55000000000000004">
      <c r="B80" s="75"/>
      <c r="D80" s="75"/>
      <c r="F80" s="74"/>
      <c r="G80" s="83"/>
      <c r="H80" s="74"/>
      <c r="I80" s="74"/>
      <c r="J80" s="83"/>
      <c r="K80" s="74"/>
      <c r="L80" s="83"/>
    </row>
    <row r="81" spans="1:12" ht="25.5" x14ac:dyDescent="0.55000000000000004">
      <c r="D81" s="75"/>
      <c r="F81" s="74"/>
      <c r="G81" s="83"/>
      <c r="H81" s="74"/>
      <c r="I81" s="74"/>
      <c r="J81" s="134"/>
      <c r="K81" s="74"/>
      <c r="L81" s="134"/>
    </row>
    <row r="82" spans="1:12" ht="25.5" x14ac:dyDescent="0.55000000000000004">
      <c r="D82" s="75"/>
      <c r="F82" s="74"/>
      <c r="G82" s="83"/>
      <c r="H82" s="74"/>
      <c r="I82" s="74"/>
      <c r="J82" s="74"/>
      <c r="K82" s="74"/>
      <c r="L82" s="74"/>
    </row>
    <row r="83" spans="1:12" ht="25.5" x14ac:dyDescent="0.55000000000000004">
      <c r="A83" s="119"/>
      <c r="B83" s="75"/>
      <c r="C83" s="75"/>
      <c r="D83" s="75"/>
      <c r="F83" s="81"/>
      <c r="G83" s="81"/>
      <c r="H83" s="81"/>
      <c r="I83" s="81"/>
      <c r="J83" s="81"/>
      <c r="K83" s="81"/>
      <c r="L83" s="81"/>
    </row>
    <row r="84" spans="1:12" ht="25.5" x14ac:dyDescent="0.55000000000000004">
      <c r="A84" s="119"/>
      <c r="B84" s="75"/>
      <c r="C84" s="75"/>
      <c r="D84" s="75"/>
      <c r="F84" s="81"/>
      <c r="G84" s="81"/>
      <c r="H84" s="81"/>
      <c r="I84" s="81"/>
      <c r="J84" s="81"/>
      <c r="K84" s="81"/>
      <c r="L84" s="81"/>
    </row>
    <row r="85" spans="1:12" ht="25.5" x14ac:dyDescent="0.55000000000000004">
      <c r="A85" s="75"/>
      <c r="B85" s="75"/>
      <c r="C85" s="75"/>
      <c r="D85" s="75"/>
      <c r="F85" s="81"/>
      <c r="G85" s="81"/>
      <c r="H85" s="81"/>
      <c r="I85" s="81"/>
      <c r="J85" s="81"/>
      <c r="K85" s="81"/>
      <c r="L85" s="81"/>
    </row>
    <row r="86" spans="1:12" x14ac:dyDescent="0.5">
      <c r="F86" s="125"/>
      <c r="H86" s="125"/>
      <c r="J86" s="125"/>
      <c r="L86" s="125"/>
    </row>
    <row r="89" spans="1:12" x14ac:dyDescent="0.5">
      <c r="F89" s="125"/>
      <c r="H89" s="125"/>
      <c r="J89" s="125"/>
      <c r="L89" s="125"/>
    </row>
  </sheetData>
  <mergeCells count="6">
    <mergeCell ref="F42:L42"/>
    <mergeCell ref="F4:H4"/>
    <mergeCell ref="J4:L4"/>
    <mergeCell ref="F8:L8"/>
    <mergeCell ref="F38:H38"/>
    <mergeCell ref="J38:L38"/>
  </mergeCells>
  <pageMargins left="0.7" right="0.7" top="0.75" bottom="0.75" header="0.3" footer="0.3"/>
  <pageSetup paperSize="9" scale="74" firstPageNumber="3" fitToHeight="2" orientation="portrait" useFirstPageNumber="1" r:id="rId1"/>
  <headerFooter>
    <oddFooter>&amp;L&amp;17หมายเหตุประกอบงบการเงินเป็นส่วนหนึ่งของงบการเงินนี้&amp;15
&amp;C&amp;17&amp;P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89"/>
  <sheetViews>
    <sheetView showGridLines="0" view="pageBreakPreview" zoomScaleNormal="90" zoomScaleSheetLayoutView="100" workbookViewId="0"/>
  </sheetViews>
  <sheetFormatPr defaultColWidth="9.33203125" defaultRowHeight="22.5" customHeight="1" x14ac:dyDescent="0.45"/>
  <cols>
    <col min="1" max="2" width="2.1640625" style="4" customWidth="1"/>
    <col min="3" max="3" width="3.33203125" style="4" customWidth="1"/>
    <col min="4" max="4" width="47.1640625" style="4" customWidth="1"/>
    <col min="5" max="5" width="10.1640625" style="5" customWidth="1"/>
    <col min="6" max="6" width="13.1640625" style="4" customWidth="1"/>
    <col min="7" max="7" width="1.33203125" style="4" customWidth="1"/>
    <col min="8" max="8" width="13.1640625" style="4" customWidth="1"/>
    <col min="9" max="9" width="1.33203125" style="4" customWidth="1"/>
    <col min="10" max="10" width="13.33203125" style="4" customWidth="1"/>
    <col min="11" max="11" width="1.5" style="4" customWidth="1"/>
    <col min="12" max="12" width="13.33203125" style="4" customWidth="1"/>
    <col min="13" max="13" width="1" style="4" customWidth="1"/>
    <col min="14" max="14" width="1.1640625" style="4" customWidth="1"/>
    <col min="15" max="15" width="16.83203125" style="4" customWidth="1"/>
    <col min="16" max="16" width="0.83203125" style="4" customWidth="1"/>
    <col min="17" max="17" width="16.33203125" style="4" customWidth="1"/>
    <col min="18" max="16384" width="9.33203125" style="4"/>
  </cols>
  <sheetData>
    <row r="1" spans="1:17" ht="22.5" customHeight="1" x14ac:dyDescent="0.5">
      <c r="A1" s="1" t="s">
        <v>0</v>
      </c>
      <c r="B1" s="13"/>
      <c r="C1" s="13"/>
      <c r="D1" s="13"/>
      <c r="E1" s="20"/>
      <c r="F1" s="21"/>
      <c r="G1" s="3"/>
      <c r="H1" s="21"/>
      <c r="I1" s="3"/>
      <c r="J1" s="21"/>
      <c r="K1" s="3"/>
      <c r="L1" s="21"/>
    </row>
    <row r="2" spans="1:17" ht="22.5" customHeight="1" x14ac:dyDescent="0.5">
      <c r="A2" s="2" t="s">
        <v>59</v>
      </c>
      <c r="B2" s="13"/>
      <c r="C2" s="13"/>
      <c r="D2" s="13"/>
      <c r="E2" s="20"/>
      <c r="F2" s="13"/>
      <c r="G2" s="13"/>
      <c r="H2" s="13"/>
      <c r="I2" s="13"/>
      <c r="J2" s="13"/>
      <c r="K2" s="13"/>
      <c r="L2" s="13"/>
    </row>
    <row r="3" spans="1:17" ht="11.1" customHeight="1" x14ac:dyDescent="0.45">
      <c r="A3" s="13"/>
      <c r="B3" s="13"/>
      <c r="C3" s="13"/>
      <c r="D3" s="13"/>
      <c r="E3" s="20"/>
      <c r="F3" s="13"/>
      <c r="G3" s="13"/>
      <c r="H3" s="13"/>
      <c r="I3" s="13"/>
      <c r="J3" s="13"/>
      <c r="K3" s="13"/>
      <c r="L3" s="13"/>
    </row>
    <row r="4" spans="1:17" ht="22.5" customHeight="1" x14ac:dyDescent="0.45">
      <c r="A4" s="7"/>
      <c r="B4" s="7"/>
      <c r="C4" s="7"/>
      <c r="D4" s="7"/>
      <c r="F4" s="203" t="s">
        <v>2</v>
      </c>
      <c r="G4" s="203"/>
      <c r="H4" s="203"/>
      <c r="I4" s="6"/>
      <c r="J4" s="203" t="s">
        <v>3</v>
      </c>
      <c r="K4" s="203"/>
      <c r="L4" s="203"/>
    </row>
    <row r="5" spans="1:17" ht="22.5" customHeight="1" x14ac:dyDescent="0.45">
      <c r="A5" s="7"/>
      <c r="B5" s="7"/>
      <c r="C5" s="7"/>
      <c r="D5" s="7"/>
      <c r="F5" s="204" t="s">
        <v>60</v>
      </c>
      <c r="G5" s="204"/>
      <c r="H5" s="204"/>
      <c r="I5" s="6"/>
      <c r="J5" s="204" t="s">
        <v>60</v>
      </c>
      <c r="K5" s="204"/>
      <c r="L5" s="204"/>
    </row>
    <row r="6" spans="1:17" ht="22.5" customHeight="1" x14ac:dyDescent="0.45">
      <c r="A6" s="7"/>
      <c r="B6" s="7"/>
      <c r="C6" s="7"/>
      <c r="D6" s="7"/>
      <c r="F6" s="204" t="s">
        <v>163</v>
      </c>
      <c r="G6" s="204"/>
      <c r="H6" s="204"/>
      <c r="I6" s="6"/>
      <c r="J6" s="204" t="s">
        <v>163</v>
      </c>
      <c r="K6" s="204"/>
      <c r="L6" s="204"/>
    </row>
    <row r="7" spans="1:17" ht="22.5" customHeight="1" x14ac:dyDescent="0.45">
      <c r="A7" s="7"/>
      <c r="B7" s="7"/>
      <c r="C7" s="7"/>
      <c r="D7" s="7"/>
      <c r="E7" s="11" t="s">
        <v>6</v>
      </c>
      <c r="F7" s="8">
        <v>2563</v>
      </c>
      <c r="G7" s="8"/>
      <c r="H7" s="114">
        <v>2562</v>
      </c>
      <c r="I7" s="9"/>
      <c r="J7" s="8">
        <v>2563</v>
      </c>
      <c r="K7" s="8"/>
      <c r="L7" s="114">
        <v>2562</v>
      </c>
    </row>
    <row r="8" spans="1:17" ht="22.5" customHeight="1" x14ac:dyDescent="0.45">
      <c r="A8" s="7"/>
      <c r="B8" s="7"/>
      <c r="C8" s="7"/>
      <c r="D8" s="7"/>
      <c r="F8" s="202" t="s">
        <v>62</v>
      </c>
      <c r="G8" s="202"/>
      <c r="H8" s="202"/>
      <c r="I8" s="202"/>
      <c r="J8" s="202"/>
      <c r="K8" s="202"/>
      <c r="L8" s="202"/>
      <c r="O8" s="9"/>
      <c r="Q8" s="9"/>
    </row>
    <row r="9" spans="1:17" ht="22.5" customHeight="1" x14ac:dyDescent="0.45">
      <c r="A9" s="22" t="s">
        <v>63</v>
      </c>
      <c r="E9" s="5">
        <v>5</v>
      </c>
      <c r="F9" s="23"/>
      <c r="G9" s="9"/>
      <c r="H9" s="23"/>
      <c r="I9" s="9"/>
      <c r="J9" s="23"/>
      <c r="K9" s="9"/>
      <c r="L9" s="23"/>
    </row>
    <row r="10" spans="1:17" ht="22.5" customHeight="1" x14ac:dyDescent="0.45">
      <c r="A10" s="4" t="s">
        <v>64</v>
      </c>
      <c r="F10" s="24">
        <v>2441354</v>
      </c>
      <c r="G10" s="24"/>
      <c r="H10" s="24">
        <f>3264827-64252</f>
        <v>3200575</v>
      </c>
      <c r="I10" s="24"/>
      <c r="J10" s="24">
        <v>2430286</v>
      </c>
      <c r="K10" s="24"/>
      <c r="L10" s="24">
        <f>3233587-64252</f>
        <v>3169335</v>
      </c>
      <c r="O10" s="64"/>
      <c r="Q10" s="64"/>
    </row>
    <row r="11" spans="1:17" ht="22.5" customHeight="1" x14ac:dyDescent="0.45">
      <c r="A11" s="4" t="s">
        <v>65</v>
      </c>
      <c r="B11" s="13"/>
      <c r="F11" s="24">
        <v>26971</v>
      </c>
      <c r="G11" s="24"/>
      <c r="H11" s="24">
        <v>29404</v>
      </c>
      <c r="I11" s="24"/>
      <c r="J11" s="24">
        <v>27192</v>
      </c>
      <c r="K11" s="24"/>
      <c r="L11" s="24">
        <v>30408</v>
      </c>
      <c r="O11" s="64"/>
      <c r="Q11" s="64"/>
    </row>
    <row r="12" spans="1:17" ht="22.5" customHeight="1" x14ac:dyDescent="0.45">
      <c r="A12" s="7" t="s">
        <v>66</v>
      </c>
      <c r="B12" s="7"/>
      <c r="C12" s="7"/>
      <c r="D12" s="7"/>
      <c r="F12" s="25">
        <f>SUM(F10:F11)</f>
        <v>2468325</v>
      </c>
      <c r="G12" s="16"/>
      <c r="H12" s="25">
        <f>SUM(H10:H11)</f>
        <v>3229979</v>
      </c>
      <c r="I12" s="16"/>
      <c r="J12" s="25">
        <f>SUM(J10:J11)</f>
        <v>2457478</v>
      </c>
      <c r="K12" s="15"/>
      <c r="L12" s="25">
        <f>SUM(L10:L11)</f>
        <v>3199743</v>
      </c>
      <c r="O12" s="64"/>
      <c r="Q12" s="64"/>
    </row>
    <row r="13" spans="1:17" ht="9" customHeight="1" x14ac:dyDescent="0.45">
      <c r="A13" s="7"/>
      <c r="B13" s="7"/>
      <c r="C13" s="7"/>
      <c r="D13" s="7"/>
      <c r="F13" s="26"/>
      <c r="G13" s="27"/>
      <c r="H13" s="26"/>
      <c r="I13" s="27"/>
      <c r="J13" s="26"/>
      <c r="K13" s="26"/>
      <c r="L13" s="26"/>
      <c r="O13" s="64"/>
      <c r="Q13" s="64"/>
    </row>
    <row r="14" spans="1:17" ht="22.5" customHeight="1" x14ac:dyDescent="0.45">
      <c r="A14" s="22" t="s">
        <v>67</v>
      </c>
      <c r="E14" s="5">
        <v>5</v>
      </c>
      <c r="F14" s="28"/>
      <c r="G14" s="28"/>
      <c r="H14" s="28"/>
      <c r="I14" s="28"/>
      <c r="J14" s="28"/>
      <c r="K14" s="28"/>
      <c r="L14" s="28"/>
      <c r="O14" s="64"/>
      <c r="Q14" s="64"/>
    </row>
    <row r="15" spans="1:17" ht="22.5" customHeight="1" x14ac:dyDescent="0.45">
      <c r="A15" s="4" t="s">
        <v>68</v>
      </c>
      <c r="F15" s="28">
        <v>1754521</v>
      </c>
      <c r="G15" s="24"/>
      <c r="H15" s="28">
        <f>2328190-32647</f>
        <v>2295543</v>
      </c>
      <c r="I15" s="24"/>
      <c r="J15" s="29">
        <v>1750788</v>
      </c>
      <c r="K15" s="24"/>
      <c r="L15" s="29">
        <f>2306977-32022</f>
        <v>2274955</v>
      </c>
      <c r="O15" s="64"/>
      <c r="Q15" s="64"/>
    </row>
    <row r="16" spans="1:17" ht="22.5" customHeight="1" x14ac:dyDescent="0.45">
      <c r="A16" s="4" t="s">
        <v>176</v>
      </c>
      <c r="E16" s="107"/>
      <c r="F16" s="28">
        <v>603051</v>
      </c>
      <c r="G16" s="24"/>
      <c r="H16" s="28">
        <f>743216-64252</f>
        <v>678964</v>
      </c>
      <c r="I16" s="24"/>
      <c r="J16" s="29">
        <v>600045</v>
      </c>
      <c r="K16" s="24"/>
      <c r="L16" s="29">
        <f>739543-64252</f>
        <v>675291</v>
      </c>
      <c r="O16" s="64"/>
      <c r="Q16" s="64"/>
    </row>
    <row r="17" spans="1:17" ht="22.5" customHeight="1" x14ac:dyDescent="0.45">
      <c r="A17" s="4" t="s">
        <v>69</v>
      </c>
      <c r="F17" s="28">
        <v>168703</v>
      </c>
      <c r="G17" s="24"/>
      <c r="H17" s="28">
        <f>249906-46076</f>
        <v>203830</v>
      </c>
      <c r="I17" s="24"/>
      <c r="J17" s="29">
        <v>162140</v>
      </c>
      <c r="K17" s="24"/>
      <c r="L17" s="29">
        <f>245372-44865</f>
        <v>200507</v>
      </c>
      <c r="O17" s="64"/>
      <c r="Q17" s="64"/>
    </row>
    <row r="18" spans="1:17" ht="22.5" customHeight="1" x14ac:dyDescent="0.45">
      <c r="A18" s="4" t="s">
        <v>188</v>
      </c>
      <c r="E18" s="111"/>
      <c r="F18" s="28"/>
      <c r="G18" s="24"/>
      <c r="H18" s="28"/>
      <c r="I18" s="24"/>
      <c r="J18" s="29"/>
      <c r="K18" s="24"/>
      <c r="L18" s="29"/>
      <c r="O18" s="64"/>
      <c r="Q18" s="64"/>
    </row>
    <row r="19" spans="1:17" ht="22.5" customHeight="1" x14ac:dyDescent="0.45">
      <c r="B19" s="4" t="s">
        <v>189</v>
      </c>
      <c r="E19" s="108">
        <v>10</v>
      </c>
      <c r="F19" s="191">
        <v>0</v>
      </c>
      <c r="G19" s="24"/>
      <c r="H19" s="30">
        <v>171830</v>
      </c>
      <c r="I19" s="24"/>
      <c r="J19" s="191">
        <v>0</v>
      </c>
      <c r="K19" s="24"/>
      <c r="L19" s="30">
        <v>169851</v>
      </c>
      <c r="O19" s="64"/>
      <c r="Q19" s="64"/>
    </row>
    <row r="20" spans="1:17" ht="22.5" customHeight="1" x14ac:dyDescent="0.45">
      <c r="A20" s="7" t="s">
        <v>70</v>
      </c>
      <c r="B20" s="7"/>
      <c r="C20" s="7"/>
      <c r="D20" s="7"/>
      <c r="F20" s="25">
        <f>SUM(F15:G19)</f>
        <v>2526275</v>
      </c>
      <c r="G20" s="16"/>
      <c r="H20" s="25">
        <f>SUM(H15:I19)</f>
        <v>3350167</v>
      </c>
      <c r="I20" s="16"/>
      <c r="J20" s="25">
        <f>SUM(J15:K19)</f>
        <v>2512973</v>
      </c>
      <c r="K20" s="16"/>
      <c r="L20" s="25">
        <f>SUM(L15:M19)</f>
        <v>3320604</v>
      </c>
      <c r="O20" s="64"/>
      <c r="Q20" s="64"/>
    </row>
    <row r="21" spans="1:17" ht="9" customHeight="1" x14ac:dyDescent="0.45">
      <c r="A21" s="7"/>
      <c r="F21" s="32"/>
      <c r="G21" s="32"/>
      <c r="H21" s="32"/>
      <c r="I21" s="32"/>
      <c r="J21" s="32"/>
      <c r="K21" s="32"/>
      <c r="L21" s="32"/>
      <c r="O21" s="64"/>
      <c r="Q21" s="64"/>
    </row>
    <row r="22" spans="1:17" ht="22.5" customHeight="1" x14ac:dyDescent="0.45">
      <c r="A22" s="13" t="s">
        <v>71</v>
      </c>
      <c r="F22" s="32"/>
      <c r="G22" s="32"/>
      <c r="H22" s="32"/>
      <c r="I22" s="32"/>
      <c r="J22" s="32"/>
      <c r="K22" s="32"/>
      <c r="L22" s="32"/>
      <c r="O22" s="64"/>
      <c r="Q22" s="64"/>
    </row>
    <row r="23" spans="1:17" ht="22.5" customHeight="1" x14ac:dyDescent="0.45">
      <c r="A23" s="4" t="s">
        <v>72</v>
      </c>
      <c r="F23" s="33">
        <v>49150</v>
      </c>
      <c r="G23" s="24"/>
      <c r="H23" s="33">
        <v>56238</v>
      </c>
      <c r="I23" s="24"/>
      <c r="J23" s="192">
        <v>0</v>
      </c>
      <c r="K23" s="32"/>
      <c r="L23" s="109" t="s">
        <v>179</v>
      </c>
      <c r="O23" s="64"/>
      <c r="Q23" s="64"/>
    </row>
    <row r="24" spans="1:17" ht="22.5" customHeight="1" x14ac:dyDescent="0.45">
      <c r="A24" s="10" t="s">
        <v>73</v>
      </c>
      <c r="B24" s="7"/>
      <c r="C24" s="7"/>
      <c r="D24" s="7"/>
      <c r="E24" s="7"/>
      <c r="F24" s="34">
        <f>F12-F20+F23</f>
        <v>-8800</v>
      </c>
      <c r="G24" s="15"/>
      <c r="H24" s="34">
        <f>H12-H20+H23</f>
        <v>-63950</v>
      </c>
      <c r="I24" s="15"/>
      <c r="J24" s="34">
        <f>J12-J20</f>
        <v>-55495</v>
      </c>
      <c r="K24" s="15"/>
      <c r="L24" s="34">
        <f>L12-L20</f>
        <v>-120861</v>
      </c>
      <c r="O24" s="64"/>
      <c r="Q24" s="64"/>
    </row>
    <row r="25" spans="1:17" ht="22.5" customHeight="1" x14ac:dyDescent="0.45">
      <c r="A25" s="13" t="s">
        <v>74</v>
      </c>
      <c r="F25" s="24">
        <v>13645</v>
      </c>
      <c r="G25" s="24"/>
      <c r="H25" s="24">
        <v>25454</v>
      </c>
      <c r="I25" s="24"/>
      <c r="J25" s="24">
        <v>13621</v>
      </c>
      <c r="K25" s="24"/>
      <c r="L25" s="24">
        <v>27063</v>
      </c>
      <c r="O25" s="64"/>
      <c r="Q25" s="64"/>
    </row>
    <row r="26" spans="1:17" ht="22.5" customHeight="1" thickBot="1" x14ac:dyDescent="0.5">
      <c r="A26" s="10" t="s">
        <v>213</v>
      </c>
      <c r="B26" s="7"/>
      <c r="C26" s="7"/>
      <c r="D26" s="7"/>
      <c r="F26" s="35">
        <f>F24+F25</f>
        <v>4845</v>
      </c>
      <c r="G26" s="15"/>
      <c r="H26" s="35">
        <f>H24+H25</f>
        <v>-38496</v>
      </c>
      <c r="I26" s="15"/>
      <c r="J26" s="35">
        <f>J24+J25</f>
        <v>-41874</v>
      </c>
      <c r="K26" s="15"/>
      <c r="L26" s="35">
        <f>L24+L25</f>
        <v>-93798</v>
      </c>
      <c r="O26" s="64"/>
      <c r="Q26" s="64"/>
    </row>
    <row r="27" spans="1:17" ht="9" customHeight="1" thickTop="1" x14ac:dyDescent="0.45">
      <c r="F27" s="17"/>
      <c r="G27" s="17"/>
      <c r="H27" s="17"/>
      <c r="I27" s="17"/>
      <c r="J27" s="17"/>
      <c r="K27" s="17"/>
      <c r="L27" s="17"/>
    </row>
    <row r="28" spans="1:17" ht="21.75" x14ac:dyDescent="0.45">
      <c r="A28" s="7" t="s">
        <v>76</v>
      </c>
      <c r="F28" s="37"/>
      <c r="G28" s="37"/>
      <c r="H28" s="37"/>
      <c r="I28" s="37"/>
      <c r="J28" s="37"/>
      <c r="K28" s="37"/>
      <c r="L28" s="37"/>
    </row>
    <row r="29" spans="1:17" ht="21.75" x14ac:dyDescent="0.45">
      <c r="A29" s="88" t="s">
        <v>187</v>
      </c>
      <c r="F29" s="55"/>
      <c r="G29" s="55"/>
      <c r="H29" s="55"/>
      <c r="I29" s="55"/>
      <c r="J29" s="55"/>
      <c r="K29" s="55"/>
      <c r="L29" s="55"/>
    </row>
    <row r="30" spans="1:17" ht="21.75" hidden="1" x14ac:dyDescent="0.45">
      <c r="A30" s="4" t="s">
        <v>158</v>
      </c>
      <c r="F30" s="89">
        <v>0</v>
      </c>
      <c r="G30" s="89"/>
      <c r="H30" s="89">
        <v>0</v>
      </c>
      <c r="I30" s="89"/>
      <c r="J30" s="89">
        <v>0</v>
      </c>
      <c r="K30" s="89"/>
      <c r="L30" s="89">
        <v>0</v>
      </c>
    </row>
    <row r="31" spans="1:17" ht="21.75" x14ac:dyDescent="0.45">
      <c r="A31" s="4" t="s">
        <v>173</v>
      </c>
      <c r="E31" s="103"/>
      <c r="F31" s="89"/>
      <c r="G31" s="89"/>
      <c r="H31" s="89"/>
      <c r="I31" s="89"/>
      <c r="J31" s="89"/>
      <c r="K31" s="89"/>
      <c r="L31" s="89"/>
    </row>
    <row r="32" spans="1:17" ht="21.75" x14ac:dyDescent="0.45">
      <c r="B32" s="4" t="s">
        <v>174</v>
      </c>
      <c r="E32" s="107"/>
      <c r="F32" s="191">
        <v>0</v>
      </c>
      <c r="G32" s="89"/>
      <c r="H32" s="89">
        <v>-26986</v>
      </c>
      <c r="I32" s="89"/>
      <c r="J32" s="191">
        <v>0</v>
      </c>
      <c r="K32" s="89"/>
      <c r="L32" s="89">
        <v>-27125</v>
      </c>
    </row>
    <row r="33" spans="1:17" ht="21.75" x14ac:dyDescent="0.45">
      <c r="A33" s="4" t="s">
        <v>181</v>
      </c>
      <c r="F33" s="91"/>
      <c r="G33" s="89"/>
      <c r="H33" s="91"/>
      <c r="I33" s="89"/>
      <c r="J33" s="91"/>
      <c r="K33" s="89"/>
      <c r="L33" s="91"/>
    </row>
    <row r="34" spans="1:17" ht="21.75" x14ac:dyDescent="0.45">
      <c r="A34" s="4" t="s">
        <v>182</v>
      </c>
      <c r="F34" s="192">
        <v>0</v>
      </c>
      <c r="G34" s="90"/>
      <c r="H34" s="92">
        <v>5380</v>
      </c>
      <c r="I34" s="89"/>
      <c r="J34" s="192">
        <v>0</v>
      </c>
      <c r="K34" s="89"/>
      <c r="L34" s="92">
        <v>5425</v>
      </c>
    </row>
    <row r="35" spans="1:17" ht="21.75" x14ac:dyDescent="0.45">
      <c r="A35" s="7" t="s">
        <v>180</v>
      </c>
      <c r="F35" s="192">
        <f>SUM(F30:F34)</f>
        <v>0</v>
      </c>
      <c r="G35" s="90"/>
      <c r="H35" s="93">
        <f>SUM(H30:H34)</f>
        <v>-21606</v>
      </c>
      <c r="I35" s="55"/>
      <c r="J35" s="192">
        <f>SUM(J30:J34)</f>
        <v>0</v>
      </c>
      <c r="K35" s="55"/>
      <c r="L35" s="93">
        <f>SUM(L30:L34)</f>
        <v>-21700</v>
      </c>
    </row>
    <row r="36" spans="1:17" ht="6.75" customHeight="1" x14ac:dyDescent="0.45">
      <c r="A36" s="7"/>
      <c r="F36" s="56"/>
      <c r="G36" s="55"/>
      <c r="H36" s="56"/>
      <c r="I36" s="55"/>
      <c r="J36" s="56"/>
      <c r="K36" s="55"/>
      <c r="L36" s="56"/>
    </row>
    <row r="37" spans="1:17" ht="21.75" x14ac:dyDescent="0.45">
      <c r="A37" s="22" t="s">
        <v>186</v>
      </c>
      <c r="F37" s="56"/>
      <c r="G37" s="55"/>
      <c r="H37" s="56"/>
      <c r="I37" s="55"/>
      <c r="J37" s="56"/>
      <c r="K37" s="55"/>
      <c r="L37" s="56"/>
    </row>
    <row r="38" spans="1:17" ht="21.75" hidden="1" x14ac:dyDescent="0.45">
      <c r="F38" s="37"/>
      <c r="G38" s="37"/>
      <c r="H38" s="37"/>
      <c r="I38" s="37"/>
      <c r="J38" s="37"/>
      <c r="K38" s="37"/>
      <c r="L38" s="37"/>
    </row>
    <row r="39" spans="1:17" ht="21.75" hidden="1" x14ac:dyDescent="0.45">
      <c r="A39" s="4" t="s">
        <v>77</v>
      </c>
      <c r="F39" s="17"/>
      <c r="G39" s="37"/>
      <c r="H39" s="17"/>
      <c r="I39" s="38"/>
      <c r="J39" s="38"/>
      <c r="K39" s="38"/>
      <c r="L39" s="38"/>
    </row>
    <row r="40" spans="1:17" ht="21.75" hidden="1" x14ac:dyDescent="0.45">
      <c r="B40" s="4" t="s">
        <v>78</v>
      </c>
      <c r="F40" s="39"/>
      <c r="G40" s="24"/>
      <c r="H40" s="39"/>
      <c r="I40" s="24"/>
      <c r="J40" s="39"/>
      <c r="K40" s="32"/>
      <c r="L40" s="39"/>
    </row>
    <row r="41" spans="1:17" ht="22.5" customHeight="1" x14ac:dyDescent="0.45">
      <c r="A41" s="4" t="s">
        <v>220</v>
      </c>
      <c r="F41" s="24">
        <v>1322</v>
      </c>
      <c r="G41" s="24"/>
      <c r="H41" s="24">
        <v>7404</v>
      </c>
      <c r="I41" s="24"/>
      <c r="J41" s="24">
        <v>1322</v>
      </c>
      <c r="K41" s="24"/>
      <c r="L41" s="24">
        <v>7404</v>
      </c>
      <c r="O41" s="64"/>
      <c r="Q41" s="64"/>
    </row>
    <row r="42" spans="1:17" ht="22.5" customHeight="1" x14ac:dyDescent="0.45">
      <c r="A42" s="4" t="s">
        <v>184</v>
      </c>
      <c r="E42" s="110"/>
      <c r="F42" s="24"/>
      <c r="G42" s="24"/>
      <c r="H42" s="24"/>
      <c r="I42" s="24"/>
      <c r="J42" s="24"/>
      <c r="K42" s="24"/>
      <c r="L42" s="24"/>
      <c r="O42" s="64"/>
      <c r="Q42" s="64"/>
    </row>
    <row r="43" spans="1:17" ht="22.5" customHeight="1" x14ac:dyDescent="0.45">
      <c r="A43" s="4" t="s">
        <v>182</v>
      </c>
      <c r="F43" s="24">
        <v>-265</v>
      </c>
      <c r="G43" s="24"/>
      <c r="H43" s="24">
        <v>-1481</v>
      </c>
      <c r="I43" s="24"/>
      <c r="J43" s="24">
        <v>-265</v>
      </c>
      <c r="K43" s="24"/>
      <c r="L43" s="24">
        <v>-1481</v>
      </c>
      <c r="O43" s="64"/>
      <c r="Q43" s="64"/>
    </row>
    <row r="44" spans="1:17" ht="22.5" customHeight="1" x14ac:dyDescent="0.45">
      <c r="A44" s="10" t="s">
        <v>183</v>
      </c>
      <c r="F44" s="69">
        <f>SUM(F41:F43)</f>
        <v>1057</v>
      </c>
      <c r="G44" s="70"/>
      <c r="H44" s="69">
        <f>SUM(H41:H43)</f>
        <v>5923</v>
      </c>
      <c r="I44" s="70"/>
      <c r="J44" s="69">
        <f>SUM(J41:J43)</f>
        <v>1057</v>
      </c>
      <c r="K44" s="70"/>
      <c r="L44" s="69">
        <f>SUM(L41:L43)</f>
        <v>5923</v>
      </c>
    </row>
    <row r="45" spans="1:17" ht="6.75" customHeight="1" x14ac:dyDescent="0.45">
      <c r="A45" s="10"/>
      <c r="F45" s="34"/>
      <c r="G45" s="34"/>
      <c r="H45" s="34"/>
      <c r="I45" s="34"/>
      <c r="J45" s="34"/>
      <c r="K45" s="34"/>
      <c r="L45" s="34"/>
    </row>
    <row r="46" spans="1:17" ht="22.5" customHeight="1" thickBot="1" x14ac:dyDescent="0.5">
      <c r="A46" s="7" t="s">
        <v>167</v>
      </c>
      <c r="B46" s="7"/>
      <c r="C46" s="7"/>
      <c r="D46" s="7"/>
      <c r="E46" s="40"/>
      <c r="F46" s="41">
        <f>F35+F44</f>
        <v>1057</v>
      </c>
      <c r="G46" s="16"/>
      <c r="H46" s="41">
        <f>H35+H44</f>
        <v>-15683</v>
      </c>
      <c r="I46" s="16"/>
      <c r="J46" s="41">
        <f>J35+J44</f>
        <v>1057</v>
      </c>
      <c r="K46" s="16"/>
      <c r="L46" s="41">
        <f>L35+L44</f>
        <v>-15777</v>
      </c>
    </row>
    <row r="47" spans="1:17" ht="9" customHeight="1" thickTop="1" x14ac:dyDescent="0.45">
      <c r="A47" s="7"/>
      <c r="B47" s="7"/>
      <c r="C47" s="7"/>
      <c r="D47" s="7"/>
      <c r="E47" s="40"/>
      <c r="F47" s="15"/>
      <c r="G47" s="16"/>
      <c r="H47" s="15"/>
      <c r="I47" s="16"/>
      <c r="J47" s="15"/>
      <c r="K47" s="16"/>
      <c r="L47" s="15"/>
    </row>
    <row r="48" spans="1:17" ht="22.5" customHeight="1" thickBot="1" x14ac:dyDescent="0.5">
      <c r="A48" s="7" t="s">
        <v>185</v>
      </c>
      <c r="B48" s="7"/>
      <c r="C48" s="7"/>
      <c r="D48" s="7"/>
      <c r="E48" s="40"/>
      <c r="F48" s="41">
        <f>SUM(F26,F46)</f>
        <v>5902</v>
      </c>
      <c r="G48" s="16"/>
      <c r="H48" s="41">
        <f>SUM(H26,H46)</f>
        <v>-54179</v>
      </c>
      <c r="I48" s="16"/>
      <c r="J48" s="41">
        <f>SUM(J26,J46)</f>
        <v>-40817</v>
      </c>
      <c r="K48" s="16"/>
      <c r="L48" s="41">
        <f>SUM(L26,L46)</f>
        <v>-109575</v>
      </c>
    </row>
    <row r="49" spans="1:12" ht="9" customHeight="1" thickTop="1" x14ac:dyDescent="0.45">
      <c r="A49" s="7"/>
      <c r="B49" s="7"/>
      <c r="C49" s="7"/>
      <c r="D49" s="7"/>
      <c r="E49" s="40"/>
      <c r="F49" s="15"/>
      <c r="G49" s="16"/>
      <c r="H49" s="15"/>
      <c r="I49" s="16"/>
      <c r="J49" s="15"/>
      <c r="K49" s="16"/>
      <c r="L49" s="15"/>
    </row>
    <row r="50" spans="1:12" ht="27.75" customHeight="1" thickBot="1" x14ac:dyDescent="0.5">
      <c r="A50" s="7" t="s">
        <v>221</v>
      </c>
      <c r="B50" s="7"/>
      <c r="C50" s="7"/>
      <c r="D50" s="7"/>
      <c r="F50" s="42">
        <f>F26/265900</f>
        <v>1.8221135765325309E-2</v>
      </c>
      <c r="G50" s="43"/>
      <c r="H50" s="42">
        <f>H26/265900</f>
        <v>-0.14477623166603987</v>
      </c>
      <c r="I50" s="43"/>
      <c r="J50" s="42">
        <f>J26/265900</f>
        <v>-0.1574802557352388</v>
      </c>
      <c r="K50" s="43"/>
      <c r="L50" s="42">
        <f>L26/265900</f>
        <v>-0.35275667544189543</v>
      </c>
    </row>
    <row r="51" spans="1:12" ht="22.5" customHeight="1" thickTop="1" x14ac:dyDescent="0.45"/>
    <row r="89" spans="5:5" ht="22.5" customHeight="1" x14ac:dyDescent="0.45">
      <c r="E89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&amp;L&amp;15  
  หมายเหตุประกอบงบการเงินเป็นส่วนหนึ่งของงบการเงินนี้&amp;14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86"/>
  <sheetViews>
    <sheetView showGridLines="0" view="pageBreakPreview" zoomScaleNormal="100" zoomScaleSheetLayoutView="100" workbookViewId="0"/>
  </sheetViews>
  <sheetFormatPr defaultColWidth="9.33203125" defaultRowHeight="22.5" customHeight="1" x14ac:dyDescent="0.45"/>
  <cols>
    <col min="1" max="2" width="2.1640625" style="4" customWidth="1"/>
    <col min="3" max="3" width="3.33203125" style="4" customWidth="1"/>
    <col min="4" max="4" width="46.5" style="4" customWidth="1"/>
    <col min="5" max="5" width="9.33203125" style="5" customWidth="1"/>
    <col min="6" max="6" width="13.1640625" style="4" customWidth="1"/>
    <col min="7" max="7" width="1.33203125" style="4" customWidth="1"/>
    <col min="8" max="8" width="13.1640625" style="4" customWidth="1"/>
    <col min="9" max="9" width="1.33203125" style="4" customWidth="1"/>
    <col min="10" max="10" width="14" style="4" customWidth="1"/>
    <col min="11" max="11" width="1.5" style="4" customWidth="1"/>
    <col min="12" max="12" width="13.33203125" style="4" customWidth="1"/>
    <col min="13" max="13" width="9.33203125" style="4"/>
    <col min="14" max="14" width="11.6640625" style="4" bestFit="1" customWidth="1"/>
    <col min="15" max="16384" width="9.33203125" style="4"/>
  </cols>
  <sheetData>
    <row r="1" spans="1:14" ht="22.5" customHeight="1" x14ac:dyDescent="0.5">
      <c r="A1" s="1" t="s">
        <v>0</v>
      </c>
      <c r="B1" s="13"/>
      <c r="C1" s="13"/>
      <c r="D1" s="13"/>
      <c r="E1" s="20"/>
      <c r="F1" s="21"/>
      <c r="G1" s="3"/>
      <c r="H1" s="21"/>
      <c r="I1" s="3"/>
      <c r="J1" s="21"/>
      <c r="K1" s="3"/>
      <c r="L1" s="21"/>
    </row>
    <row r="2" spans="1:14" ht="22.5" customHeight="1" x14ac:dyDescent="0.5">
      <c r="A2" s="2" t="s">
        <v>59</v>
      </c>
      <c r="B2" s="13"/>
      <c r="C2" s="13"/>
      <c r="D2" s="13"/>
      <c r="E2" s="20"/>
      <c r="F2" s="13"/>
      <c r="G2" s="13"/>
      <c r="H2" s="13"/>
      <c r="I2" s="13"/>
      <c r="J2" s="13"/>
      <c r="K2" s="13"/>
      <c r="L2" s="13"/>
    </row>
    <row r="3" spans="1:14" ht="18" customHeight="1" x14ac:dyDescent="0.45">
      <c r="A3" s="7"/>
      <c r="B3" s="7"/>
      <c r="C3" s="7"/>
      <c r="D3" s="7"/>
      <c r="F3" s="203" t="s">
        <v>2</v>
      </c>
      <c r="G3" s="203"/>
      <c r="H3" s="203"/>
      <c r="I3" s="6"/>
      <c r="J3" s="203" t="s">
        <v>3</v>
      </c>
      <c r="K3" s="203"/>
      <c r="L3" s="203"/>
    </row>
    <row r="4" spans="1:14" ht="22.5" customHeight="1" x14ac:dyDescent="0.45">
      <c r="A4" s="7"/>
      <c r="B4" s="7"/>
      <c r="C4" s="7"/>
      <c r="D4" s="7"/>
      <c r="F4" s="204" t="s">
        <v>164</v>
      </c>
      <c r="G4" s="204"/>
      <c r="H4" s="204"/>
      <c r="I4" s="6"/>
      <c r="J4" s="204" t="s">
        <v>164</v>
      </c>
      <c r="K4" s="204"/>
      <c r="L4" s="204"/>
    </row>
    <row r="5" spans="1:14" ht="22.5" customHeight="1" x14ac:dyDescent="0.45">
      <c r="A5" s="7"/>
      <c r="B5" s="7"/>
      <c r="C5" s="7"/>
      <c r="D5" s="7"/>
      <c r="F5" s="204" t="s">
        <v>163</v>
      </c>
      <c r="G5" s="204"/>
      <c r="H5" s="204"/>
      <c r="I5" s="6"/>
      <c r="J5" s="204" t="s">
        <v>163</v>
      </c>
      <c r="K5" s="204"/>
      <c r="L5" s="204"/>
    </row>
    <row r="6" spans="1:14" ht="22.5" customHeight="1" x14ac:dyDescent="0.45">
      <c r="A6" s="7"/>
      <c r="B6" s="7"/>
      <c r="C6" s="7"/>
      <c r="D6" s="7"/>
      <c r="E6" s="11" t="s">
        <v>6</v>
      </c>
      <c r="F6" s="8">
        <v>2563</v>
      </c>
      <c r="G6" s="8"/>
      <c r="H6" s="114">
        <v>2562</v>
      </c>
      <c r="I6" s="9"/>
      <c r="J6" s="8">
        <v>2563</v>
      </c>
      <c r="K6" s="8"/>
      <c r="L6" s="114">
        <v>2562</v>
      </c>
    </row>
    <row r="7" spans="1:14" ht="17.45" customHeight="1" x14ac:dyDescent="0.45">
      <c r="A7" s="7"/>
      <c r="B7" s="7"/>
      <c r="C7" s="7"/>
      <c r="D7" s="7"/>
      <c r="F7" s="202" t="s">
        <v>62</v>
      </c>
      <c r="G7" s="202"/>
      <c r="H7" s="202"/>
      <c r="I7" s="202"/>
      <c r="J7" s="202"/>
      <c r="K7" s="202"/>
      <c r="L7" s="202"/>
    </row>
    <row r="8" spans="1:14" ht="22.5" customHeight="1" x14ac:dyDescent="0.45">
      <c r="A8" s="22" t="s">
        <v>63</v>
      </c>
      <c r="E8" s="5">
        <v>5</v>
      </c>
      <c r="F8" s="23"/>
      <c r="G8" s="9"/>
      <c r="H8" s="23"/>
      <c r="I8" s="9"/>
      <c r="J8" s="23"/>
      <c r="K8" s="9"/>
      <c r="L8" s="23"/>
    </row>
    <row r="9" spans="1:14" ht="22.5" customHeight="1" x14ac:dyDescent="0.45">
      <c r="A9" s="4" t="s">
        <v>64</v>
      </c>
      <c r="F9" s="24">
        <v>8216559</v>
      </c>
      <c r="G9" s="24"/>
      <c r="H9" s="24">
        <f>8964574-161026</f>
        <v>8803548</v>
      </c>
      <c r="I9" s="24"/>
      <c r="J9" s="24">
        <v>8170411</v>
      </c>
      <c r="K9" s="24"/>
      <c r="L9" s="24">
        <f>8902678-161026</f>
        <v>8741652</v>
      </c>
    </row>
    <row r="10" spans="1:14" ht="22.5" customHeight="1" x14ac:dyDescent="0.45">
      <c r="A10" s="4" t="s">
        <v>65</v>
      </c>
      <c r="B10" s="13"/>
      <c r="F10" s="24">
        <v>96547</v>
      </c>
      <c r="G10" s="24"/>
      <c r="H10" s="24">
        <v>96946</v>
      </c>
      <c r="I10" s="24"/>
      <c r="J10" s="24">
        <v>121715</v>
      </c>
      <c r="K10" s="24"/>
      <c r="L10" s="24">
        <v>137486</v>
      </c>
    </row>
    <row r="11" spans="1:14" ht="22.5" customHeight="1" x14ac:dyDescent="0.45">
      <c r="A11" s="7" t="s">
        <v>66</v>
      </c>
      <c r="B11" s="7"/>
      <c r="C11" s="7"/>
      <c r="D11" s="7"/>
      <c r="F11" s="14">
        <f>SUM(F9:F10)</f>
        <v>8313106</v>
      </c>
      <c r="G11" s="16"/>
      <c r="H11" s="14">
        <f>SUM(H9:H10)</f>
        <v>8900494</v>
      </c>
      <c r="I11" s="16"/>
      <c r="J11" s="14">
        <f>SUM(J9:J10)</f>
        <v>8292126</v>
      </c>
      <c r="K11" s="15"/>
      <c r="L11" s="14">
        <f>SUM(L9:L10)</f>
        <v>8879138</v>
      </c>
    </row>
    <row r="12" spans="1:14" ht="9" customHeight="1" x14ac:dyDescent="0.45">
      <c r="A12" s="7"/>
      <c r="B12" s="7"/>
      <c r="C12" s="7"/>
      <c r="D12" s="7"/>
      <c r="F12" s="26"/>
      <c r="G12" s="27"/>
      <c r="H12" s="26"/>
      <c r="I12" s="27"/>
      <c r="J12" s="26"/>
      <c r="K12" s="26"/>
      <c r="L12" s="26"/>
    </row>
    <row r="13" spans="1:14" ht="22.5" customHeight="1" x14ac:dyDescent="0.45">
      <c r="A13" s="22" t="s">
        <v>67</v>
      </c>
      <c r="E13" s="5">
        <v>5</v>
      </c>
      <c r="F13" s="28"/>
      <c r="G13" s="28"/>
      <c r="H13" s="28"/>
      <c r="I13" s="28"/>
      <c r="J13" s="28"/>
      <c r="K13" s="28"/>
      <c r="L13" s="28"/>
    </row>
    <row r="14" spans="1:14" ht="22.5" customHeight="1" x14ac:dyDescent="0.45">
      <c r="A14" s="4" t="s">
        <v>68</v>
      </c>
      <c r="F14" s="28">
        <v>5751092</v>
      </c>
      <c r="G14" s="24"/>
      <c r="H14" s="28">
        <v>6446742</v>
      </c>
      <c r="I14" s="24"/>
      <c r="J14" s="29">
        <v>5726529</v>
      </c>
      <c r="K14" s="24"/>
      <c r="L14" s="29">
        <f>6439137-32022</f>
        <v>6407115</v>
      </c>
      <c r="N14" s="61"/>
    </row>
    <row r="15" spans="1:14" ht="22.5" customHeight="1" x14ac:dyDescent="0.45">
      <c r="A15" s="4" t="s">
        <v>176</v>
      </c>
      <c r="E15" s="107"/>
      <c r="F15" s="28">
        <v>1964327</v>
      </c>
      <c r="G15" s="24">
        <v>2234715</v>
      </c>
      <c r="H15" s="28">
        <f>2141608-161026</f>
        <v>1980582</v>
      </c>
      <c r="I15" s="24"/>
      <c r="J15" s="29">
        <v>1957916</v>
      </c>
      <c r="K15" s="24"/>
      <c r="L15" s="29">
        <f>2134682-161026</f>
        <v>1973656</v>
      </c>
    </row>
    <row r="16" spans="1:14" ht="22.5" customHeight="1" x14ac:dyDescent="0.45">
      <c r="A16" s="4" t="s">
        <v>69</v>
      </c>
      <c r="F16" s="28">
        <v>610316</v>
      </c>
      <c r="G16" s="24"/>
      <c r="H16" s="28">
        <v>660002</v>
      </c>
      <c r="I16" s="24"/>
      <c r="J16" s="29">
        <v>595612</v>
      </c>
      <c r="K16" s="24"/>
      <c r="L16" s="29">
        <f>691981-44865</f>
        <v>647116</v>
      </c>
    </row>
    <row r="17" spans="1:12" ht="22.5" customHeight="1" x14ac:dyDescent="0.45">
      <c r="A17" s="4" t="s">
        <v>188</v>
      </c>
      <c r="E17" s="111"/>
      <c r="F17" s="28"/>
      <c r="G17" s="24"/>
      <c r="H17" s="28"/>
      <c r="I17" s="24"/>
      <c r="J17" s="29"/>
      <c r="K17" s="24"/>
      <c r="L17" s="29"/>
    </row>
    <row r="18" spans="1:12" ht="21.75" x14ac:dyDescent="0.45">
      <c r="B18" s="4" t="s">
        <v>189</v>
      </c>
      <c r="E18" s="5">
        <v>10</v>
      </c>
      <c r="F18" s="191">
        <v>0</v>
      </c>
      <c r="G18" s="24"/>
      <c r="H18" s="30">
        <v>171830</v>
      </c>
      <c r="I18" s="24"/>
      <c r="J18" s="191">
        <v>0</v>
      </c>
      <c r="K18" s="24"/>
      <c r="L18" s="30">
        <v>169851</v>
      </c>
    </row>
    <row r="19" spans="1:12" ht="22.5" customHeight="1" x14ac:dyDescent="0.45">
      <c r="A19" s="7" t="s">
        <v>70</v>
      </c>
      <c r="B19" s="7"/>
      <c r="C19" s="7"/>
      <c r="D19" s="7"/>
      <c r="F19" s="31">
        <f>SUM(F14:F18)</f>
        <v>8325735</v>
      </c>
      <c r="G19" s="16"/>
      <c r="H19" s="31">
        <f>SUM(H14:H18)</f>
        <v>9259156</v>
      </c>
      <c r="I19" s="16"/>
      <c r="J19" s="31">
        <f>SUM(J14:J18)</f>
        <v>8280057</v>
      </c>
      <c r="K19" s="16"/>
      <c r="L19" s="31">
        <f>SUM(L14:L18)</f>
        <v>9197738</v>
      </c>
    </row>
    <row r="20" spans="1:12" ht="9" customHeight="1" x14ac:dyDescent="0.45">
      <c r="A20" s="7"/>
      <c r="F20" s="32"/>
      <c r="G20" s="32"/>
      <c r="H20" s="32"/>
      <c r="I20" s="32"/>
      <c r="J20" s="32"/>
      <c r="K20" s="32"/>
      <c r="L20" s="32"/>
    </row>
    <row r="21" spans="1:12" ht="22.5" customHeight="1" x14ac:dyDescent="0.45">
      <c r="A21" s="13" t="s">
        <v>71</v>
      </c>
      <c r="F21" s="32"/>
      <c r="G21" s="32"/>
      <c r="H21" s="32"/>
      <c r="I21" s="32"/>
      <c r="J21" s="32"/>
      <c r="K21" s="32"/>
      <c r="L21" s="32"/>
    </row>
    <row r="22" spans="1:12" ht="22.5" customHeight="1" x14ac:dyDescent="0.45">
      <c r="A22" s="4" t="s">
        <v>72</v>
      </c>
      <c r="F22" s="33">
        <v>137052</v>
      </c>
      <c r="G22" s="24"/>
      <c r="H22" s="33">
        <v>128115</v>
      </c>
      <c r="I22" s="24"/>
      <c r="J22" s="192">
        <v>0</v>
      </c>
      <c r="K22" s="94"/>
      <c r="L22" s="109" t="s">
        <v>179</v>
      </c>
    </row>
    <row r="23" spans="1:12" ht="22.5" customHeight="1" x14ac:dyDescent="0.45">
      <c r="A23" s="10" t="s">
        <v>214</v>
      </c>
      <c r="B23" s="7"/>
      <c r="C23" s="7"/>
      <c r="D23" s="7"/>
      <c r="E23" s="7"/>
      <c r="F23" s="27">
        <f>F11-F19+F22</f>
        <v>124423</v>
      </c>
      <c r="G23" s="15"/>
      <c r="H23" s="27">
        <f>H11-H19+H22</f>
        <v>-230547</v>
      </c>
      <c r="I23" s="15"/>
      <c r="J23" s="27">
        <f>J11-J19</f>
        <v>12069</v>
      </c>
      <c r="K23" s="15"/>
      <c r="L23" s="27">
        <f>L11-L19</f>
        <v>-318600</v>
      </c>
    </row>
    <row r="24" spans="1:12" ht="22.5" customHeight="1" x14ac:dyDescent="0.45">
      <c r="A24" s="13" t="s">
        <v>74</v>
      </c>
      <c r="E24" s="5">
        <v>12</v>
      </c>
      <c r="F24" s="24">
        <v>8012</v>
      </c>
      <c r="G24" s="24"/>
      <c r="H24" s="24">
        <v>71396</v>
      </c>
      <c r="I24" s="24"/>
      <c r="J24" s="24">
        <v>8042</v>
      </c>
      <c r="K24" s="24"/>
      <c r="L24" s="24">
        <v>76085</v>
      </c>
    </row>
    <row r="25" spans="1:12" ht="22.5" customHeight="1" thickBot="1" x14ac:dyDescent="0.5">
      <c r="A25" s="10" t="s">
        <v>213</v>
      </c>
      <c r="B25" s="7"/>
      <c r="C25" s="7"/>
      <c r="D25" s="7"/>
      <c r="F25" s="58">
        <f>F23+F24</f>
        <v>132435</v>
      </c>
      <c r="G25" s="15"/>
      <c r="H25" s="58">
        <f>H23+H24</f>
        <v>-159151</v>
      </c>
      <c r="I25" s="15"/>
      <c r="J25" s="58">
        <f>J23+J24</f>
        <v>20111</v>
      </c>
      <c r="K25" s="15"/>
      <c r="L25" s="58">
        <f>L23+L24</f>
        <v>-242515</v>
      </c>
    </row>
    <row r="26" spans="1:12" ht="9" customHeight="1" thickTop="1" x14ac:dyDescent="0.45">
      <c r="F26" s="17"/>
      <c r="G26" s="17"/>
      <c r="H26" s="17"/>
      <c r="I26" s="17"/>
      <c r="J26" s="17"/>
      <c r="K26" s="17"/>
      <c r="L26" s="17"/>
    </row>
    <row r="27" spans="1:12" ht="22.5" customHeight="1" x14ac:dyDescent="0.45">
      <c r="A27" s="7" t="s">
        <v>76</v>
      </c>
      <c r="F27" s="37"/>
      <c r="G27" s="37"/>
      <c r="H27" s="37"/>
      <c r="I27" s="37"/>
      <c r="J27" s="37"/>
      <c r="K27" s="37"/>
      <c r="L27" s="37"/>
    </row>
    <row r="28" spans="1:12" ht="22.5" customHeight="1" x14ac:dyDescent="0.45">
      <c r="A28" s="88" t="s">
        <v>187</v>
      </c>
      <c r="F28" s="55"/>
      <c r="G28" s="55"/>
      <c r="H28" s="55"/>
      <c r="I28" s="55"/>
      <c r="J28" s="55"/>
      <c r="K28" s="55"/>
      <c r="L28" s="55"/>
    </row>
    <row r="29" spans="1:12" ht="22.5" hidden="1" customHeight="1" x14ac:dyDescent="0.45">
      <c r="A29" s="4" t="s">
        <v>158</v>
      </c>
      <c r="F29" s="90">
        <v>0</v>
      </c>
      <c r="G29" s="89"/>
      <c r="H29" s="90">
        <v>0</v>
      </c>
      <c r="I29" s="89"/>
      <c r="J29" s="90">
        <v>0</v>
      </c>
      <c r="K29" s="89"/>
      <c r="L29" s="90">
        <v>0</v>
      </c>
    </row>
    <row r="30" spans="1:12" ht="22.5" customHeight="1" x14ac:dyDescent="0.45">
      <c r="A30" s="4" t="s">
        <v>173</v>
      </c>
      <c r="E30" s="103"/>
      <c r="F30" s="90"/>
      <c r="G30" s="89"/>
      <c r="H30" s="90"/>
      <c r="I30" s="89"/>
      <c r="J30" s="90"/>
      <c r="K30" s="89"/>
      <c r="L30" s="90"/>
    </row>
    <row r="31" spans="1:12" ht="22.5" customHeight="1" x14ac:dyDescent="0.45">
      <c r="B31" s="4" t="s">
        <v>174</v>
      </c>
      <c r="E31" s="107"/>
      <c r="F31" s="193">
        <v>0</v>
      </c>
      <c r="G31" s="24"/>
      <c r="H31" s="24">
        <v>-26986</v>
      </c>
      <c r="I31" s="24"/>
      <c r="J31" s="193">
        <v>0</v>
      </c>
      <c r="K31" s="24"/>
      <c r="L31" s="24">
        <v>-27125</v>
      </c>
    </row>
    <row r="32" spans="1:12" ht="22.5" customHeight="1" x14ac:dyDescent="0.45">
      <c r="A32" s="4" t="s">
        <v>181</v>
      </c>
      <c r="F32" s="91"/>
      <c r="G32" s="89"/>
      <c r="H32" s="91"/>
      <c r="I32" s="89"/>
      <c r="J32" s="91"/>
      <c r="K32" s="89"/>
      <c r="L32" s="91"/>
    </row>
    <row r="33" spans="1:12" ht="22.5" customHeight="1" x14ac:dyDescent="0.45">
      <c r="A33" s="4" t="s">
        <v>182</v>
      </c>
      <c r="F33" s="104">
        <v>0</v>
      </c>
      <c r="G33" s="44"/>
      <c r="H33" s="104">
        <v>5380</v>
      </c>
      <c r="I33" s="44"/>
      <c r="J33" s="104">
        <v>0</v>
      </c>
      <c r="K33" s="44"/>
      <c r="L33" s="33">
        <v>5425</v>
      </c>
    </row>
    <row r="34" spans="1:12" ht="22.5" customHeight="1" x14ac:dyDescent="0.45">
      <c r="A34" s="7" t="s">
        <v>180</v>
      </c>
      <c r="F34" s="198">
        <f>SUM(F29:F33)</f>
        <v>0</v>
      </c>
      <c r="G34" s="34"/>
      <c r="H34" s="69">
        <f>SUM(H29:H33)</f>
        <v>-21606</v>
      </c>
      <c r="I34" s="34"/>
      <c r="J34" s="198">
        <f>SUM(J29:J33)</f>
        <v>0</v>
      </c>
      <c r="K34" s="34"/>
      <c r="L34" s="69">
        <f>SUM(L29:L33)</f>
        <v>-21700</v>
      </c>
    </row>
    <row r="35" spans="1:12" ht="6.75" customHeight="1" x14ac:dyDescent="0.45">
      <c r="A35" s="7"/>
      <c r="F35" s="56"/>
      <c r="G35" s="105"/>
      <c r="H35" s="56"/>
      <c r="I35" s="105"/>
      <c r="J35" s="56"/>
      <c r="K35" s="105"/>
      <c r="L35" s="56"/>
    </row>
    <row r="36" spans="1:12" ht="22.5" customHeight="1" x14ac:dyDescent="0.45">
      <c r="A36" s="22" t="s">
        <v>186</v>
      </c>
      <c r="F36" s="37"/>
      <c r="G36" s="37"/>
      <c r="H36" s="37"/>
      <c r="I36" s="37"/>
      <c r="J36" s="37"/>
      <c r="K36" s="37"/>
      <c r="L36" s="37"/>
    </row>
    <row r="37" spans="1:12" ht="22.5" hidden="1" customHeight="1" x14ac:dyDescent="0.45">
      <c r="A37" s="4" t="s">
        <v>77</v>
      </c>
      <c r="F37" s="17"/>
      <c r="G37" s="37"/>
      <c r="H37" s="17"/>
      <c r="I37" s="38"/>
      <c r="J37" s="38"/>
      <c r="K37" s="38"/>
      <c r="L37" s="38"/>
    </row>
    <row r="38" spans="1:12" ht="22.5" hidden="1" customHeight="1" x14ac:dyDescent="0.45">
      <c r="B38" s="4" t="s">
        <v>78</v>
      </c>
      <c r="F38" s="39"/>
      <c r="G38" s="24"/>
      <c r="H38" s="39"/>
      <c r="I38" s="24"/>
      <c r="J38" s="39"/>
      <c r="K38" s="32"/>
      <c r="L38" s="39"/>
    </row>
    <row r="39" spans="1:12" ht="22.5" customHeight="1" x14ac:dyDescent="0.45">
      <c r="A39" s="4" t="s">
        <v>219</v>
      </c>
      <c r="F39" s="24">
        <f>J39</f>
        <v>-2380</v>
      </c>
      <c r="G39" s="24"/>
      <c r="H39" s="24">
        <v>5289</v>
      </c>
      <c r="I39" s="24"/>
      <c r="J39" s="24">
        <v>-2380</v>
      </c>
      <c r="K39" s="24"/>
      <c r="L39" s="24">
        <v>5289</v>
      </c>
    </row>
    <row r="40" spans="1:12" ht="22.5" customHeight="1" x14ac:dyDescent="0.45">
      <c r="A40" s="4" t="s">
        <v>184</v>
      </c>
      <c r="E40" s="110"/>
      <c r="F40" s="24"/>
      <c r="G40" s="24"/>
      <c r="H40" s="24"/>
      <c r="I40" s="24"/>
      <c r="J40" s="24"/>
      <c r="K40" s="24"/>
      <c r="L40" s="24"/>
    </row>
    <row r="41" spans="1:12" ht="22.5" customHeight="1" x14ac:dyDescent="0.45">
      <c r="A41" s="4" t="s">
        <v>182</v>
      </c>
      <c r="F41" s="24">
        <f>J41</f>
        <v>476</v>
      </c>
      <c r="G41" s="24"/>
      <c r="H41" s="24">
        <v>-1058</v>
      </c>
      <c r="I41" s="24"/>
      <c r="J41" s="24">
        <v>476</v>
      </c>
      <c r="K41" s="24"/>
      <c r="L41" s="24">
        <v>-1058</v>
      </c>
    </row>
    <row r="42" spans="1:12" ht="22.5" customHeight="1" x14ac:dyDescent="0.45">
      <c r="A42" s="7" t="s">
        <v>183</v>
      </c>
      <c r="F42" s="69">
        <f>SUM(F39:F41)</f>
        <v>-1904</v>
      </c>
      <c r="G42" s="70"/>
      <c r="H42" s="69">
        <f>SUM(H39:H41)</f>
        <v>4231</v>
      </c>
      <c r="I42" s="70"/>
      <c r="J42" s="69">
        <f>SUM(J39:J41)</f>
        <v>-1904</v>
      </c>
      <c r="K42" s="70"/>
      <c r="L42" s="69">
        <f>SUM(L39:L41)</f>
        <v>4231</v>
      </c>
    </row>
    <row r="43" spans="1:12" ht="22.5" customHeight="1" thickBot="1" x14ac:dyDescent="0.5">
      <c r="A43" s="7" t="s">
        <v>167</v>
      </c>
      <c r="B43" s="7"/>
      <c r="C43" s="7"/>
      <c r="D43" s="7"/>
      <c r="E43" s="40"/>
      <c r="F43" s="41">
        <f>SUM(F34,F42)</f>
        <v>-1904</v>
      </c>
      <c r="G43" s="16"/>
      <c r="H43" s="41">
        <f>SUM(H34,H42)</f>
        <v>-17375</v>
      </c>
      <c r="I43" s="16"/>
      <c r="J43" s="41">
        <f>SUM(J34,J42)</f>
        <v>-1904</v>
      </c>
      <c r="K43" s="16"/>
      <c r="L43" s="41">
        <f>SUM(L34,L42)</f>
        <v>-17469</v>
      </c>
    </row>
    <row r="44" spans="1:12" ht="9" customHeight="1" thickTop="1" x14ac:dyDescent="0.45">
      <c r="A44" s="7"/>
      <c r="B44" s="7"/>
      <c r="C44" s="7"/>
      <c r="D44" s="7"/>
      <c r="E44" s="40"/>
      <c r="F44" s="15"/>
      <c r="G44" s="16"/>
      <c r="H44" s="15"/>
      <c r="I44" s="16"/>
      <c r="J44" s="15"/>
      <c r="K44" s="16"/>
      <c r="L44" s="15"/>
    </row>
    <row r="45" spans="1:12" ht="22.5" customHeight="1" thickBot="1" x14ac:dyDescent="0.5">
      <c r="A45" s="7" t="s">
        <v>185</v>
      </c>
      <c r="B45" s="7"/>
      <c r="C45" s="7"/>
      <c r="D45" s="7"/>
      <c r="E45" s="40"/>
      <c r="F45" s="59">
        <f>SUM(F25,F43)</f>
        <v>130531</v>
      </c>
      <c r="G45" s="16"/>
      <c r="H45" s="59">
        <f>SUM(H25,H43)</f>
        <v>-176526</v>
      </c>
      <c r="I45" s="16"/>
      <c r="J45" s="59">
        <f>SUM(J25,J43)</f>
        <v>18207</v>
      </c>
      <c r="K45" s="16"/>
      <c r="L45" s="59">
        <f>SUM(L25,L43)</f>
        <v>-259984</v>
      </c>
    </row>
    <row r="46" spans="1:12" ht="9" customHeight="1" thickTop="1" x14ac:dyDescent="0.45">
      <c r="A46" s="7"/>
      <c r="B46" s="7"/>
      <c r="C46" s="7"/>
      <c r="D46" s="7"/>
      <c r="E46" s="40"/>
      <c r="F46" s="15"/>
      <c r="G46" s="16"/>
      <c r="H46" s="15"/>
      <c r="I46" s="16"/>
      <c r="J46" s="15"/>
      <c r="K46" s="16"/>
      <c r="L46" s="15"/>
    </row>
    <row r="47" spans="1:12" ht="27.75" customHeight="1" thickBot="1" x14ac:dyDescent="0.5">
      <c r="A47" s="7" t="s">
        <v>221</v>
      </c>
      <c r="B47" s="7"/>
      <c r="C47" s="7"/>
      <c r="D47" s="7"/>
      <c r="F47" s="42">
        <f>F25/265900</f>
        <v>0.49806318164723579</v>
      </c>
      <c r="G47" s="43"/>
      <c r="H47" s="42">
        <f>H25/265900</f>
        <v>-0.59853704400150431</v>
      </c>
      <c r="I47" s="43"/>
      <c r="J47" s="42">
        <f>J25/265900</f>
        <v>7.5633696878525766E-2</v>
      </c>
      <c r="K47" s="43"/>
      <c r="L47" s="42">
        <f>L25/265900</f>
        <v>-0.91205340353516362</v>
      </c>
    </row>
    <row r="48" spans="1:12" ht="22.5" customHeight="1" thickTop="1" x14ac:dyDescent="0.45">
      <c r="E48" s="4"/>
    </row>
    <row r="86" spans="5:5" ht="22.5" customHeight="1" x14ac:dyDescent="0.45">
      <c r="E86" s="4"/>
    </row>
  </sheetData>
  <mergeCells count="7">
    <mergeCell ref="F7:L7"/>
    <mergeCell ref="F3:H3"/>
    <mergeCell ref="J3:L3"/>
    <mergeCell ref="F4:H4"/>
    <mergeCell ref="J4:L4"/>
    <mergeCell ref="F5:H5"/>
    <mergeCell ref="J5:L5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 xml:space="preserve">&amp;L&amp;15  
  หมายเหตุประกอบงบการเงินเป็นส่วนหนึ่งของงบการเงินนี้&amp;14
&amp;C&amp;15&amp;P&amp;R&amp;"Angsana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showGridLines="0" view="pageBreakPreview" zoomScale="78" zoomScaleNormal="80" zoomScaleSheetLayoutView="78" workbookViewId="0"/>
  </sheetViews>
  <sheetFormatPr defaultColWidth="9.33203125" defaultRowHeight="21" x14ac:dyDescent="0.45"/>
  <cols>
    <col min="1" max="1" width="45.33203125" customWidth="1"/>
    <col min="2" max="2" width="10.1640625" bestFit="1" customWidth="1"/>
    <col min="3" max="3" width="11.1640625" bestFit="1" customWidth="1"/>
    <col min="4" max="4" width="1.5" customWidth="1"/>
    <col min="5" max="5" width="12.33203125" customWidth="1"/>
    <col min="6" max="6" width="1.5" customWidth="1"/>
    <col min="7" max="7" width="11.83203125" bestFit="1" customWidth="1"/>
    <col min="8" max="8" width="1.5" customWidth="1"/>
    <col min="9" max="9" width="11.5" bestFit="1" customWidth="1"/>
    <col min="10" max="10" width="1.5" customWidth="1"/>
    <col min="11" max="11" width="14" bestFit="1" customWidth="1"/>
    <col min="12" max="12" width="1.5" customWidth="1"/>
    <col min="13" max="13" width="17.5" customWidth="1"/>
    <col min="14" max="14" width="1.5" customWidth="1"/>
    <col min="15" max="15" width="17.1640625" customWidth="1"/>
    <col min="16" max="16" width="1.5" customWidth="1"/>
    <col min="17" max="17" width="12.33203125" customWidth="1"/>
    <col min="18" max="18" width="1.5" customWidth="1"/>
    <col min="19" max="19" width="13.6640625" customWidth="1"/>
    <col min="20" max="20" width="1.5" customWidth="1"/>
    <col min="21" max="21" width="15.1640625" bestFit="1" customWidth="1"/>
    <col min="22" max="22" width="1.5" customWidth="1"/>
    <col min="23" max="23" width="13.1640625" customWidth="1"/>
    <col min="24" max="24" width="13.5" bestFit="1" customWidth="1"/>
  </cols>
  <sheetData>
    <row r="1" spans="1:23" ht="23.25" x14ac:dyDescent="0.5">
      <c r="A1" s="135" t="s">
        <v>0</v>
      </c>
      <c r="B1" s="135"/>
      <c r="C1" s="136"/>
      <c r="D1" s="137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</row>
    <row r="2" spans="1:23" ht="23.25" x14ac:dyDescent="0.5">
      <c r="A2" s="138" t="s">
        <v>80</v>
      </c>
      <c r="B2" s="138"/>
      <c r="C2" s="136"/>
      <c r="D2" s="137"/>
      <c r="E2" s="136"/>
      <c r="F2" s="136"/>
      <c r="G2" s="136"/>
      <c r="H2" s="136"/>
      <c r="I2" s="139"/>
      <c r="J2" s="139"/>
      <c r="K2" s="139"/>
      <c r="L2" s="139"/>
      <c r="M2" s="136"/>
      <c r="N2" s="136"/>
      <c r="O2" s="136"/>
      <c r="P2" s="136"/>
      <c r="Q2" s="136"/>
      <c r="R2" s="136"/>
      <c r="T2" s="136"/>
      <c r="U2" s="136"/>
      <c r="V2" s="136"/>
      <c r="W2" s="136"/>
    </row>
    <row r="3" spans="1:23" ht="18" customHeight="1" x14ac:dyDescent="0.5">
      <c r="A3" s="140"/>
      <c r="B3" s="140"/>
      <c r="C3" s="136"/>
      <c r="D3" s="137"/>
      <c r="E3" s="136"/>
      <c r="F3" s="136"/>
      <c r="G3" s="136"/>
      <c r="H3" s="136"/>
      <c r="I3" s="139"/>
      <c r="J3" s="139"/>
      <c r="K3" s="139"/>
      <c r="L3" s="139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</row>
    <row r="4" spans="1:23" s="142" customFormat="1" ht="21.75" x14ac:dyDescent="0.45">
      <c r="A4" s="141"/>
      <c r="B4" s="141"/>
      <c r="C4" s="206" t="s">
        <v>81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s="142" customFormat="1" ht="21.75" x14ac:dyDescent="0.45">
      <c r="A5" s="141"/>
      <c r="B5" s="141"/>
      <c r="C5" s="143"/>
      <c r="D5" s="143"/>
      <c r="E5" s="143"/>
      <c r="F5" s="143"/>
      <c r="G5" s="207" t="s">
        <v>50</v>
      </c>
      <c r="H5" s="207"/>
      <c r="I5" s="207"/>
      <c r="J5" s="207"/>
      <c r="K5" s="207"/>
      <c r="L5" s="143"/>
      <c r="M5" s="207" t="s">
        <v>56</v>
      </c>
      <c r="N5" s="207"/>
      <c r="O5" s="207"/>
      <c r="P5" s="207"/>
      <c r="Q5" s="207"/>
      <c r="R5" s="207"/>
      <c r="S5" s="207"/>
      <c r="T5" s="207"/>
      <c r="U5" s="207"/>
      <c r="V5" s="143"/>
      <c r="W5" s="143"/>
    </row>
    <row r="6" spans="1:23" s="142" customFormat="1" ht="21.75" x14ac:dyDescent="0.45">
      <c r="A6" s="141"/>
      <c r="B6" s="141"/>
      <c r="C6" s="144"/>
      <c r="D6" s="143"/>
      <c r="E6" s="145"/>
      <c r="F6" s="145"/>
      <c r="G6" s="145"/>
      <c r="H6" s="145"/>
      <c r="I6" s="145"/>
      <c r="J6" s="145"/>
      <c r="K6" s="145"/>
      <c r="L6" s="143"/>
      <c r="M6" s="144" t="s">
        <v>196</v>
      </c>
      <c r="O6" s="144" t="s">
        <v>199</v>
      </c>
      <c r="P6" s="144"/>
      <c r="Q6" s="144"/>
      <c r="R6" s="141"/>
      <c r="S6" s="144" t="s">
        <v>168</v>
      </c>
      <c r="T6" s="145"/>
      <c r="U6" s="144" t="s">
        <v>82</v>
      </c>
      <c r="V6" s="145"/>
      <c r="W6" s="146"/>
    </row>
    <row r="7" spans="1:23" s="142" customFormat="1" ht="21.75" x14ac:dyDescent="0.45">
      <c r="A7" s="141"/>
      <c r="B7" s="141"/>
      <c r="C7" s="144" t="s">
        <v>45</v>
      </c>
      <c r="D7" s="144"/>
      <c r="E7" s="144" t="s">
        <v>83</v>
      </c>
      <c r="F7" s="141"/>
      <c r="G7" s="144"/>
      <c r="H7" s="141"/>
      <c r="I7" s="141"/>
      <c r="J7" s="141"/>
      <c r="K7" s="141"/>
      <c r="L7" s="147"/>
      <c r="M7" s="144" t="s">
        <v>84</v>
      </c>
      <c r="O7" s="144" t="s">
        <v>198</v>
      </c>
      <c r="P7" s="144"/>
      <c r="Q7" s="144" t="s">
        <v>199</v>
      </c>
      <c r="R7" s="144"/>
      <c r="S7" s="144" t="s">
        <v>85</v>
      </c>
      <c r="T7" s="141"/>
      <c r="U7" s="144" t="s">
        <v>86</v>
      </c>
      <c r="V7" s="141"/>
    </row>
    <row r="8" spans="1:23" s="142" customFormat="1" ht="21.75" x14ac:dyDescent="0.45">
      <c r="A8" s="148"/>
      <c r="B8" s="148"/>
      <c r="C8" s="144" t="s">
        <v>87</v>
      </c>
      <c r="D8" s="144"/>
      <c r="E8" s="144" t="s">
        <v>88</v>
      </c>
      <c r="F8" s="144"/>
      <c r="G8" s="144" t="s">
        <v>89</v>
      </c>
      <c r="H8" s="144"/>
      <c r="I8" s="144"/>
      <c r="J8" s="144"/>
      <c r="K8" s="144"/>
      <c r="L8" s="147"/>
      <c r="M8" s="144" t="s">
        <v>90</v>
      </c>
      <c r="O8" s="144" t="s">
        <v>200</v>
      </c>
      <c r="P8" s="144"/>
      <c r="Q8" s="144" t="s">
        <v>91</v>
      </c>
      <c r="R8" s="144"/>
      <c r="S8" s="144" t="s">
        <v>92</v>
      </c>
      <c r="T8" s="144"/>
      <c r="U8" s="144" t="s">
        <v>93</v>
      </c>
      <c r="V8" s="144"/>
      <c r="W8" s="149" t="s">
        <v>94</v>
      </c>
    </row>
    <row r="9" spans="1:23" s="142" customFormat="1" ht="21.75" x14ac:dyDescent="0.45">
      <c r="A9" s="148"/>
      <c r="B9" s="145"/>
      <c r="C9" s="144" t="s">
        <v>95</v>
      </c>
      <c r="D9" s="144" t="s">
        <v>47</v>
      </c>
      <c r="E9" s="144" t="s">
        <v>96</v>
      </c>
      <c r="F9" s="144"/>
      <c r="G9" s="144" t="s">
        <v>97</v>
      </c>
      <c r="H9" s="144"/>
      <c r="I9" s="144" t="s">
        <v>53</v>
      </c>
      <c r="J9" s="144"/>
      <c r="K9" s="144" t="s">
        <v>55</v>
      </c>
      <c r="L9" s="144"/>
      <c r="M9" s="144" t="s">
        <v>98</v>
      </c>
      <c r="O9" s="144" t="s">
        <v>201</v>
      </c>
      <c r="P9" s="144"/>
      <c r="Q9" s="144" t="s">
        <v>99</v>
      </c>
      <c r="R9" s="144"/>
      <c r="S9" s="144" t="s">
        <v>100</v>
      </c>
      <c r="T9" s="144"/>
      <c r="U9" s="144" t="s">
        <v>44</v>
      </c>
      <c r="V9" s="144"/>
      <c r="W9" s="149" t="s">
        <v>101</v>
      </c>
    </row>
    <row r="10" spans="1:23" s="142" customFormat="1" ht="21.75" x14ac:dyDescent="0.45">
      <c r="A10" s="148"/>
      <c r="B10" s="148"/>
      <c r="C10" s="205" t="s">
        <v>62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</row>
    <row r="11" spans="1:23" ht="21.75" x14ac:dyDescent="0.45">
      <c r="A11" s="150" t="s">
        <v>170</v>
      </c>
      <c r="B11" s="150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2"/>
      <c r="N11" s="142"/>
      <c r="O11" s="151"/>
      <c r="P11" s="151"/>
      <c r="Q11" s="151"/>
      <c r="R11" s="151"/>
      <c r="S11" s="152"/>
      <c r="T11" s="151"/>
      <c r="U11" s="152"/>
      <c r="V11" s="151"/>
      <c r="W11" s="151"/>
    </row>
    <row r="12" spans="1:23" ht="21.75" x14ac:dyDescent="0.45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</row>
    <row r="13" spans="1:23" ht="21.75" x14ac:dyDescent="0.45">
      <c r="A13" s="150" t="s">
        <v>171</v>
      </c>
      <c r="B13" s="150"/>
      <c r="C13" s="151">
        <v>265900</v>
      </c>
      <c r="D13" s="151"/>
      <c r="E13" s="151">
        <v>1342448</v>
      </c>
      <c r="F13" s="151"/>
      <c r="G13" s="151">
        <v>26796</v>
      </c>
      <c r="H13" s="151"/>
      <c r="I13" s="151">
        <v>2285000</v>
      </c>
      <c r="J13" s="151"/>
      <c r="K13" s="151">
        <v>1624620</v>
      </c>
      <c r="L13" s="151"/>
      <c r="M13" s="151">
        <v>31119</v>
      </c>
      <c r="N13" s="151"/>
      <c r="O13" s="151">
        <v>12904</v>
      </c>
      <c r="P13" s="151"/>
      <c r="Q13" s="152">
        <v>2984134</v>
      </c>
      <c r="R13" s="151"/>
      <c r="S13" s="153">
        <v>-32333</v>
      </c>
      <c r="T13" s="151"/>
      <c r="U13" s="151">
        <f>SUM(M13:S13)</f>
        <v>2995824</v>
      </c>
      <c r="V13" s="151"/>
      <c r="W13" s="154">
        <f>SUM(U13,C13,E13,G13,I13,K13)</f>
        <v>8540588</v>
      </c>
    </row>
    <row r="14" spans="1:23" ht="21.75" x14ac:dyDescent="0.45">
      <c r="A14" s="141"/>
      <c r="B14" s="141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42"/>
      <c r="O14" s="155"/>
      <c r="P14" s="155"/>
      <c r="Q14" s="155"/>
      <c r="R14" s="155"/>
      <c r="S14" s="155"/>
      <c r="T14" s="155"/>
      <c r="U14" s="155"/>
      <c r="V14" s="155"/>
      <c r="W14" s="155"/>
    </row>
    <row r="15" spans="1:23" ht="21.75" x14ac:dyDescent="0.45">
      <c r="A15" s="150" t="s">
        <v>102</v>
      </c>
      <c r="B15" s="150"/>
      <c r="C15" s="156"/>
      <c r="D15" s="155"/>
      <c r="E15" s="156"/>
      <c r="F15" s="156"/>
      <c r="G15" s="156"/>
      <c r="H15" s="156"/>
      <c r="I15" s="156"/>
      <c r="J15" s="156"/>
      <c r="K15" s="156"/>
      <c r="L15" s="155"/>
      <c r="M15" s="156"/>
      <c r="N15" s="142"/>
      <c r="O15" s="156"/>
      <c r="P15" s="156"/>
      <c r="Q15" s="156"/>
      <c r="R15" s="156"/>
      <c r="S15" s="156"/>
      <c r="T15" s="156"/>
      <c r="U15" s="156"/>
      <c r="V15" s="156"/>
      <c r="W15" s="156"/>
    </row>
    <row r="16" spans="1:23" ht="21.75" x14ac:dyDescent="0.45">
      <c r="A16" s="141" t="s">
        <v>202</v>
      </c>
      <c r="B16" s="141"/>
      <c r="C16" s="157" t="s">
        <v>103</v>
      </c>
      <c r="D16" s="152"/>
      <c r="E16" s="156" t="s">
        <v>103</v>
      </c>
      <c r="F16" s="152"/>
      <c r="G16" s="156" t="s">
        <v>104</v>
      </c>
      <c r="H16" s="152"/>
      <c r="I16" s="156" t="s">
        <v>104</v>
      </c>
      <c r="J16" s="156"/>
      <c r="K16" s="155">
        <f>'PL6'!H25</f>
        <v>-159151</v>
      </c>
      <c r="L16" s="155"/>
      <c r="M16" s="156" t="s">
        <v>104</v>
      </c>
      <c r="O16" s="156" t="s">
        <v>104</v>
      </c>
      <c r="P16" s="156"/>
      <c r="Q16" s="156" t="s">
        <v>104</v>
      </c>
      <c r="R16" s="156"/>
      <c r="S16" s="156" t="s">
        <v>104</v>
      </c>
      <c r="T16" s="156"/>
      <c r="U16" s="156" t="s">
        <v>104</v>
      </c>
      <c r="V16" s="156"/>
      <c r="W16" s="155">
        <f>SUM(C16:K16,U16)</f>
        <v>-159151</v>
      </c>
    </row>
    <row r="17" spans="1:24" ht="21.75" x14ac:dyDescent="0.45">
      <c r="A17" s="141" t="s">
        <v>203</v>
      </c>
      <c r="B17" s="141"/>
      <c r="C17" s="100" t="s">
        <v>103</v>
      </c>
      <c r="D17" s="152"/>
      <c r="E17" s="159" t="s">
        <v>103</v>
      </c>
      <c r="F17" s="152"/>
      <c r="G17" s="159" t="s">
        <v>104</v>
      </c>
      <c r="H17" s="152"/>
      <c r="I17" s="159" t="s">
        <v>104</v>
      </c>
      <c r="J17" s="156"/>
      <c r="K17" s="156">
        <f>'PL6'!H34</f>
        <v>-21606</v>
      </c>
      <c r="L17" s="155"/>
      <c r="M17" s="159" t="s">
        <v>104</v>
      </c>
      <c r="N17" s="142"/>
      <c r="O17" s="159">
        <f>'PL6'!H42</f>
        <v>4231</v>
      </c>
      <c r="P17" s="156"/>
      <c r="Q17" s="159" t="s">
        <v>104</v>
      </c>
      <c r="R17" s="156"/>
      <c r="S17" s="159" t="s">
        <v>104</v>
      </c>
      <c r="T17" s="156"/>
      <c r="U17" s="159">
        <f>O17</f>
        <v>4231</v>
      </c>
      <c r="V17" s="156"/>
      <c r="W17" s="159">
        <f>SUM(C17:K17,U17)</f>
        <v>-17375</v>
      </c>
    </row>
    <row r="18" spans="1:24" ht="21.75" x14ac:dyDescent="0.45">
      <c r="A18" s="150" t="s">
        <v>105</v>
      </c>
      <c r="B18" s="150"/>
      <c r="C18" s="101" t="s">
        <v>103</v>
      </c>
      <c r="D18" s="152"/>
      <c r="E18" s="160" t="s">
        <v>103</v>
      </c>
      <c r="F18" s="152"/>
      <c r="G18" s="160" t="s">
        <v>104</v>
      </c>
      <c r="H18" s="152"/>
      <c r="I18" s="160" t="s">
        <v>104</v>
      </c>
      <c r="J18" s="161"/>
      <c r="K18" s="162">
        <f>SUM(K16:K17)</f>
        <v>-180757</v>
      </c>
      <c r="L18" s="151"/>
      <c r="M18" s="160" t="s">
        <v>104</v>
      </c>
      <c r="N18" s="142"/>
      <c r="O18" s="162">
        <f>SUM(O16:O17)</f>
        <v>4231</v>
      </c>
      <c r="P18" s="151"/>
      <c r="Q18" s="163" t="s">
        <v>104</v>
      </c>
      <c r="R18" s="156"/>
      <c r="S18" s="163" t="s">
        <v>104</v>
      </c>
      <c r="T18" s="151"/>
      <c r="U18" s="162">
        <f>SUM(U16:U17)</f>
        <v>4231</v>
      </c>
      <c r="V18" s="151"/>
      <c r="W18" s="162">
        <f>SUM(W16:W17)</f>
        <v>-176526</v>
      </c>
      <c r="X18" s="164"/>
    </row>
    <row r="19" spans="1:24" ht="21.75" x14ac:dyDescent="0.45">
      <c r="A19" s="150"/>
      <c r="B19" s="150"/>
      <c r="C19" s="152"/>
      <c r="D19" s="152"/>
      <c r="E19" s="152"/>
      <c r="F19" s="152"/>
      <c r="G19" s="152"/>
      <c r="H19" s="152"/>
      <c r="I19" s="152"/>
      <c r="J19" s="161"/>
      <c r="K19" s="151"/>
      <c r="L19" s="151"/>
      <c r="M19" s="165"/>
      <c r="N19" s="142"/>
      <c r="O19" s="151"/>
      <c r="P19" s="151"/>
      <c r="Q19" s="166"/>
      <c r="R19" s="151"/>
      <c r="S19" s="166"/>
      <c r="T19" s="151"/>
      <c r="U19" s="151"/>
      <c r="V19" s="151"/>
      <c r="W19" s="151"/>
    </row>
    <row r="20" spans="1:24" ht="22.5" thickBot="1" x14ac:dyDescent="0.5">
      <c r="A20" s="150" t="s">
        <v>172</v>
      </c>
      <c r="B20" s="150"/>
      <c r="C20" s="167">
        <f>SUM(C13,C18)</f>
        <v>265900</v>
      </c>
      <c r="D20" s="151"/>
      <c r="E20" s="167">
        <f>SUM(E13,E18)</f>
        <v>1342448</v>
      </c>
      <c r="F20" s="151"/>
      <c r="G20" s="167">
        <f>SUM(G13,G18)</f>
        <v>26796</v>
      </c>
      <c r="H20" s="151"/>
      <c r="I20" s="167">
        <f>SUM(I13,I18)</f>
        <v>2285000</v>
      </c>
      <c r="J20" s="151"/>
      <c r="K20" s="167">
        <f>SUM(K13,K18)</f>
        <v>1443863</v>
      </c>
      <c r="L20" s="151"/>
      <c r="M20" s="167">
        <f>SUM(M13,M18)</f>
        <v>31119</v>
      </c>
      <c r="N20" s="142"/>
      <c r="O20" s="167">
        <f>SUM(O13,O18)</f>
        <v>17135</v>
      </c>
      <c r="P20" s="151"/>
      <c r="Q20" s="167">
        <f>SUM(Q13,Q18)</f>
        <v>2984134</v>
      </c>
      <c r="R20" s="151"/>
      <c r="S20" s="168">
        <f>SUM(S13,S18)</f>
        <v>-32333</v>
      </c>
      <c r="T20" s="151"/>
      <c r="U20" s="167">
        <f>SUM(U13,U18)</f>
        <v>3000055</v>
      </c>
      <c r="V20" s="151"/>
      <c r="W20" s="167">
        <f>SUM(W13,W18)</f>
        <v>8364062</v>
      </c>
    </row>
    <row r="21" spans="1:24" ht="21.75" thickTop="1" x14ac:dyDescent="0.45">
      <c r="A21" s="169"/>
      <c r="B21" s="169"/>
      <c r="C21" s="169"/>
      <c r="D21" s="170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</row>
    <row r="22" spans="1:24" ht="23.25" x14ac:dyDescent="0.5">
      <c r="A22" s="135" t="s">
        <v>0</v>
      </c>
      <c r="B22" s="135"/>
      <c r="C22" s="136"/>
      <c r="D22" s="137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</row>
    <row r="23" spans="1:24" ht="23.25" x14ac:dyDescent="0.5">
      <c r="A23" s="138" t="s">
        <v>80</v>
      </c>
      <c r="B23" s="138"/>
      <c r="C23" s="136"/>
      <c r="D23" s="137"/>
      <c r="E23" s="136"/>
      <c r="F23" s="136"/>
      <c r="G23" s="136"/>
      <c r="H23" s="136"/>
      <c r="I23" s="139"/>
      <c r="J23" s="139"/>
      <c r="K23" s="139"/>
      <c r="L23" s="139"/>
      <c r="M23" s="136"/>
      <c r="N23" s="136"/>
      <c r="O23" s="136"/>
      <c r="P23" s="136"/>
      <c r="Q23" s="136"/>
      <c r="R23" s="136"/>
      <c r="T23" s="136"/>
      <c r="U23" s="136"/>
      <c r="V23" s="136"/>
      <c r="W23" s="136"/>
    </row>
    <row r="24" spans="1:24" ht="23.25" x14ac:dyDescent="0.5">
      <c r="A24" s="140"/>
      <c r="B24" s="140"/>
      <c r="C24" s="136"/>
      <c r="D24" s="137"/>
      <c r="E24" s="136"/>
      <c r="F24" s="136"/>
      <c r="G24" s="136"/>
      <c r="H24" s="136"/>
      <c r="I24" s="139"/>
      <c r="J24" s="139"/>
      <c r="K24" s="139"/>
      <c r="L24" s="139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</row>
    <row r="25" spans="1:24" ht="21.75" x14ac:dyDescent="0.45">
      <c r="A25" s="141"/>
      <c r="B25" s="141"/>
      <c r="C25" s="206" t="s">
        <v>81</v>
      </c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</row>
    <row r="26" spans="1:24" ht="21.75" x14ac:dyDescent="0.45">
      <c r="A26" s="141"/>
      <c r="B26" s="141"/>
      <c r="C26" s="143"/>
      <c r="D26" s="143"/>
      <c r="E26" s="143"/>
      <c r="F26" s="143"/>
      <c r="G26" s="207" t="s">
        <v>50</v>
      </c>
      <c r="H26" s="207"/>
      <c r="I26" s="207"/>
      <c r="J26" s="207"/>
      <c r="K26" s="207"/>
      <c r="L26" s="143"/>
      <c r="M26" s="207" t="s">
        <v>56</v>
      </c>
      <c r="N26" s="207"/>
      <c r="O26" s="207"/>
      <c r="P26" s="207"/>
      <c r="Q26" s="207"/>
      <c r="R26" s="207"/>
      <c r="S26" s="207"/>
      <c r="T26" s="207"/>
      <c r="U26" s="207"/>
      <c r="V26" s="143"/>
      <c r="W26" s="143"/>
    </row>
    <row r="27" spans="1:24" ht="21.75" x14ac:dyDescent="0.45">
      <c r="A27" s="141"/>
      <c r="B27" s="141"/>
      <c r="C27" s="144"/>
      <c r="D27" s="143"/>
      <c r="E27" s="145"/>
      <c r="F27" s="145"/>
      <c r="G27" s="145"/>
      <c r="H27" s="145"/>
      <c r="I27" s="145"/>
      <c r="J27" s="145"/>
      <c r="K27" s="145"/>
      <c r="L27" s="143"/>
      <c r="M27" s="144" t="s">
        <v>196</v>
      </c>
      <c r="N27" s="142"/>
      <c r="O27" s="144" t="s">
        <v>197</v>
      </c>
      <c r="P27" s="144"/>
      <c r="Q27" s="144"/>
      <c r="R27" s="141"/>
      <c r="S27" s="144" t="s">
        <v>168</v>
      </c>
      <c r="T27" s="145"/>
      <c r="U27" s="144" t="s">
        <v>82</v>
      </c>
      <c r="V27" s="145"/>
      <c r="W27" s="146"/>
    </row>
    <row r="28" spans="1:24" ht="21.75" x14ac:dyDescent="0.45">
      <c r="A28" s="141"/>
      <c r="B28" s="141"/>
      <c r="C28" s="144" t="s">
        <v>45</v>
      </c>
      <c r="D28" s="144"/>
      <c r="E28" s="144" t="s">
        <v>83</v>
      </c>
      <c r="F28" s="141"/>
      <c r="G28" s="144"/>
      <c r="H28" s="141"/>
      <c r="I28" s="141"/>
      <c r="J28" s="141"/>
      <c r="K28" s="141"/>
      <c r="L28" s="147"/>
      <c r="M28" s="144" t="s">
        <v>84</v>
      </c>
      <c r="N28" s="142"/>
      <c r="O28" s="144" t="s">
        <v>198</v>
      </c>
      <c r="P28" s="144"/>
      <c r="Q28" s="144" t="s">
        <v>199</v>
      </c>
      <c r="R28" s="144"/>
      <c r="S28" s="144" t="s">
        <v>85</v>
      </c>
      <c r="T28" s="141"/>
      <c r="U28" s="144" t="s">
        <v>86</v>
      </c>
      <c r="V28" s="141"/>
      <c r="W28" s="142"/>
    </row>
    <row r="29" spans="1:24" ht="21.75" x14ac:dyDescent="0.45">
      <c r="A29" s="148"/>
      <c r="B29" s="148"/>
      <c r="C29" s="144" t="s">
        <v>87</v>
      </c>
      <c r="D29" s="144"/>
      <c r="E29" s="144" t="s">
        <v>88</v>
      </c>
      <c r="F29" s="144"/>
      <c r="G29" s="144" t="s">
        <v>89</v>
      </c>
      <c r="H29" s="144"/>
      <c r="I29" s="144"/>
      <c r="J29" s="144"/>
      <c r="K29" s="144"/>
      <c r="L29" s="147"/>
      <c r="M29" s="144" t="s">
        <v>90</v>
      </c>
      <c r="N29" s="142"/>
      <c r="O29" s="144" t="s">
        <v>200</v>
      </c>
      <c r="P29" s="144"/>
      <c r="Q29" s="144" t="s">
        <v>91</v>
      </c>
      <c r="R29" s="144"/>
      <c r="S29" s="144" t="s">
        <v>92</v>
      </c>
      <c r="T29" s="144"/>
      <c r="U29" s="144" t="s">
        <v>93</v>
      </c>
      <c r="V29" s="144"/>
      <c r="W29" s="149" t="s">
        <v>94</v>
      </c>
    </row>
    <row r="30" spans="1:24" ht="21.75" x14ac:dyDescent="0.45">
      <c r="A30" s="148"/>
      <c r="B30" s="145" t="s">
        <v>6</v>
      </c>
      <c r="C30" s="144" t="s">
        <v>95</v>
      </c>
      <c r="D30" s="144" t="s">
        <v>47</v>
      </c>
      <c r="E30" s="144" t="s">
        <v>96</v>
      </c>
      <c r="F30" s="144"/>
      <c r="G30" s="144" t="s">
        <v>97</v>
      </c>
      <c r="H30" s="144"/>
      <c r="I30" s="144" t="s">
        <v>53</v>
      </c>
      <c r="J30" s="144"/>
      <c r="K30" s="144" t="s">
        <v>55</v>
      </c>
      <c r="L30" s="144"/>
      <c r="M30" s="144" t="s">
        <v>98</v>
      </c>
      <c r="N30" s="142"/>
      <c r="O30" s="144" t="s">
        <v>201</v>
      </c>
      <c r="P30" s="144"/>
      <c r="Q30" s="144" t="s">
        <v>99</v>
      </c>
      <c r="R30" s="144"/>
      <c r="S30" s="144" t="s">
        <v>100</v>
      </c>
      <c r="T30" s="144"/>
      <c r="U30" s="144" t="s">
        <v>44</v>
      </c>
      <c r="V30" s="144"/>
      <c r="W30" s="149" t="s">
        <v>101</v>
      </c>
    </row>
    <row r="31" spans="1:24" ht="21.75" x14ac:dyDescent="0.45">
      <c r="A31" s="148"/>
      <c r="B31" s="148"/>
      <c r="C31" s="205" t="s">
        <v>62</v>
      </c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</row>
    <row r="32" spans="1:24" ht="21.75" x14ac:dyDescent="0.45">
      <c r="A32" s="150" t="s">
        <v>193</v>
      </c>
      <c r="B32" s="150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2"/>
      <c r="N32" s="142"/>
      <c r="O32" s="151"/>
      <c r="P32" s="151"/>
      <c r="Q32" s="151"/>
      <c r="R32" s="151"/>
      <c r="S32" s="152"/>
      <c r="T32" s="151"/>
      <c r="U32" s="152"/>
      <c r="V32" s="151"/>
      <c r="W32" s="151"/>
    </row>
    <row r="33" spans="1:24" ht="21.75" x14ac:dyDescent="0.45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</row>
    <row r="34" spans="1:24" ht="21.75" x14ac:dyDescent="0.45">
      <c r="A34" s="150" t="s">
        <v>194</v>
      </c>
      <c r="B34" s="150"/>
      <c r="C34" s="151">
        <v>265900</v>
      </c>
      <c r="D34" s="151"/>
      <c r="E34" s="151">
        <v>1342448</v>
      </c>
      <c r="F34" s="151"/>
      <c r="G34" s="151">
        <v>26796</v>
      </c>
      <c r="H34" s="151"/>
      <c r="I34" s="151">
        <v>2285000</v>
      </c>
      <c r="J34" s="151"/>
      <c r="K34" s="151">
        <v>1118991</v>
      </c>
      <c r="L34" s="151"/>
      <c r="M34" s="151">
        <v>31119</v>
      </c>
      <c r="N34" s="151"/>
      <c r="O34" s="151">
        <v>15232</v>
      </c>
      <c r="P34" s="151"/>
      <c r="Q34" s="152">
        <v>3680502</v>
      </c>
      <c r="R34" s="151"/>
      <c r="S34" s="153">
        <v>-32333</v>
      </c>
      <c r="T34" s="151"/>
      <c r="U34" s="151">
        <f>SUM(M34,O34,Q34,S34)</f>
        <v>3694520</v>
      </c>
      <c r="V34" s="151"/>
      <c r="W34" s="154">
        <f>SUM(C34:K34,U34)</f>
        <v>8733655</v>
      </c>
      <c r="X34" s="171"/>
    </row>
    <row r="35" spans="1:24" ht="21.75" x14ac:dyDescent="0.45">
      <c r="A35" s="150"/>
      <c r="B35" s="150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2"/>
      <c r="R35" s="151"/>
      <c r="S35" s="153"/>
      <c r="T35" s="151"/>
      <c r="U35" s="151"/>
      <c r="V35" s="151"/>
      <c r="W35" s="154"/>
      <c r="X35" s="171"/>
    </row>
    <row r="36" spans="1:24" ht="21.75" x14ac:dyDescent="0.45">
      <c r="A36" s="150" t="s">
        <v>204</v>
      </c>
      <c r="B36" s="150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2"/>
      <c r="R36" s="151"/>
      <c r="S36" s="153"/>
      <c r="T36" s="151"/>
      <c r="U36" s="151"/>
      <c r="V36" s="151"/>
      <c r="W36" s="154"/>
      <c r="X36" s="171"/>
    </row>
    <row r="37" spans="1:24" ht="21.75" x14ac:dyDescent="0.45">
      <c r="A37" s="172" t="s">
        <v>205</v>
      </c>
      <c r="B37" s="150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2"/>
      <c r="R37" s="151"/>
      <c r="S37" s="153"/>
      <c r="T37" s="151"/>
      <c r="U37" s="151"/>
      <c r="V37" s="151"/>
      <c r="W37" s="154"/>
      <c r="X37" s="171"/>
    </row>
    <row r="38" spans="1:24" ht="21.75" x14ac:dyDescent="0.45">
      <c r="A38" s="141" t="s">
        <v>206</v>
      </c>
      <c r="B38" s="145">
        <v>13</v>
      </c>
      <c r="C38" s="156" t="s">
        <v>103</v>
      </c>
      <c r="D38" s="156" t="s">
        <v>103</v>
      </c>
      <c r="E38" s="156" t="s">
        <v>103</v>
      </c>
      <c r="F38" s="156" t="s">
        <v>103</v>
      </c>
      <c r="G38" s="156" t="s">
        <v>103</v>
      </c>
      <c r="H38" s="156" t="s">
        <v>103</v>
      </c>
      <c r="I38" s="156" t="s">
        <v>103</v>
      </c>
      <c r="J38" s="156"/>
      <c r="K38" s="156">
        <v>-66474</v>
      </c>
      <c r="L38" s="156"/>
      <c r="M38" s="156" t="s">
        <v>103</v>
      </c>
      <c r="N38" s="173"/>
      <c r="O38" s="156" t="s">
        <v>103</v>
      </c>
      <c r="P38" s="156"/>
      <c r="Q38" s="156" t="s">
        <v>103</v>
      </c>
      <c r="R38" s="156"/>
      <c r="S38" s="156" t="s">
        <v>103</v>
      </c>
      <c r="T38" s="156"/>
      <c r="U38" s="156" t="s">
        <v>103</v>
      </c>
      <c r="V38" s="156"/>
      <c r="W38" s="156">
        <f>SUM(C38:K38,U38)</f>
        <v>-66474</v>
      </c>
      <c r="X38" s="171"/>
    </row>
    <row r="39" spans="1:24" ht="21.75" x14ac:dyDescent="0.45">
      <c r="A39" s="172" t="s">
        <v>207</v>
      </c>
      <c r="B39" s="150"/>
      <c r="C39" s="163" t="s">
        <v>103</v>
      </c>
      <c r="D39" s="156" t="s">
        <v>103</v>
      </c>
      <c r="E39" s="163" t="s">
        <v>103</v>
      </c>
      <c r="F39" s="156" t="s">
        <v>103</v>
      </c>
      <c r="G39" s="163" t="s">
        <v>103</v>
      </c>
      <c r="H39" s="156" t="s">
        <v>103</v>
      </c>
      <c r="I39" s="163" t="s">
        <v>103</v>
      </c>
      <c r="J39" s="156"/>
      <c r="K39" s="163">
        <f>K38</f>
        <v>-66474</v>
      </c>
      <c r="L39" s="156"/>
      <c r="M39" s="163" t="s">
        <v>103</v>
      </c>
      <c r="N39" s="173"/>
      <c r="O39" s="163" t="s">
        <v>103</v>
      </c>
      <c r="P39" s="156"/>
      <c r="Q39" s="163" t="s">
        <v>103</v>
      </c>
      <c r="R39" s="156"/>
      <c r="S39" s="163" t="s">
        <v>103</v>
      </c>
      <c r="T39" s="156"/>
      <c r="U39" s="163" t="s">
        <v>103</v>
      </c>
      <c r="V39" s="156"/>
      <c r="W39" s="174">
        <f>SUM(C39:K39,U39)</f>
        <v>-66474</v>
      </c>
      <c r="X39" s="171"/>
    </row>
    <row r="40" spans="1:24" ht="21.75" x14ac:dyDescent="0.45">
      <c r="A40" s="141"/>
      <c r="B40" s="141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42"/>
      <c r="O40" s="155"/>
      <c r="P40" s="155"/>
      <c r="Q40" s="155"/>
      <c r="R40" s="155"/>
      <c r="S40" s="155"/>
      <c r="T40" s="155"/>
      <c r="U40" s="155"/>
      <c r="V40" s="155"/>
      <c r="W40" s="155"/>
    </row>
    <row r="41" spans="1:24" ht="21.75" x14ac:dyDescent="0.45">
      <c r="A41" s="150" t="s">
        <v>102</v>
      </c>
      <c r="B41" s="150"/>
      <c r="C41" s="156"/>
      <c r="D41" s="155"/>
      <c r="E41" s="156"/>
      <c r="F41" s="156"/>
      <c r="G41" s="156"/>
      <c r="H41" s="156"/>
      <c r="I41" s="156"/>
      <c r="J41" s="156"/>
      <c r="K41" s="156"/>
      <c r="L41" s="155"/>
      <c r="M41" s="156"/>
      <c r="N41" s="142"/>
      <c r="O41" s="156"/>
      <c r="P41" s="156"/>
      <c r="Q41" s="156"/>
      <c r="R41" s="156"/>
      <c r="S41" s="156"/>
      <c r="T41" s="156"/>
      <c r="U41" s="156"/>
      <c r="V41" s="156"/>
      <c r="W41" s="156"/>
    </row>
    <row r="42" spans="1:24" ht="21.75" x14ac:dyDescent="0.45">
      <c r="A42" s="141" t="s">
        <v>208</v>
      </c>
      <c r="B42" s="141"/>
      <c r="C42" s="156" t="s">
        <v>103</v>
      </c>
      <c r="D42" s="156" t="s">
        <v>103</v>
      </c>
      <c r="E42" s="156" t="s">
        <v>103</v>
      </c>
      <c r="F42" s="156" t="s">
        <v>103</v>
      </c>
      <c r="G42" s="156" t="s">
        <v>103</v>
      </c>
      <c r="H42" s="156" t="s">
        <v>103</v>
      </c>
      <c r="I42" s="156" t="s">
        <v>103</v>
      </c>
      <c r="J42" s="156"/>
      <c r="K42" s="156">
        <f>'PL6'!F25</f>
        <v>132435</v>
      </c>
      <c r="L42" s="156"/>
      <c r="M42" s="156" t="s">
        <v>103</v>
      </c>
      <c r="N42" s="173"/>
      <c r="O42" s="156" t="s">
        <v>104</v>
      </c>
      <c r="P42" s="156"/>
      <c r="Q42" s="156" t="s">
        <v>103</v>
      </c>
      <c r="R42" s="156"/>
      <c r="S42" s="156" t="s">
        <v>103</v>
      </c>
      <c r="T42" s="156"/>
      <c r="U42" s="156" t="s">
        <v>103</v>
      </c>
      <c r="V42" s="156"/>
      <c r="W42" s="156">
        <f>SUM(C42:K42,U42)</f>
        <v>132435</v>
      </c>
    </row>
    <row r="43" spans="1:24" ht="21.75" x14ac:dyDescent="0.45">
      <c r="A43" s="141" t="s">
        <v>203</v>
      </c>
      <c r="B43" s="141"/>
      <c r="C43" s="159" t="s">
        <v>103</v>
      </c>
      <c r="D43" s="156" t="s">
        <v>103</v>
      </c>
      <c r="E43" s="159" t="s">
        <v>103</v>
      </c>
      <c r="F43" s="156" t="s">
        <v>103</v>
      </c>
      <c r="G43" s="159" t="s">
        <v>103</v>
      </c>
      <c r="H43" s="156" t="s">
        <v>103</v>
      </c>
      <c r="I43" s="159" t="s">
        <v>103</v>
      </c>
      <c r="J43" s="156"/>
      <c r="K43" s="175">
        <v>0</v>
      </c>
      <c r="L43" s="156"/>
      <c r="M43" s="159" t="s">
        <v>103</v>
      </c>
      <c r="N43" s="149"/>
      <c r="O43" s="159">
        <f>'PL6'!F43</f>
        <v>-1904</v>
      </c>
      <c r="P43" s="156"/>
      <c r="Q43" s="159" t="s">
        <v>103</v>
      </c>
      <c r="R43" s="156"/>
      <c r="S43" s="159" t="s">
        <v>103</v>
      </c>
      <c r="T43" s="156"/>
      <c r="U43" s="159">
        <f t="shared" ref="U43" si="0">SUM(M43:S43)</f>
        <v>-1904</v>
      </c>
      <c r="V43" s="156"/>
      <c r="W43" s="159">
        <f>SUM(C43:K43,U43)</f>
        <v>-1904</v>
      </c>
    </row>
    <row r="44" spans="1:24" ht="21.75" x14ac:dyDescent="0.45">
      <c r="A44" s="150" t="s">
        <v>105</v>
      </c>
      <c r="B44" s="150"/>
      <c r="C44" s="101" t="s">
        <v>103</v>
      </c>
      <c r="D44" s="152"/>
      <c r="E44" s="101" t="s">
        <v>103</v>
      </c>
      <c r="F44" s="152"/>
      <c r="G44" s="101" t="s">
        <v>103</v>
      </c>
      <c r="H44" s="152"/>
      <c r="I44" s="101" t="s">
        <v>103</v>
      </c>
      <c r="J44" s="152"/>
      <c r="K44" s="101">
        <f>SUM(K42:K43)</f>
        <v>132435</v>
      </c>
      <c r="L44" s="176"/>
      <c r="M44" s="101" t="s">
        <v>103</v>
      </c>
      <c r="N44" s="149"/>
      <c r="O44" s="101">
        <f>SUM(O42:O43)</f>
        <v>-1904</v>
      </c>
      <c r="P44" s="176"/>
      <c r="Q44" s="101" t="s">
        <v>103</v>
      </c>
      <c r="R44" s="152"/>
      <c r="S44" s="101" t="s">
        <v>103</v>
      </c>
      <c r="T44" s="176"/>
      <c r="U44" s="101">
        <f>SUM(U42:U43)</f>
        <v>-1904</v>
      </c>
      <c r="V44" s="176"/>
      <c r="W44" s="101">
        <f>SUM(W42:W43)</f>
        <v>130531</v>
      </c>
      <c r="X44" s="164"/>
    </row>
    <row r="45" spans="1:24" ht="21.75" x14ac:dyDescent="0.45">
      <c r="A45" s="150"/>
      <c r="B45" s="150"/>
      <c r="C45" s="152"/>
      <c r="D45" s="152"/>
      <c r="E45" s="152"/>
      <c r="F45" s="152"/>
      <c r="G45" s="152"/>
      <c r="H45" s="152"/>
      <c r="I45" s="152"/>
      <c r="J45" s="161"/>
      <c r="K45" s="151"/>
      <c r="L45" s="151"/>
      <c r="M45" s="165"/>
      <c r="N45" s="142"/>
      <c r="O45" s="151"/>
      <c r="P45" s="151"/>
      <c r="Q45" s="166"/>
      <c r="R45" s="151"/>
      <c r="S45" s="166"/>
      <c r="T45" s="151"/>
      <c r="U45" s="151"/>
      <c r="V45" s="151"/>
      <c r="W45" s="151"/>
    </row>
    <row r="46" spans="1:24" ht="22.5" thickBot="1" x14ac:dyDescent="0.5">
      <c r="A46" s="150" t="s">
        <v>195</v>
      </c>
      <c r="B46" s="150"/>
      <c r="C46" s="167">
        <f>SUM(C34,C44)</f>
        <v>265900</v>
      </c>
      <c r="D46" s="151"/>
      <c r="E46" s="167">
        <f>SUM(E34,E44)</f>
        <v>1342448</v>
      </c>
      <c r="F46" s="151"/>
      <c r="G46" s="167">
        <f>SUM(G34,G44)</f>
        <v>26796</v>
      </c>
      <c r="H46" s="151"/>
      <c r="I46" s="167">
        <f>SUM(I34,I44)</f>
        <v>2285000</v>
      </c>
      <c r="J46" s="151"/>
      <c r="K46" s="167">
        <f>SUM(K34,K39,K44)</f>
        <v>1184952</v>
      </c>
      <c r="L46" s="151"/>
      <c r="M46" s="167">
        <f>SUM(M34,M44)</f>
        <v>31119</v>
      </c>
      <c r="N46" s="142"/>
      <c r="O46" s="167">
        <f>SUM(O34,O44)</f>
        <v>13328</v>
      </c>
      <c r="P46" s="151"/>
      <c r="Q46" s="167">
        <f>SUM(Q34,Q44)</f>
        <v>3680502</v>
      </c>
      <c r="R46" s="151"/>
      <c r="S46" s="168">
        <f>SUM(S34,S44)</f>
        <v>-32333</v>
      </c>
      <c r="T46" s="151"/>
      <c r="U46" s="167">
        <f>SUM(U34,U44)</f>
        <v>3692616</v>
      </c>
      <c r="V46" s="151"/>
      <c r="W46" s="167">
        <f>SUM(W34,W39,W44)</f>
        <v>8797712</v>
      </c>
    </row>
    <row r="47" spans="1:24" ht="22.5" thickTop="1" x14ac:dyDescent="0.45">
      <c r="A47" s="150"/>
      <c r="B47" s="150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42"/>
      <c r="O47" s="151"/>
      <c r="P47" s="151"/>
      <c r="Q47" s="151"/>
      <c r="R47" s="151"/>
      <c r="S47" s="161"/>
      <c r="T47" s="151"/>
      <c r="U47" s="151"/>
      <c r="V47" s="151"/>
      <c r="W47" s="151"/>
    </row>
    <row r="48" spans="1:24" x14ac:dyDescent="0.45">
      <c r="K48" s="171"/>
      <c r="U48" s="171"/>
      <c r="W48" s="177"/>
    </row>
    <row r="50" spans="23:23" x14ac:dyDescent="0.45">
      <c r="W50" s="178"/>
    </row>
  </sheetData>
  <mergeCells count="8">
    <mergeCell ref="C31:W31"/>
    <mergeCell ref="C4:W4"/>
    <mergeCell ref="G5:K5"/>
    <mergeCell ref="M5:U5"/>
    <mergeCell ref="C10:W10"/>
    <mergeCell ref="C25:W25"/>
    <mergeCell ref="G26:K26"/>
    <mergeCell ref="M26:U26"/>
  </mergeCells>
  <pageMargins left="0.6" right="0.6" top="0.48" bottom="0.5" header="0.5" footer="0.5"/>
  <pageSetup paperSize="9" scale="73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view="pageBreakPreview" zoomScaleNormal="100" zoomScaleSheetLayoutView="100" workbookViewId="0"/>
  </sheetViews>
  <sheetFormatPr defaultColWidth="10.6640625" defaultRowHeight="23.25" customHeight="1" x14ac:dyDescent="0.45"/>
  <cols>
    <col min="1" max="1" width="2.1640625" style="169" customWidth="1"/>
    <col min="2" max="2" width="45.5" style="169" customWidth="1"/>
    <col min="3" max="3" width="1" style="183" customWidth="1"/>
    <col min="4" max="4" width="12.6640625" customWidth="1"/>
    <col min="5" max="5" width="11.6640625" style="169" customWidth="1"/>
    <col min="6" max="6" width="2.33203125" style="170" customWidth="1"/>
    <col min="7" max="7" width="11.6640625" style="169" bestFit="1" customWidth="1"/>
    <col min="8" max="8" width="1.6640625" style="169" customWidth="1"/>
    <col min="9" max="9" width="12.5" style="169" customWidth="1"/>
    <col min="10" max="10" width="1.6640625" style="169" customWidth="1"/>
    <col min="11" max="11" width="12.5" style="169" customWidth="1"/>
    <col min="12" max="12" width="1.6640625" style="169" customWidth="1"/>
    <col min="13" max="13" width="14.6640625" style="169" customWidth="1"/>
    <col min="14" max="14" width="1.6640625" style="169" customWidth="1"/>
    <col min="15" max="15" width="17" style="169" customWidth="1"/>
    <col min="16" max="16" width="1.5" style="169" customWidth="1"/>
    <col min="17" max="17" width="12.6640625" style="169" customWidth="1"/>
    <col min="18" max="18" width="2" style="169" customWidth="1"/>
    <col min="19" max="19" width="15.5" style="169" customWidth="1"/>
    <col min="20" max="20" width="1.6640625" customWidth="1"/>
    <col min="21" max="21" width="15.33203125" style="169" bestFit="1" customWidth="1"/>
    <col min="22" max="22" width="6" style="169" customWidth="1"/>
    <col min="23" max="16384" width="10.6640625" style="169"/>
  </cols>
  <sheetData>
    <row r="1" spans="1:21" ht="23.25" customHeight="1" x14ac:dyDescent="0.5">
      <c r="A1" s="135" t="s">
        <v>0</v>
      </c>
      <c r="B1" s="136"/>
      <c r="C1" s="179"/>
      <c r="D1" s="135"/>
      <c r="E1" s="136"/>
      <c r="F1" s="137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69"/>
    </row>
    <row r="2" spans="1:21" s="136" customFormat="1" ht="23.25" customHeight="1" x14ac:dyDescent="0.5">
      <c r="A2" s="138" t="s">
        <v>80</v>
      </c>
      <c r="C2" s="179"/>
      <c r="D2" s="138"/>
      <c r="F2" s="137"/>
      <c r="K2" s="139"/>
      <c r="L2" s="139"/>
      <c r="M2" s="139"/>
      <c r="N2" s="139"/>
    </row>
    <row r="3" spans="1:21" s="136" customFormat="1" ht="23.25" customHeight="1" x14ac:dyDescent="0.5">
      <c r="A3" s="138"/>
      <c r="C3" s="179"/>
      <c r="D3" s="140"/>
      <c r="F3" s="137"/>
      <c r="K3" s="139"/>
      <c r="L3" s="139"/>
      <c r="M3" s="139"/>
      <c r="N3" s="139"/>
    </row>
    <row r="4" spans="1:21" s="141" customFormat="1" ht="21.75" customHeight="1" x14ac:dyDescent="0.45">
      <c r="C4" s="145"/>
      <c r="E4" s="206" t="s">
        <v>106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1" s="141" customFormat="1" ht="21.75" customHeight="1" x14ac:dyDescent="0.45">
      <c r="C5" s="145"/>
      <c r="G5" s="144"/>
      <c r="H5" s="144"/>
      <c r="I5" s="207" t="s">
        <v>50</v>
      </c>
      <c r="J5" s="207"/>
      <c r="K5" s="207"/>
      <c r="L5" s="207"/>
      <c r="M5" s="207"/>
      <c r="N5" s="143"/>
      <c r="O5" s="207" t="s">
        <v>56</v>
      </c>
      <c r="P5" s="207"/>
      <c r="Q5" s="207"/>
      <c r="R5" s="207"/>
      <c r="S5" s="207"/>
    </row>
    <row r="6" spans="1:21" s="141" customFormat="1" ht="21.75" customHeight="1" x14ac:dyDescent="0.45">
      <c r="C6" s="145"/>
      <c r="E6" s="144"/>
      <c r="F6" s="143"/>
      <c r="G6" s="145"/>
      <c r="H6" s="145"/>
      <c r="I6" s="145"/>
      <c r="J6" s="145"/>
      <c r="K6" s="145"/>
      <c r="L6" s="145"/>
      <c r="M6" s="145"/>
      <c r="N6" s="143"/>
      <c r="O6" s="144" t="s">
        <v>199</v>
      </c>
      <c r="P6" s="144"/>
      <c r="Q6" s="144"/>
      <c r="R6" s="144"/>
      <c r="S6" s="144" t="s">
        <v>82</v>
      </c>
      <c r="U6" s="146"/>
    </row>
    <row r="7" spans="1:21" s="141" customFormat="1" ht="21.75" customHeight="1" x14ac:dyDescent="0.45">
      <c r="C7" s="145"/>
      <c r="E7" s="144" t="s">
        <v>45</v>
      </c>
      <c r="F7" s="144"/>
      <c r="G7" s="144" t="s">
        <v>83</v>
      </c>
      <c r="I7" s="144"/>
      <c r="N7" s="147"/>
      <c r="O7" s="144" t="s">
        <v>198</v>
      </c>
      <c r="P7" s="144"/>
      <c r="Q7" s="144" t="s">
        <v>199</v>
      </c>
      <c r="R7" s="144"/>
      <c r="S7" s="144" t="s">
        <v>86</v>
      </c>
      <c r="T7" s="146"/>
      <c r="U7" s="142"/>
    </row>
    <row r="8" spans="1:21" s="141" customFormat="1" ht="21.75" customHeight="1" x14ac:dyDescent="0.45">
      <c r="C8" s="145"/>
      <c r="D8" s="148"/>
      <c r="E8" s="144" t="s">
        <v>87</v>
      </c>
      <c r="F8" s="144"/>
      <c r="G8" s="144" t="s">
        <v>88</v>
      </c>
      <c r="H8" s="144"/>
      <c r="I8" s="144" t="s">
        <v>89</v>
      </c>
      <c r="J8" s="144"/>
      <c r="K8" s="144"/>
      <c r="L8" s="144"/>
      <c r="M8" s="144"/>
      <c r="N8" s="147"/>
      <c r="O8" s="144" t="s">
        <v>200</v>
      </c>
      <c r="P8" s="144"/>
      <c r="Q8" s="144" t="s">
        <v>91</v>
      </c>
      <c r="R8" s="144"/>
      <c r="S8" s="144" t="s">
        <v>93</v>
      </c>
      <c r="T8" s="149"/>
      <c r="U8" s="149" t="s">
        <v>94</v>
      </c>
    </row>
    <row r="9" spans="1:21" s="141" customFormat="1" ht="21.75" customHeight="1" x14ac:dyDescent="0.45">
      <c r="A9" s="148"/>
      <c r="C9" s="145"/>
      <c r="D9" s="145"/>
      <c r="E9" s="144" t="s">
        <v>95</v>
      </c>
      <c r="F9" s="144"/>
      <c r="G9" s="144" t="s">
        <v>96</v>
      </c>
      <c r="H9" s="144"/>
      <c r="I9" s="144" t="s">
        <v>97</v>
      </c>
      <c r="J9" s="144"/>
      <c r="K9" s="144" t="s">
        <v>53</v>
      </c>
      <c r="L9" s="144"/>
      <c r="M9" s="144" t="s">
        <v>190</v>
      </c>
      <c r="N9" s="144"/>
      <c r="O9" s="144" t="s">
        <v>201</v>
      </c>
      <c r="P9" s="144"/>
      <c r="Q9" s="144" t="s">
        <v>99</v>
      </c>
      <c r="R9" s="144"/>
      <c r="S9" s="144" t="s">
        <v>44</v>
      </c>
      <c r="T9" s="149"/>
      <c r="U9" s="149" t="s">
        <v>101</v>
      </c>
    </row>
    <row r="10" spans="1:21" s="141" customFormat="1" ht="21.75" customHeight="1" x14ac:dyDescent="0.45">
      <c r="A10" s="148"/>
      <c r="C10" s="145"/>
      <c r="D10" s="148"/>
      <c r="E10" s="205" t="s">
        <v>62</v>
      </c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</row>
    <row r="11" spans="1:21" ht="23.25" customHeight="1" x14ac:dyDescent="0.45">
      <c r="A11" s="150" t="s">
        <v>170</v>
      </c>
      <c r="B11" s="141"/>
      <c r="C11" s="145"/>
      <c r="D11" s="150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</row>
    <row r="12" spans="1:21" ht="23.25" customHeight="1" x14ac:dyDescent="0.45">
      <c r="A12" s="150"/>
      <c r="B12" s="150"/>
      <c r="C12" s="18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</row>
    <row r="13" spans="1:21" ht="23.25" customHeight="1" x14ac:dyDescent="0.45">
      <c r="A13" s="150" t="s">
        <v>171</v>
      </c>
      <c r="B13" s="141"/>
      <c r="C13" s="145"/>
      <c r="D13" s="150"/>
      <c r="E13" s="151">
        <v>265900</v>
      </c>
      <c r="F13" s="151"/>
      <c r="G13" s="151">
        <v>1342448</v>
      </c>
      <c r="H13" s="151"/>
      <c r="I13" s="151">
        <v>26796</v>
      </c>
      <c r="J13" s="151"/>
      <c r="K13" s="151">
        <v>2285000</v>
      </c>
      <c r="L13" s="145"/>
      <c r="M13" s="153">
        <v>-464203</v>
      </c>
      <c r="N13" s="141"/>
      <c r="O13" s="181">
        <v>12905</v>
      </c>
      <c r="P13" s="181"/>
      <c r="Q13" s="181">
        <v>2837285</v>
      </c>
      <c r="R13" s="181"/>
      <c r="S13" s="181">
        <f>SUM(O13:R13)</f>
        <v>2850190</v>
      </c>
      <c r="T13" s="181"/>
      <c r="U13" s="181">
        <f>SUM(S13,E13,G13,I13,K13,M13)</f>
        <v>6306131</v>
      </c>
    </row>
    <row r="14" spans="1:21" ht="23.25" customHeight="1" x14ac:dyDescent="0.45">
      <c r="A14" s="150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55"/>
      <c r="U14" s="141"/>
    </row>
    <row r="15" spans="1:21" ht="23.25" customHeight="1" x14ac:dyDescent="0.45">
      <c r="A15" s="150" t="s">
        <v>102</v>
      </c>
      <c r="B15" s="141"/>
      <c r="C15" s="145"/>
      <c r="D15" s="150"/>
      <c r="E15" s="156"/>
      <c r="F15" s="155"/>
      <c r="G15" s="156"/>
      <c r="H15" s="156"/>
      <c r="I15" s="156"/>
      <c r="J15" s="156"/>
      <c r="K15" s="156"/>
      <c r="L15" s="156"/>
      <c r="M15" s="156"/>
      <c r="N15" s="155"/>
      <c r="O15" s="156"/>
      <c r="P15" s="156"/>
      <c r="Q15" s="156"/>
      <c r="R15" s="156"/>
      <c r="S15" s="156"/>
      <c r="T15" s="156"/>
      <c r="U15" s="156"/>
    </row>
    <row r="16" spans="1:21" ht="23.25" customHeight="1" x14ac:dyDescent="0.45">
      <c r="A16" s="141"/>
      <c r="B16" s="141" t="s">
        <v>107</v>
      </c>
      <c r="C16" s="145"/>
      <c r="D16" s="141"/>
      <c r="E16" s="157" t="s">
        <v>103</v>
      </c>
      <c r="F16" s="152"/>
      <c r="G16" s="156" t="s">
        <v>103</v>
      </c>
      <c r="H16" s="152"/>
      <c r="I16" s="156" t="s">
        <v>104</v>
      </c>
      <c r="J16" s="152"/>
      <c r="K16" s="156" t="s">
        <v>104</v>
      </c>
      <c r="L16" s="156"/>
      <c r="M16" s="155">
        <f>'PL6'!L25</f>
        <v>-242515</v>
      </c>
      <c r="N16" s="155"/>
      <c r="O16" s="156" t="s">
        <v>104</v>
      </c>
      <c r="P16" s="156"/>
      <c r="Q16" s="156" t="s">
        <v>104</v>
      </c>
      <c r="R16" s="156"/>
      <c r="S16" s="156" t="s">
        <v>104</v>
      </c>
      <c r="T16" s="156"/>
      <c r="U16" s="155">
        <f>SUM(E16:M16,S16)</f>
        <v>-242515</v>
      </c>
    </row>
    <row r="17" spans="1:22" ht="23.25" customHeight="1" x14ac:dyDescent="0.45">
      <c r="A17" s="141"/>
      <c r="B17" s="141" t="s">
        <v>76</v>
      </c>
      <c r="C17" s="145"/>
      <c r="D17" s="141"/>
      <c r="E17" s="157" t="s">
        <v>103</v>
      </c>
      <c r="F17" s="152"/>
      <c r="G17" s="156" t="s">
        <v>103</v>
      </c>
      <c r="H17" s="152"/>
      <c r="I17" s="156" t="s">
        <v>104</v>
      </c>
      <c r="J17" s="152"/>
      <c r="K17" s="156" t="s">
        <v>104</v>
      </c>
      <c r="L17" s="156"/>
      <c r="M17" s="187">
        <f>'PL6'!L34</f>
        <v>-21700</v>
      </c>
      <c r="N17" s="155"/>
      <c r="O17" s="155">
        <f>'PL6'!L42</f>
        <v>4231</v>
      </c>
      <c r="P17" s="156"/>
      <c r="Q17" s="156" t="s">
        <v>104</v>
      </c>
      <c r="R17" s="156"/>
      <c r="S17" s="155">
        <f>SUM(O17:R17)</f>
        <v>4231</v>
      </c>
      <c r="T17" s="156"/>
      <c r="U17" s="155">
        <f>SUM(E17:M17,S17)</f>
        <v>-17469</v>
      </c>
    </row>
    <row r="18" spans="1:22" ht="23.25" customHeight="1" x14ac:dyDescent="0.45">
      <c r="A18" s="150" t="s">
        <v>105</v>
      </c>
      <c r="B18" s="141"/>
      <c r="C18" s="145"/>
      <c r="D18" s="150"/>
      <c r="E18" s="163" t="s">
        <v>103</v>
      </c>
      <c r="F18" s="152"/>
      <c r="G18" s="163" t="s">
        <v>103</v>
      </c>
      <c r="H18" s="152"/>
      <c r="I18" s="163" t="s">
        <v>104</v>
      </c>
      <c r="J18" s="152"/>
      <c r="K18" s="163" t="s">
        <v>104</v>
      </c>
      <c r="L18" s="161"/>
      <c r="M18" s="162">
        <f>SUM(M16:M17)</f>
        <v>-264215</v>
      </c>
      <c r="N18" s="151"/>
      <c r="O18" s="162">
        <f>SUM(O17)</f>
        <v>4231</v>
      </c>
      <c r="P18" s="151"/>
      <c r="Q18" s="163" t="s">
        <v>104</v>
      </c>
      <c r="R18" s="156"/>
      <c r="S18" s="162">
        <f>SUM(S16:S17)</f>
        <v>4231</v>
      </c>
      <c r="T18" s="151"/>
      <c r="U18" s="162">
        <f>SUM(U16:U17)</f>
        <v>-259984</v>
      </c>
      <c r="V18" s="182"/>
    </row>
    <row r="19" spans="1:22" ht="23.25" customHeight="1" x14ac:dyDescent="0.45">
      <c r="A19" s="150"/>
      <c r="B19" s="141"/>
      <c r="C19" s="145"/>
      <c r="D19" s="150"/>
      <c r="E19" s="152"/>
      <c r="F19" s="152"/>
      <c r="G19" s="152"/>
      <c r="H19" s="152"/>
      <c r="I19" s="152"/>
      <c r="J19" s="152"/>
      <c r="K19" s="152"/>
      <c r="L19" s="161"/>
      <c r="M19" s="151"/>
      <c r="N19" s="151"/>
      <c r="O19" s="151"/>
      <c r="P19" s="151"/>
      <c r="Q19" s="166"/>
      <c r="R19" s="166"/>
      <c r="S19" s="151"/>
      <c r="T19" s="151"/>
      <c r="U19" s="151"/>
    </row>
    <row r="20" spans="1:22" ht="23.25" customHeight="1" thickBot="1" x14ac:dyDescent="0.5">
      <c r="A20" s="150" t="s">
        <v>172</v>
      </c>
      <c r="B20" s="141"/>
      <c r="C20" s="145"/>
      <c r="D20" s="150"/>
      <c r="E20" s="167">
        <f>SUM(E13,E18)</f>
        <v>265900</v>
      </c>
      <c r="F20" s="151"/>
      <c r="G20" s="167">
        <f>SUM(G13,G18)</f>
        <v>1342448</v>
      </c>
      <c r="H20" s="151"/>
      <c r="I20" s="167">
        <f>SUM(I13,I18)</f>
        <v>26796</v>
      </c>
      <c r="J20" s="151"/>
      <c r="K20" s="167">
        <f>SUM(K13,K18)</f>
        <v>2285000</v>
      </c>
      <c r="L20" s="151"/>
      <c r="M20" s="168">
        <f>SUM(M13,M18)</f>
        <v>-728418</v>
      </c>
      <c r="N20" s="151"/>
      <c r="O20" s="167">
        <f>SUM(O13,O18)</f>
        <v>17136</v>
      </c>
      <c r="P20" s="151"/>
      <c r="Q20" s="167">
        <f>SUM(Q13,Q18)</f>
        <v>2837285</v>
      </c>
      <c r="R20" s="151"/>
      <c r="S20" s="167">
        <f>SUM(S13,S18)</f>
        <v>2854421</v>
      </c>
      <c r="T20" s="151"/>
      <c r="U20" s="167">
        <f>SUM(U13,U18)</f>
        <v>6046147</v>
      </c>
    </row>
    <row r="21" spans="1:22" ht="23.25" customHeight="1" thickTop="1" x14ac:dyDescent="0.45">
      <c r="D21" s="169"/>
      <c r="T21" s="169"/>
    </row>
    <row r="22" spans="1:22" ht="23.25" customHeight="1" x14ac:dyDescent="0.5">
      <c r="A22" s="135" t="s">
        <v>0</v>
      </c>
      <c r="B22" s="136"/>
      <c r="C22" s="179"/>
      <c r="D22" s="135"/>
      <c r="E22" s="136"/>
      <c r="F22" s="137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69"/>
    </row>
    <row r="23" spans="1:22" ht="23.25" customHeight="1" x14ac:dyDescent="0.5">
      <c r="A23" s="138" t="s">
        <v>80</v>
      </c>
      <c r="B23" s="136"/>
      <c r="C23" s="179"/>
      <c r="D23" s="138"/>
      <c r="E23" s="136"/>
      <c r="F23" s="137"/>
      <c r="G23" s="136"/>
      <c r="H23" s="136"/>
      <c r="I23" s="136"/>
      <c r="J23" s="136"/>
      <c r="K23" s="139"/>
      <c r="L23" s="139"/>
      <c r="M23" s="139"/>
      <c r="N23" s="139"/>
      <c r="O23" s="136"/>
      <c r="P23" s="136"/>
      <c r="Q23" s="136"/>
      <c r="R23" s="136"/>
      <c r="S23" s="136"/>
      <c r="T23" s="136"/>
      <c r="U23" s="136"/>
    </row>
    <row r="24" spans="1:22" ht="23.25" customHeight="1" x14ac:dyDescent="0.5">
      <c r="A24" s="138"/>
      <c r="B24" s="136"/>
      <c r="C24" s="179"/>
      <c r="D24" s="140"/>
      <c r="E24" s="136"/>
      <c r="F24" s="137"/>
      <c r="G24" s="136"/>
      <c r="H24" s="136"/>
      <c r="I24" s="136"/>
      <c r="J24" s="136"/>
      <c r="K24" s="139"/>
      <c r="L24" s="139"/>
      <c r="M24" s="139"/>
      <c r="N24" s="139"/>
      <c r="O24" s="136"/>
      <c r="P24" s="136"/>
      <c r="Q24" s="136"/>
      <c r="R24" s="136"/>
      <c r="S24" s="136"/>
      <c r="T24" s="136"/>
      <c r="U24" s="136"/>
    </row>
    <row r="25" spans="1:22" ht="23.25" customHeight="1" x14ac:dyDescent="0.45">
      <c r="A25" s="141"/>
      <c r="B25" s="141"/>
      <c r="C25" s="145"/>
      <c r="D25" s="141"/>
      <c r="E25" s="206" t="s">
        <v>106</v>
      </c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</row>
    <row r="26" spans="1:22" ht="23.25" customHeight="1" x14ac:dyDescent="0.45">
      <c r="A26" s="141"/>
      <c r="B26" s="141"/>
      <c r="C26" s="145"/>
      <c r="D26" s="141"/>
      <c r="E26" s="141"/>
      <c r="F26" s="141"/>
      <c r="G26" s="144"/>
      <c r="H26" s="144"/>
      <c r="I26" s="207" t="s">
        <v>50</v>
      </c>
      <c r="J26" s="207"/>
      <c r="K26" s="207"/>
      <c r="L26" s="207"/>
      <c r="M26" s="207"/>
      <c r="N26" s="143"/>
      <c r="O26" s="207" t="s">
        <v>56</v>
      </c>
      <c r="P26" s="207"/>
      <c r="Q26" s="207"/>
      <c r="R26" s="207"/>
      <c r="S26" s="207"/>
      <c r="T26" s="141"/>
      <c r="U26" s="141"/>
    </row>
    <row r="27" spans="1:22" ht="23.25" customHeight="1" x14ac:dyDescent="0.45">
      <c r="A27" s="141"/>
      <c r="B27" s="141"/>
      <c r="C27" s="145"/>
      <c r="D27" s="141"/>
      <c r="E27" s="144"/>
      <c r="F27" s="143"/>
      <c r="G27" s="145"/>
      <c r="H27" s="145"/>
      <c r="I27" s="145"/>
      <c r="J27" s="145"/>
      <c r="K27" s="145"/>
      <c r="L27" s="145"/>
      <c r="M27" s="145"/>
      <c r="N27" s="143"/>
      <c r="O27" s="144" t="s">
        <v>197</v>
      </c>
      <c r="P27" s="144"/>
      <c r="Q27" s="144"/>
      <c r="R27" s="144"/>
      <c r="S27" s="144" t="s">
        <v>82</v>
      </c>
      <c r="T27" s="141"/>
      <c r="U27" s="146"/>
    </row>
    <row r="28" spans="1:22" ht="23.25" customHeight="1" x14ac:dyDescent="0.45">
      <c r="A28" s="141"/>
      <c r="B28" s="141"/>
      <c r="C28" s="145"/>
      <c r="D28" s="141"/>
      <c r="E28" s="144" t="s">
        <v>45</v>
      </c>
      <c r="F28" s="144"/>
      <c r="G28" s="144" t="s">
        <v>83</v>
      </c>
      <c r="H28" s="141"/>
      <c r="I28" s="144"/>
      <c r="J28" s="141"/>
      <c r="K28" s="141"/>
      <c r="L28" s="141"/>
      <c r="M28" s="141"/>
      <c r="N28" s="147"/>
      <c r="O28" s="144" t="s">
        <v>198</v>
      </c>
      <c r="P28" s="144"/>
      <c r="Q28" s="144" t="s">
        <v>199</v>
      </c>
      <c r="R28" s="144"/>
      <c r="S28" s="144" t="s">
        <v>86</v>
      </c>
      <c r="T28" s="146"/>
      <c r="U28" s="142"/>
    </row>
    <row r="29" spans="1:22" ht="23.25" customHeight="1" x14ac:dyDescent="0.45">
      <c r="A29" s="141"/>
      <c r="B29" s="141"/>
      <c r="C29" s="145"/>
      <c r="D29" s="148"/>
      <c r="E29" s="144" t="s">
        <v>87</v>
      </c>
      <c r="F29" s="144"/>
      <c r="G29" s="144" t="s">
        <v>88</v>
      </c>
      <c r="H29" s="144"/>
      <c r="I29" s="144" t="s">
        <v>89</v>
      </c>
      <c r="J29" s="144"/>
      <c r="K29" s="144"/>
      <c r="L29" s="144"/>
      <c r="M29" s="144"/>
      <c r="N29" s="147"/>
      <c r="O29" s="144" t="s">
        <v>200</v>
      </c>
      <c r="P29" s="144"/>
      <c r="Q29" s="144" t="s">
        <v>91</v>
      </c>
      <c r="R29" s="144"/>
      <c r="S29" s="144" t="s">
        <v>93</v>
      </c>
      <c r="T29" s="149"/>
      <c r="U29" s="149" t="s">
        <v>94</v>
      </c>
    </row>
    <row r="30" spans="1:22" ht="23.25" customHeight="1" x14ac:dyDescent="0.45">
      <c r="A30" s="148"/>
      <c r="B30" s="141"/>
      <c r="C30" s="145"/>
      <c r="D30" s="145" t="s">
        <v>6</v>
      </c>
      <c r="E30" s="144" t="s">
        <v>95</v>
      </c>
      <c r="F30" s="144"/>
      <c r="G30" s="144" t="s">
        <v>96</v>
      </c>
      <c r="H30" s="144"/>
      <c r="I30" s="144" t="s">
        <v>97</v>
      </c>
      <c r="J30" s="144"/>
      <c r="K30" s="144" t="s">
        <v>53</v>
      </c>
      <c r="L30" s="144"/>
      <c r="M30" s="144" t="s">
        <v>55</v>
      </c>
      <c r="N30" s="144"/>
      <c r="O30" s="144" t="s">
        <v>201</v>
      </c>
      <c r="P30" s="144"/>
      <c r="Q30" s="144" t="s">
        <v>99</v>
      </c>
      <c r="R30" s="144"/>
      <c r="S30" s="144" t="s">
        <v>44</v>
      </c>
      <c r="T30" s="149"/>
      <c r="U30" s="149" t="s">
        <v>101</v>
      </c>
    </row>
    <row r="31" spans="1:22" ht="23.25" customHeight="1" x14ac:dyDescent="0.45">
      <c r="A31" s="148"/>
      <c r="B31" s="141"/>
      <c r="C31" s="145"/>
      <c r="D31" s="148"/>
      <c r="E31" s="205" t="s">
        <v>62</v>
      </c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</row>
    <row r="32" spans="1:22" ht="23.25" customHeight="1" x14ac:dyDescent="0.45">
      <c r="A32" s="150" t="s">
        <v>193</v>
      </c>
      <c r="B32" s="141"/>
      <c r="C32" s="145"/>
      <c r="D32" s="15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</row>
    <row r="33" spans="1:22" ht="23.25" customHeight="1" x14ac:dyDescent="0.45">
      <c r="A33" s="150"/>
      <c r="B33" s="150"/>
      <c r="C33" s="18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</row>
    <row r="34" spans="1:22" ht="23.25" customHeight="1" x14ac:dyDescent="0.45">
      <c r="A34" s="150" t="s">
        <v>194</v>
      </c>
      <c r="B34" s="141"/>
      <c r="C34" s="145"/>
      <c r="D34" s="150"/>
      <c r="E34" s="151">
        <v>265900</v>
      </c>
      <c r="F34" s="151"/>
      <c r="G34" s="151">
        <v>1342448</v>
      </c>
      <c r="H34" s="151"/>
      <c r="I34" s="151">
        <v>26796</v>
      </c>
      <c r="J34" s="151"/>
      <c r="K34" s="151">
        <v>2285000</v>
      </c>
      <c r="L34" s="145"/>
      <c r="M34" s="153">
        <v>434066</v>
      </c>
      <c r="N34" s="141"/>
      <c r="O34" s="181">
        <v>15231</v>
      </c>
      <c r="P34" s="181"/>
      <c r="Q34" s="181">
        <v>3515049</v>
      </c>
      <c r="R34" s="181"/>
      <c r="S34" s="181">
        <f>Q34+O34</f>
        <v>3530280</v>
      </c>
      <c r="T34" s="181"/>
      <c r="U34" s="181">
        <f>SUM(E34:M34,S34)</f>
        <v>7884490</v>
      </c>
      <c r="V34" s="184"/>
    </row>
    <row r="35" spans="1:22" ht="23.25" customHeight="1" x14ac:dyDescent="0.45">
      <c r="A35" s="150"/>
      <c r="B35" s="141"/>
      <c r="C35" s="145"/>
      <c r="D35" s="150"/>
      <c r="E35" s="151"/>
      <c r="F35" s="151"/>
      <c r="G35" s="151"/>
      <c r="H35" s="151"/>
      <c r="I35" s="151"/>
      <c r="J35" s="151"/>
      <c r="K35" s="151"/>
      <c r="L35" s="145"/>
      <c r="M35" s="153"/>
      <c r="N35" s="141"/>
      <c r="O35" s="181"/>
      <c r="P35" s="181"/>
      <c r="Q35" s="181"/>
      <c r="R35" s="181"/>
      <c r="S35" s="181"/>
      <c r="T35" s="181"/>
      <c r="U35" s="181"/>
      <c r="V35" s="184"/>
    </row>
    <row r="36" spans="1:22" ht="23.25" customHeight="1" x14ac:dyDescent="0.45">
      <c r="A36" s="150" t="s">
        <v>204</v>
      </c>
      <c r="B36" s="141"/>
      <c r="C36" s="145"/>
      <c r="D36" s="150"/>
      <c r="E36" s="151"/>
      <c r="F36" s="151"/>
      <c r="G36" s="151"/>
      <c r="H36" s="151"/>
      <c r="I36" s="151"/>
      <c r="J36" s="151"/>
      <c r="K36" s="151"/>
      <c r="L36" s="145"/>
      <c r="M36" s="153"/>
      <c r="N36" s="141"/>
      <c r="O36" s="181"/>
      <c r="P36" s="181"/>
      <c r="Q36" s="181"/>
      <c r="R36" s="181"/>
      <c r="S36" s="181"/>
      <c r="T36" s="181"/>
      <c r="U36" s="181"/>
      <c r="V36" s="184"/>
    </row>
    <row r="37" spans="1:22" ht="23.25" customHeight="1" x14ac:dyDescent="0.45">
      <c r="A37" s="150"/>
      <c r="B37" s="172" t="s">
        <v>209</v>
      </c>
      <c r="C37" s="145"/>
      <c r="D37" s="150"/>
      <c r="E37" s="151"/>
      <c r="F37" s="151"/>
      <c r="G37" s="151"/>
      <c r="H37" s="151"/>
      <c r="I37" s="151"/>
      <c r="J37" s="151"/>
      <c r="K37" s="151"/>
      <c r="L37" s="145"/>
      <c r="M37" s="153"/>
      <c r="N37" s="141"/>
      <c r="O37" s="181"/>
      <c r="P37" s="181"/>
      <c r="Q37" s="181"/>
      <c r="R37" s="181"/>
      <c r="S37" s="181"/>
      <c r="T37" s="181"/>
      <c r="U37" s="181"/>
      <c r="V37" s="184"/>
    </row>
    <row r="38" spans="1:22" ht="23.25" customHeight="1" x14ac:dyDescent="0.45">
      <c r="A38" s="150"/>
      <c r="B38" s="141" t="s">
        <v>210</v>
      </c>
      <c r="C38" s="145"/>
      <c r="D38" s="145">
        <v>13</v>
      </c>
      <c r="E38" s="157" t="s">
        <v>103</v>
      </c>
      <c r="F38" s="157" t="s">
        <v>103</v>
      </c>
      <c r="G38" s="157" t="s">
        <v>103</v>
      </c>
      <c r="H38" s="157" t="s">
        <v>103</v>
      </c>
      <c r="I38" s="157" t="s">
        <v>103</v>
      </c>
      <c r="J38" s="157" t="s">
        <v>103</v>
      </c>
      <c r="K38" s="157" t="s">
        <v>103</v>
      </c>
      <c r="L38" s="156"/>
      <c r="M38" s="157">
        <v>-66474</v>
      </c>
      <c r="N38" s="155"/>
      <c r="O38" s="157" t="s">
        <v>103</v>
      </c>
      <c r="P38" s="157" t="s">
        <v>103</v>
      </c>
      <c r="Q38" s="157" t="s">
        <v>103</v>
      </c>
      <c r="R38" s="157" t="s">
        <v>103</v>
      </c>
      <c r="S38" s="157" t="s">
        <v>103</v>
      </c>
      <c r="T38" s="156"/>
      <c r="U38" s="155">
        <f>SUM(E38:M38,S38)</f>
        <v>-66474</v>
      </c>
      <c r="V38" s="184"/>
    </row>
    <row r="39" spans="1:22" ht="23.25" customHeight="1" x14ac:dyDescent="0.45">
      <c r="A39" s="150"/>
      <c r="B39" s="172" t="s">
        <v>211</v>
      </c>
      <c r="C39" s="145"/>
      <c r="D39" s="150"/>
      <c r="E39" s="185" t="s">
        <v>103</v>
      </c>
      <c r="F39" s="153" t="s">
        <v>103</v>
      </c>
      <c r="G39" s="185" t="s">
        <v>103</v>
      </c>
      <c r="H39" s="153" t="s">
        <v>103</v>
      </c>
      <c r="I39" s="185" t="s">
        <v>103</v>
      </c>
      <c r="J39" s="153" t="s">
        <v>103</v>
      </c>
      <c r="K39" s="185" t="s">
        <v>103</v>
      </c>
      <c r="L39" s="152"/>
      <c r="M39" s="162">
        <f>M38</f>
        <v>-66474</v>
      </c>
      <c r="N39" s="161"/>
      <c r="O39" s="185" t="s">
        <v>103</v>
      </c>
      <c r="P39" s="153" t="s">
        <v>103</v>
      </c>
      <c r="Q39" s="185" t="s">
        <v>103</v>
      </c>
      <c r="R39" s="153" t="s">
        <v>103</v>
      </c>
      <c r="S39" s="185" t="s">
        <v>103</v>
      </c>
      <c r="T39" s="152"/>
      <c r="U39" s="162">
        <f>U38</f>
        <v>-66474</v>
      </c>
      <c r="V39" s="184"/>
    </row>
    <row r="40" spans="1:22" ht="23.25" customHeight="1" x14ac:dyDescent="0.45">
      <c r="A40" s="150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55"/>
      <c r="U40" s="141"/>
    </row>
    <row r="41" spans="1:22" ht="23.25" customHeight="1" x14ac:dyDescent="0.45">
      <c r="A41" s="150" t="s">
        <v>102</v>
      </c>
      <c r="B41" s="141"/>
      <c r="C41" s="145"/>
      <c r="D41" s="150"/>
      <c r="E41" s="156"/>
      <c r="F41" s="155"/>
      <c r="G41" s="156"/>
      <c r="H41" s="156"/>
      <c r="I41" s="156"/>
      <c r="J41" s="156"/>
      <c r="K41" s="156"/>
      <c r="L41" s="156"/>
      <c r="M41" s="156"/>
      <c r="N41" s="155"/>
      <c r="O41" s="156"/>
      <c r="P41" s="156"/>
      <c r="Q41" s="156"/>
      <c r="R41" s="156"/>
      <c r="S41" s="156"/>
      <c r="T41" s="156"/>
      <c r="U41" s="156"/>
    </row>
    <row r="42" spans="1:22" ht="23.25" customHeight="1" x14ac:dyDescent="0.45">
      <c r="A42" s="141"/>
      <c r="B42" s="141" t="s">
        <v>212</v>
      </c>
      <c r="C42" s="145"/>
      <c r="D42" s="141"/>
      <c r="E42" s="157" t="s">
        <v>103</v>
      </c>
      <c r="F42" s="157" t="s">
        <v>103</v>
      </c>
      <c r="G42" s="157" t="s">
        <v>103</v>
      </c>
      <c r="H42" s="157" t="s">
        <v>103</v>
      </c>
      <c r="I42" s="157" t="s">
        <v>103</v>
      </c>
      <c r="J42" s="157" t="s">
        <v>103</v>
      </c>
      <c r="K42" s="157" t="s">
        <v>103</v>
      </c>
      <c r="L42" s="156"/>
      <c r="M42" s="155">
        <f>'PL6'!J25</f>
        <v>20111</v>
      </c>
      <c r="N42" s="155"/>
      <c r="O42" s="156" t="s">
        <v>104</v>
      </c>
      <c r="P42" s="157" t="s">
        <v>103</v>
      </c>
      <c r="Q42" s="157" t="s">
        <v>103</v>
      </c>
      <c r="R42" s="157" t="s">
        <v>103</v>
      </c>
      <c r="S42" s="157" t="s">
        <v>103</v>
      </c>
      <c r="T42" s="156"/>
      <c r="U42" s="155">
        <f>SUM(E42:M42,S42)</f>
        <v>20111</v>
      </c>
    </row>
    <row r="43" spans="1:22" ht="23.25" customHeight="1" x14ac:dyDescent="0.45">
      <c r="A43" s="141"/>
      <c r="B43" s="141" t="s">
        <v>76</v>
      </c>
      <c r="C43" s="145"/>
      <c r="D43" s="141"/>
      <c r="E43" s="157" t="s">
        <v>103</v>
      </c>
      <c r="F43" s="152"/>
      <c r="G43" s="157" t="s">
        <v>103</v>
      </c>
      <c r="H43" s="152"/>
      <c r="I43" s="157" t="s">
        <v>103</v>
      </c>
      <c r="J43" s="152"/>
      <c r="K43" s="157" t="s">
        <v>103</v>
      </c>
      <c r="L43" s="156"/>
      <c r="M43" s="158">
        <v>0</v>
      </c>
      <c r="N43" s="155"/>
      <c r="O43" s="156">
        <f>'PL6'!J42</f>
        <v>-1904</v>
      </c>
      <c r="P43" s="156"/>
      <c r="Q43" s="157" t="s">
        <v>103</v>
      </c>
      <c r="R43" s="156"/>
      <c r="S43" s="155">
        <f>O43</f>
        <v>-1904</v>
      </c>
      <c r="T43" s="156"/>
      <c r="U43" s="155">
        <f>SUM(E43:M43,S43)</f>
        <v>-1904</v>
      </c>
    </row>
    <row r="44" spans="1:22" ht="23.25" customHeight="1" x14ac:dyDescent="0.45">
      <c r="A44" s="150" t="s">
        <v>105</v>
      </c>
      <c r="B44" s="141"/>
      <c r="C44" s="145"/>
      <c r="D44" s="150"/>
      <c r="E44" s="163" t="s">
        <v>103</v>
      </c>
      <c r="F44" s="152"/>
      <c r="G44" s="163" t="s">
        <v>103</v>
      </c>
      <c r="H44" s="152"/>
      <c r="I44" s="163" t="s">
        <v>103</v>
      </c>
      <c r="J44" s="152"/>
      <c r="K44" s="163" t="s">
        <v>103</v>
      </c>
      <c r="L44" s="161"/>
      <c r="M44" s="162">
        <f>SUM(M42:M43)</f>
        <v>20111</v>
      </c>
      <c r="N44" s="151"/>
      <c r="O44" s="162">
        <f>SUM(O42:O43)</f>
        <v>-1904</v>
      </c>
      <c r="P44" s="151"/>
      <c r="Q44" s="163" t="s">
        <v>103</v>
      </c>
      <c r="R44" s="156"/>
      <c r="S44" s="162">
        <f>S43</f>
        <v>-1904</v>
      </c>
      <c r="T44" s="151"/>
      <c r="U44" s="162">
        <f>SUM(U42:U43)</f>
        <v>18207</v>
      </c>
      <c r="V44" s="182"/>
    </row>
    <row r="45" spans="1:22" ht="23.25" customHeight="1" x14ac:dyDescent="0.45">
      <c r="A45" s="150"/>
      <c r="B45" s="141"/>
      <c r="C45" s="145"/>
      <c r="D45" s="150"/>
      <c r="E45" s="152"/>
      <c r="F45" s="152"/>
      <c r="G45" s="152"/>
      <c r="H45" s="152"/>
      <c r="I45" s="152"/>
      <c r="J45" s="152"/>
      <c r="K45" s="152"/>
      <c r="L45" s="161"/>
      <c r="M45" s="151"/>
      <c r="N45" s="151"/>
      <c r="O45" s="151"/>
      <c r="P45" s="151"/>
      <c r="Q45" s="166"/>
      <c r="R45" s="166"/>
      <c r="S45" s="151"/>
      <c r="T45" s="151"/>
      <c r="U45" s="151"/>
    </row>
    <row r="46" spans="1:22" ht="23.25" customHeight="1" thickBot="1" x14ac:dyDescent="0.5">
      <c r="A46" s="150" t="s">
        <v>195</v>
      </c>
      <c r="B46" s="141"/>
      <c r="C46" s="145"/>
      <c r="D46" s="150"/>
      <c r="E46" s="168">
        <f>SUM(E34,E44)</f>
        <v>265900</v>
      </c>
      <c r="F46" s="151"/>
      <c r="G46" s="168">
        <f>SUM(G34,G44)</f>
        <v>1342448</v>
      </c>
      <c r="H46" s="151"/>
      <c r="I46" s="168">
        <f>SUM(I34,I44)</f>
        <v>26796</v>
      </c>
      <c r="J46" s="151"/>
      <c r="K46" s="168">
        <f>SUM(K34,K44)</f>
        <v>2285000</v>
      </c>
      <c r="L46" s="151"/>
      <c r="M46" s="168">
        <f>SUM(M34,M39,M44)</f>
        <v>387703</v>
      </c>
      <c r="N46" s="151"/>
      <c r="O46" s="168">
        <f>SUM(O34,O44)</f>
        <v>13327</v>
      </c>
      <c r="P46" s="151"/>
      <c r="Q46" s="168">
        <f>SUM(Q34,Q44)</f>
        <v>3515049</v>
      </c>
      <c r="R46" s="151"/>
      <c r="S46" s="168">
        <f>SUM(S34,S44)</f>
        <v>3528376</v>
      </c>
      <c r="T46" s="151"/>
      <c r="U46" s="168">
        <f>SUM(U34,U39,U44)</f>
        <v>7836223</v>
      </c>
    </row>
    <row r="47" spans="1:22" ht="23.25" customHeight="1" thickTop="1" x14ac:dyDescent="0.45">
      <c r="A47" s="150"/>
      <c r="B47" s="141"/>
      <c r="C47" s="145"/>
      <c r="D47" s="150"/>
      <c r="E47" s="161"/>
      <c r="F47" s="151"/>
      <c r="G47" s="161"/>
      <c r="H47" s="151"/>
      <c r="I47" s="161"/>
      <c r="J47" s="151"/>
      <c r="K47" s="161"/>
      <c r="L47" s="151"/>
      <c r="M47" s="161"/>
      <c r="N47" s="151"/>
      <c r="O47" s="161"/>
      <c r="P47" s="151"/>
      <c r="Q47" s="161"/>
      <c r="R47" s="151"/>
      <c r="S47" s="161"/>
      <c r="T47" s="151"/>
      <c r="U47" s="161"/>
    </row>
    <row r="48" spans="1:22" ht="23.25" customHeight="1" x14ac:dyDescent="0.45">
      <c r="M48" s="182"/>
      <c r="S48" s="182"/>
      <c r="U48" s="177"/>
    </row>
    <row r="49" spans="21:21" ht="23.25" customHeight="1" x14ac:dyDescent="0.45">
      <c r="U49" s="186"/>
    </row>
  </sheetData>
  <mergeCells count="8">
    <mergeCell ref="E31:U31"/>
    <mergeCell ref="E4:U4"/>
    <mergeCell ref="I5:M5"/>
    <mergeCell ref="O5:S5"/>
    <mergeCell ref="E10:U10"/>
    <mergeCell ref="E25:U25"/>
    <mergeCell ref="I26:M26"/>
    <mergeCell ref="O26:S26"/>
  </mergeCells>
  <pageMargins left="0.8" right="0.8" top="0.48" bottom="0.5" header="0.5" footer="0.5"/>
  <pageSetup paperSize="9" scale="77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91"/>
  <sheetViews>
    <sheetView showGridLines="0" view="pageBreakPreview" zoomScaleNormal="80" zoomScaleSheetLayoutView="100" workbookViewId="0"/>
  </sheetViews>
  <sheetFormatPr defaultColWidth="9.33203125" defaultRowHeight="22.5" customHeight="1" x14ac:dyDescent="0.45"/>
  <cols>
    <col min="1" max="1" width="3.5" style="4" customWidth="1"/>
    <col min="2" max="3" width="2.1640625" style="4" customWidth="1"/>
    <col min="4" max="4" width="43.1640625" style="4" customWidth="1"/>
    <col min="5" max="5" width="8.83203125" style="5" customWidth="1"/>
    <col min="6" max="6" width="13.6640625" style="4" customWidth="1"/>
    <col min="7" max="7" width="1.5" style="4" customWidth="1"/>
    <col min="8" max="8" width="13.1640625" style="4" customWidth="1"/>
    <col min="9" max="9" width="1.83203125" style="4" customWidth="1"/>
    <col min="10" max="10" width="14.33203125" style="4" customWidth="1"/>
    <col min="11" max="11" width="1.5" style="4" customWidth="1"/>
    <col min="12" max="12" width="14.5" style="4" customWidth="1"/>
    <col min="13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">
      <c r="A2" s="2" t="s">
        <v>108</v>
      </c>
      <c r="B2" s="3"/>
      <c r="C2" s="3"/>
      <c r="D2" s="3"/>
      <c r="E2" s="3"/>
      <c r="F2" s="3"/>
      <c r="G2" s="9"/>
      <c r="H2" s="3"/>
      <c r="I2" s="9"/>
      <c r="J2" s="9"/>
      <c r="K2" s="9"/>
      <c r="L2" s="9"/>
    </row>
    <row r="3" spans="1:12" ht="13.5" customHeight="1" x14ac:dyDescent="0.45">
      <c r="A3" s="13"/>
      <c r="B3" s="13"/>
      <c r="C3" s="13"/>
      <c r="D3" s="13"/>
      <c r="E3" s="20"/>
      <c r="F3" s="13"/>
      <c r="G3" s="13"/>
      <c r="H3" s="13"/>
      <c r="I3" s="13"/>
      <c r="J3" s="13"/>
      <c r="K3" s="13"/>
      <c r="L3" s="13"/>
    </row>
    <row r="4" spans="1:12" ht="22.5" customHeight="1" x14ac:dyDescent="0.45">
      <c r="A4" s="6"/>
      <c r="B4" s="6"/>
      <c r="C4" s="6"/>
      <c r="D4" s="6"/>
      <c r="E4" s="6"/>
      <c r="F4" s="203" t="s">
        <v>2</v>
      </c>
      <c r="G4" s="203"/>
      <c r="H4" s="203"/>
      <c r="I4" s="6"/>
      <c r="J4" s="208" t="s">
        <v>3</v>
      </c>
      <c r="K4" s="208"/>
      <c r="L4" s="208"/>
    </row>
    <row r="5" spans="1:12" ht="22.5" customHeight="1" x14ac:dyDescent="0.45">
      <c r="A5" s="6"/>
      <c r="B5" s="6"/>
      <c r="C5" s="6"/>
      <c r="D5" s="6"/>
      <c r="E5" s="6"/>
      <c r="F5" s="204" t="s">
        <v>164</v>
      </c>
      <c r="G5" s="204"/>
      <c r="H5" s="204"/>
      <c r="I5" s="6"/>
      <c r="J5" s="204" t="s">
        <v>165</v>
      </c>
      <c r="K5" s="204"/>
      <c r="L5" s="204"/>
    </row>
    <row r="6" spans="1:12" ht="22.5" customHeight="1" x14ac:dyDescent="0.45">
      <c r="A6" s="6"/>
      <c r="B6" s="6"/>
      <c r="C6" s="6"/>
      <c r="D6" s="6"/>
      <c r="E6" s="6"/>
      <c r="F6" s="204" t="s">
        <v>163</v>
      </c>
      <c r="G6" s="204"/>
      <c r="H6" s="204"/>
      <c r="I6" s="6"/>
      <c r="J6" s="204" t="s">
        <v>163</v>
      </c>
      <c r="K6" s="204"/>
      <c r="L6" s="204"/>
    </row>
    <row r="7" spans="1:12" ht="22.5" customHeight="1" x14ac:dyDescent="0.45">
      <c r="A7" s="6"/>
      <c r="B7" s="6"/>
      <c r="C7" s="6"/>
      <c r="D7" s="6"/>
      <c r="E7" s="11" t="s">
        <v>6</v>
      </c>
      <c r="F7" s="8">
        <v>2563</v>
      </c>
      <c r="G7" s="8"/>
      <c r="H7" s="114">
        <v>2562</v>
      </c>
      <c r="I7" s="9"/>
      <c r="J7" s="8">
        <v>2563</v>
      </c>
      <c r="K7" s="8"/>
      <c r="L7" s="114">
        <v>2562</v>
      </c>
    </row>
    <row r="8" spans="1:12" ht="22.5" customHeight="1" x14ac:dyDescent="0.45">
      <c r="A8" s="6"/>
      <c r="B8" s="6"/>
      <c r="C8" s="6"/>
      <c r="D8" s="6"/>
      <c r="E8" s="6"/>
      <c r="F8" s="202" t="s">
        <v>62</v>
      </c>
      <c r="G8" s="202"/>
      <c r="H8" s="202"/>
      <c r="I8" s="202"/>
      <c r="J8" s="202"/>
      <c r="K8" s="202"/>
      <c r="L8" s="202"/>
    </row>
    <row r="9" spans="1:12" ht="22.5" customHeight="1" x14ac:dyDescent="0.45">
      <c r="A9" s="22" t="s">
        <v>110</v>
      </c>
      <c r="E9" s="4"/>
      <c r="F9" s="28"/>
      <c r="G9" s="28"/>
      <c r="H9" s="28"/>
      <c r="I9" s="28"/>
      <c r="J9" s="28"/>
      <c r="K9" s="28"/>
      <c r="L9" s="28"/>
    </row>
    <row r="10" spans="1:12" ht="22.5" customHeight="1" x14ac:dyDescent="0.45">
      <c r="A10" s="13" t="s">
        <v>213</v>
      </c>
      <c r="E10" s="4"/>
      <c r="F10" s="28">
        <f>'PL6'!F25</f>
        <v>132435</v>
      </c>
      <c r="G10" s="28"/>
      <c r="H10" s="28">
        <f>'PL6'!H25</f>
        <v>-159151</v>
      </c>
      <c r="I10" s="28"/>
      <c r="J10" s="28">
        <f>'PL6'!J25</f>
        <v>20111</v>
      </c>
      <c r="K10" s="28"/>
      <c r="L10" s="28">
        <f>'PL6'!L25</f>
        <v>-242515</v>
      </c>
    </row>
    <row r="11" spans="1:12" ht="22.5" customHeight="1" x14ac:dyDescent="0.45">
      <c r="A11" s="12" t="s">
        <v>222</v>
      </c>
      <c r="E11" s="4"/>
      <c r="F11" s="28"/>
      <c r="G11" s="28"/>
      <c r="H11" s="28"/>
      <c r="I11" s="28"/>
      <c r="J11" s="28"/>
      <c r="K11" s="28"/>
      <c r="L11" s="28"/>
    </row>
    <row r="12" spans="1:12" ht="22.5" customHeight="1" x14ac:dyDescent="0.45">
      <c r="A12" s="4" t="s">
        <v>112</v>
      </c>
      <c r="E12" s="4"/>
      <c r="F12" s="28">
        <v>457629</v>
      </c>
      <c r="G12" s="28"/>
      <c r="H12" s="28">
        <v>450678</v>
      </c>
      <c r="I12" s="28"/>
      <c r="J12" s="64">
        <v>436820</v>
      </c>
      <c r="K12" s="28"/>
      <c r="L12" s="64">
        <v>428069</v>
      </c>
    </row>
    <row r="13" spans="1:12" ht="22.5" customHeight="1" x14ac:dyDescent="0.45">
      <c r="A13" s="4" t="s">
        <v>215</v>
      </c>
      <c r="E13" s="4"/>
      <c r="F13" s="28">
        <v>31036</v>
      </c>
      <c r="G13" s="28"/>
      <c r="H13" s="63">
        <v>0</v>
      </c>
      <c r="I13" s="28"/>
      <c r="J13" s="64">
        <v>31036</v>
      </c>
      <c r="K13" s="28"/>
      <c r="L13" s="64">
        <v>0</v>
      </c>
    </row>
    <row r="14" spans="1:12" ht="22.5" customHeight="1" x14ac:dyDescent="0.45">
      <c r="A14" s="4" t="s">
        <v>113</v>
      </c>
      <c r="E14" s="4"/>
      <c r="F14" s="28">
        <v>-6608</v>
      </c>
      <c r="G14" s="28"/>
      <c r="H14" s="28">
        <v>-4856</v>
      </c>
      <c r="I14" s="28"/>
      <c r="J14" s="64">
        <v>-9069</v>
      </c>
      <c r="K14" s="28"/>
      <c r="L14" s="64">
        <v>-7270</v>
      </c>
    </row>
    <row r="15" spans="1:12" ht="22.5" customHeight="1" x14ac:dyDescent="0.45">
      <c r="A15" s="4" t="s">
        <v>114</v>
      </c>
      <c r="F15" s="45">
        <v>-7330</v>
      </c>
      <c r="G15" s="28"/>
      <c r="H15" s="45">
        <v>-4441</v>
      </c>
      <c r="I15" s="28"/>
      <c r="J15" s="102">
        <v>-31330</v>
      </c>
      <c r="K15" s="28"/>
      <c r="L15" s="102">
        <v>-43441</v>
      </c>
    </row>
    <row r="16" spans="1:12" ht="22.5" customHeight="1" x14ac:dyDescent="0.45">
      <c r="A16" s="4" t="s">
        <v>223</v>
      </c>
      <c r="E16" s="4"/>
      <c r="F16" s="28">
        <v>54</v>
      </c>
      <c r="G16" s="28"/>
      <c r="H16" s="28">
        <v>-29</v>
      </c>
      <c r="I16" s="28"/>
      <c r="J16" s="64">
        <v>54</v>
      </c>
      <c r="K16" s="28"/>
      <c r="L16" s="64">
        <v>-29</v>
      </c>
    </row>
    <row r="17" spans="1:12" ht="22.5" customHeight="1" x14ac:dyDescent="0.45">
      <c r="A17" s="4" t="s">
        <v>216</v>
      </c>
      <c r="E17" s="4"/>
      <c r="F17" s="28">
        <v>9071</v>
      </c>
      <c r="G17" s="28"/>
      <c r="H17" s="28">
        <v>129</v>
      </c>
      <c r="I17" s="28"/>
      <c r="J17" s="64">
        <v>9071</v>
      </c>
      <c r="K17" s="28"/>
      <c r="L17" s="64">
        <v>129</v>
      </c>
    </row>
    <row r="18" spans="1:12" ht="22.5" customHeight="1" x14ac:dyDescent="0.45">
      <c r="A18" s="4" t="s">
        <v>218</v>
      </c>
      <c r="E18" s="4"/>
      <c r="F18" s="28">
        <v>4121</v>
      </c>
      <c r="G18" s="28"/>
      <c r="H18" s="28">
        <v>5725</v>
      </c>
      <c r="I18" s="28"/>
      <c r="J18" s="64">
        <v>3036</v>
      </c>
      <c r="K18" s="28"/>
      <c r="L18" s="64">
        <v>5725</v>
      </c>
    </row>
    <row r="19" spans="1:12" ht="22.5" hidden="1" customHeight="1" x14ac:dyDescent="0.45">
      <c r="A19" s="4" t="s">
        <v>169</v>
      </c>
      <c r="E19" s="4"/>
      <c r="F19" s="39"/>
      <c r="G19" s="28"/>
      <c r="H19" s="39">
        <v>0</v>
      </c>
      <c r="I19" s="28"/>
      <c r="J19" s="39"/>
      <c r="K19" s="28"/>
      <c r="L19" s="39">
        <v>0</v>
      </c>
    </row>
    <row r="20" spans="1:12" ht="22.5" hidden="1" customHeight="1" x14ac:dyDescent="0.45">
      <c r="A20" s="4" t="s">
        <v>145</v>
      </c>
      <c r="E20" s="4"/>
      <c r="F20" s="28"/>
      <c r="G20" s="28"/>
      <c r="H20" s="28"/>
      <c r="I20" s="28"/>
      <c r="J20" s="28"/>
      <c r="K20" s="28"/>
      <c r="L20" s="28"/>
    </row>
    <row r="21" spans="1:12" ht="22.5" hidden="1" customHeight="1" x14ac:dyDescent="0.45">
      <c r="B21" s="4" t="s">
        <v>146</v>
      </c>
      <c r="E21" s="4"/>
      <c r="F21" s="28"/>
      <c r="G21" s="28"/>
      <c r="H21" s="28"/>
      <c r="I21" s="28"/>
      <c r="J21" s="28"/>
      <c r="K21" s="28"/>
      <c r="L21" s="28"/>
    </row>
    <row r="22" spans="1:12" ht="22.5" customHeight="1" x14ac:dyDescent="0.45">
      <c r="A22" s="4" t="s">
        <v>224</v>
      </c>
      <c r="E22" s="4"/>
      <c r="F22" s="46">
        <v>11152</v>
      </c>
      <c r="G22" s="28"/>
      <c r="H22" s="46">
        <v>-7831</v>
      </c>
      <c r="I22" s="28"/>
      <c r="J22" s="46">
        <v>11147</v>
      </c>
      <c r="K22" s="28"/>
      <c r="L22" s="46">
        <v>-7831</v>
      </c>
    </row>
    <row r="23" spans="1:12" ht="22.5" hidden="1" customHeight="1" x14ac:dyDescent="0.45">
      <c r="A23" s="4" t="s">
        <v>178</v>
      </c>
      <c r="E23" s="4"/>
      <c r="F23" s="95"/>
      <c r="G23" s="28"/>
      <c r="H23" s="95">
        <v>0</v>
      </c>
      <c r="I23" s="28"/>
      <c r="J23" s="95">
        <v>0</v>
      </c>
      <c r="K23" s="28"/>
      <c r="L23" s="95">
        <v>0</v>
      </c>
    </row>
    <row r="24" spans="1:12" ht="22.5" hidden="1" customHeight="1" x14ac:dyDescent="0.45">
      <c r="A24" s="4" t="s">
        <v>147</v>
      </c>
      <c r="E24" s="4"/>
      <c r="F24" s="86"/>
      <c r="G24" s="28"/>
      <c r="H24" s="86"/>
      <c r="I24" s="28"/>
      <c r="J24" s="86"/>
      <c r="K24" s="28"/>
      <c r="L24" s="86"/>
    </row>
    <row r="25" spans="1:12" ht="22.5" customHeight="1" x14ac:dyDescent="0.45">
      <c r="A25" s="4" t="s">
        <v>177</v>
      </c>
      <c r="E25" s="4"/>
      <c r="F25" s="24">
        <v>65248</v>
      </c>
      <c r="G25" s="28"/>
      <c r="H25" s="24">
        <v>56183</v>
      </c>
      <c r="I25" s="28"/>
      <c r="J25" s="24">
        <v>64172</v>
      </c>
      <c r="K25" s="47"/>
      <c r="L25" s="24">
        <v>55595</v>
      </c>
    </row>
    <row r="26" spans="1:12" ht="22.5" customHeight="1" x14ac:dyDescent="0.45">
      <c r="A26" s="4" t="s">
        <v>188</v>
      </c>
      <c r="E26" s="4"/>
      <c r="F26" s="24"/>
      <c r="G26" s="28"/>
      <c r="H26" s="24"/>
      <c r="I26" s="28"/>
      <c r="J26" s="24"/>
      <c r="K26" s="47"/>
      <c r="L26" s="24"/>
    </row>
    <row r="27" spans="1:12" ht="22.5" customHeight="1" x14ac:dyDescent="0.45">
      <c r="B27" s="4" t="s">
        <v>189</v>
      </c>
      <c r="E27" s="199"/>
      <c r="F27" s="66">
        <v>0</v>
      </c>
      <c r="G27" s="28"/>
      <c r="H27" s="24">
        <v>171830</v>
      </c>
      <c r="I27" s="28"/>
      <c r="J27" s="66">
        <v>0</v>
      </c>
      <c r="K27" s="47"/>
      <c r="L27" s="24">
        <v>169851</v>
      </c>
    </row>
    <row r="28" spans="1:12" ht="22.5" customHeight="1" x14ac:dyDescent="0.45">
      <c r="A28" s="4" t="s">
        <v>120</v>
      </c>
      <c r="E28" s="4"/>
      <c r="F28" s="28"/>
      <c r="G28" s="28"/>
      <c r="H28" s="28"/>
      <c r="I28" s="28"/>
      <c r="J28" s="66"/>
      <c r="K28" s="47"/>
      <c r="L28" s="24"/>
    </row>
    <row r="29" spans="1:12" ht="22.5" customHeight="1" x14ac:dyDescent="0.45">
      <c r="A29" s="4" t="s">
        <v>121</v>
      </c>
      <c r="F29" s="28">
        <v>-137052</v>
      </c>
      <c r="G29" s="28"/>
      <c r="H29" s="28">
        <v>-128115</v>
      </c>
      <c r="I29" s="28"/>
      <c r="J29" s="66">
        <v>0</v>
      </c>
      <c r="K29" s="47"/>
      <c r="L29" s="95">
        <v>0</v>
      </c>
    </row>
    <row r="30" spans="1:12" ht="22.5" customHeight="1" x14ac:dyDescent="0.45">
      <c r="A30" s="4" t="s">
        <v>122</v>
      </c>
      <c r="E30" s="5">
        <v>12</v>
      </c>
      <c r="F30" s="48">
        <v>-8012</v>
      </c>
      <c r="G30" s="32"/>
      <c r="H30" s="48">
        <v>-71396</v>
      </c>
      <c r="I30" s="28"/>
      <c r="J30" s="30">
        <v>-8042</v>
      </c>
      <c r="K30" s="47"/>
      <c r="L30" s="30">
        <v>-76085</v>
      </c>
    </row>
    <row r="31" spans="1:12" ht="22.5" customHeight="1" x14ac:dyDescent="0.45">
      <c r="E31" s="4"/>
      <c r="F31" s="68">
        <f>SUM(F10:F30)</f>
        <v>551744</v>
      </c>
      <c r="G31" s="50"/>
      <c r="H31" s="49">
        <f>SUM(H10:H30)</f>
        <v>308726</v>
      </c>
      <c r="I31" s="50"/>
      <c r="J31" s="68">
        <f>SUM(J10:J30)</f>
        <v>527006</v>
      </c>
      <c r="K31" s="50"/>
      <c r="L31" s="68">
        <f>SUM(L10:L30)</f>
        <v>282198</v>
      </c>
    </row>
    <row r="32" spans="1:12" ht="22.5" customHeight="1" x14ac:dyDescent="0.45">
      <c r="A32" s="12" t="s">
        <v>123</v>
      </c>
      <c r="B32" s="7"/>
      <c r="E32" s="4"/>
      <c r="F32" s="28"/>
      <c r="G32" s="28"/>
      <c r="H32" s="28"/>
      <c r="I32" s="28"/>
      <c r="J32" s="28"/>
      <c r="K32" s="28"/>
      <c r="L32" s="28"/>
    </row>
    <row r="33" spans="1:12" ht="22.5" customHeight="1" x14ac:dyDescent="0.45">
      <c r="A33" s="13" t="s">
        <v>9</v>
      </c>
      <c r="E33" s="4"/>
      <c r="F33" s="28">
        <v>-29596</v>
      </c>
      <c r="G33" s="28"/>
      <c r="H33" s="28">
        <v>-155802</v>
      </c>
      <c r="I33" s="28"/>
      <c r="J33" s="28">
        <v>-34408</v>
      </c>
      <c r="K33" s="28"/>
      <c r="L33" s="28">
        <v>-144384</v>
      </c>
    </row>
    <row r="34" spans="1:12" ht="22.5" customHeight="1" x14ac:dyDescent="0.45">
      <c r="A34" s="4" t="s">
        <v>10</v>
      </c>
      <c r="E34" s="4"/>
      <c r="F34" s="28">
        <v>18312</v>
      </c>
      <c r="G34" s="28"/>
      <c r="H34" s="28">
        <v>189713</v>
      </c>
      <c r="I34" s="28"/>
      <c r="J34" s="28">
        <v>18212</v>
      </c>
      <c r="K34" s="28"/>
      <c r="L34" s="28">
        <v>185456</v>
      </c>
    </row>
    <row r="35" spans="1:12" ht="22.5" customHeight="1" x14ac:dyDescent="0.45">
      <c r="A35" s="4" t="s">
        <v>11</v>
      </c>
      <c r="E35" s="4"/>
      <c r="F35" s="28">
        <v>-16491</v>
      </c>
      <c r="G35" s="28"/>
      <c r="H35" s="28">
        <v>6030</v>
      </c>
      <c r="I35" s="28"/>
      <c r="J35" s="28">
        <v>-16424</v>
      </c>
      <c r="K35" s="28"/>
      <c r="L35" s="28">
        <v>6333</v>
      </c>
    </row>
    <row r="36" spans="1:12" ht="22.5" customHeight="1" x14ac:dyDescent="0.45">
      <c r="A36" s="13" t="s">
        <v>13</v>
      </c>
      <c r="E36" s="4"/>
      <c r="F36" s="28">
        <v>-25009</v>
      </c>
      <c r="G36" s="28"/>
      <c r="H36" s="28">
        <v>-67988</v>
      </c>
      <c r="I36" s="28"/>
      <c r="J36" s="28">
        <v>-28469</v>
      </c>
      <c r="K36" s="28"/>
      <c r="L36" s="28">
        <v>-50533</v>
      </c>
    </row>
    <row r="37" spans="1:12" ht="22.5" customHeight="1" x14ac:dyDescent="0.45">
      <c r="A37" s="13" t="s">
        <v>14</v>
      </c>
      <c r="E37" s="4"/>
      <c r="F37" s="28">
        <v>1252</v>
      </c>
      <c r="G37" s="28"/>
      <c r="H37" s="28">
        <v>1043</v>
      </c>
      <c r="I37" s="28"/>
      <c r="J37" s="28">
        <v>1252</v>
      </c>
      <c r="K37" s="28"/>
      <c r="L37" s="28">
        <v>1135</v>
      </c>
    </row>
    <row r="38" spans="1:12" ht="22.5" customHeight="1" x14ac:dyDescent="0.45">
      <c r="A38" s="13" t="s">
        <v>15</v>
      </c>
      <c r="E38" s="4"/>
      <c r="F38" s="28">
        <v>2889</v>
      </c>
      <c r="G38" s="28"/>
      <c r="H38" s="28">
        <v>-9083</v>
      </c>
      <c r="I38" s="28"/>
      <c r="J38" s="28">
        <v>2185</v>
      </c>
      <c r="K38" s="28"/>
      <c r="L38" s="28">
        <v>-9078</v>
      </c>
    </row>
    <row r="39" spans="1:12" ht="22.5" customHeight="1" x14ac:dyDescent="0.45">
      <c r="A39" s="13" t="s">
        <v>27</v>
      </c>
      <c r="E39" s="4"/>
      <c r="F39" s="28">
        <v>-13508</v>
      </c>
      <c r="G39" s="28"/>
      <c r="H39" s="28">
        <v>-1781</v>
      </c>
      <c r="I39" s="28"/>
      <c r="J39" s="28">
        <v>-12861</v>
      </c>
      <c r="K39" s="28"/>
      <c r="L39" s="28">
        <v>-190</v>
      </c>
    </row>
    <row r="40" spans="1:12" ht="22.5" customHeight="1" x14ac:dyDescent="0.45">
      <c r="A40" s="4" t="s">
        <v>32</v>
      </c>
      <c r="E40" s="4"/>
      <c r="F40" s="28">
        <v>-240390</v>
      </c>
      <c r="G40" s="28"/>
      <c r="H40" s="28">
        <v>257044</v>
      </c>
      <c r="I40" s="28"/>
      <c r="J40" s="28">
        <v>-220279</v>
      </c>
      <c r="K40" s="28"/>
      <c r="L40" s="28">
        <v>238093</v>
      </c>
    </row>
    <row r="41" spans="1:12" ht="22.5" customHeight="1" x14ac:dyDescent="0.45">
      <c r="A41" s="4" t="s">
        <v>124</v>
      </c>
      <c r="E41" s="4"/>
      <c r="F41" s="28">
        <v>36219</v>
      </c>
      <c r="G41" s="28"/>
      <c r="H41" s="28">
        <v>12553</v>
      </c>
      <c r="I41" s="28"/>
      <c r="J41" s="28">
        <v>38853</v>
      </c>
      <c r="K41" s="28"/>
      <c r="L41" s="28">
        <v>14942</v>
      </c>
    </row>
    <row r="42" spans="1:12" ht="22.5" customHeight="1" x14ac:dyDescent="0.45">
      <c r="A42" s="4" t="s">
        <v>34</v>
      </c>
      <c r="E42" s="4"/>
      <c r="F42" s="28">
        <v>118720</v>
      </c>
      <c r="G42" s="28"/>
      <c r="H42" s="28">
        <v>-21862</v>
      </c>
      <c r="I42" s="28"/>
      <c r="J42" s="28">
        <v>121839</v>
      </c>
      <c r="K42" s="28"/>
      <c r="L42" s="28">
        <v>-19414</v>
      </c>
    </row>
    <row r="43" spans="1:12" ht="22.5" customHeight="1" x14ac:dyDescent="0.45">
      <c r="A43" s="4" t="s">
        <v>125</v>
      </c>
      <c r="E43" s="4"/>
      <c r="F43" s="28">
        <v>7732</v>
      </c>
      <c r="G43" s="28"/>
      <c r="H43" s="28">
        <v>243</v>
      </c>
      <c r="I43" s="28"/>
      <c r="J43" s="28">
        <v>7732</v>
      </c>
      <c r="K43" s="28"/>
      <c r="L43" s="28">
        <v>243</v>
      </c>
    </row>
    <row r="44" spans="1:12" ht="22.5" customHeight="1" x14ac:dyDescent="0.45">
      <c r="E44" s="4"/>
      <c r="F44" s="28"/>
      <c r="G44" s="28"/>
      <c r="H44" s="28"/>
      <c r="I44" s="28"/>
      <c r="J44" s="28"/>
      <c r="K44" s="28"/>
      <c r="L44" s="28"/>
    </row>
    <row r="45" spans="1:12" ht="22.5" customHeight="1" x14ac:dyDescent="0.5">
      <c r="A45" s="1" t="s">
        <v>0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22.5" customHeight="1" x14ac:dyDescent="0.5">
      <c r="A46" s="2" t="s">
        <v>108</v>
      </c>
      <c r="B46" s="3"/>
      <c r="C46" s="3"/>
      <c r="D46" s="3"/>
      <c r="E46" s="3"/>
      <c r="F46" s="3"/>
      <c r="G46" s="9"/>
      <c r="H46" s="3"/>
      <c r="I46" s="9"/>
      <c r="J46" s="9"/>
      <c r="K46" s="9"/>
      <c r="L46" s="9"/>
    </row>
    <row r="47" spans="1:12" ht="22.5" customHeight="1" x14ac:dyDescent="0.5">
      <c r="A47" s="2"/>
      <c r="B47" s="3"/>
      <c r="C47" s="3"/>
      <c r="D47" s="3"/>
      <c r="E47" s="3"/>
      <c r="F47" s="3"/>
      <c r="G47" s="3"/>
      <c r="H47" s="3"/>
      <c r="I47" s="9"/>
      <c r="J47" s="9"/>
      <c r="K47" s="9"/>
      <c r="L47" s="9"/>
    </row>
    <row r="48" spans="1:12" ht="22.5" customHeight="1" x14ac:dyDescent="0.45">
      <c r="A48" s="6"/>
      <c r="B48" s="6"/>
      <c r="C48" s="6"/>
      <c r="D48" s="6"/>
      <c r="E48" s="6"/>
      <c r="F48" s="203" t="s">
        <v>2</v>
      </c>
      <c r="G48" s="203"/>
      <c r="H48" s="203"/>
      <c r="I48" s="6"/>
      <c r="J48" s="208" t="s">
        <v>3</v>
      </c>
      <c r="K48" s="208"/>
      <c r="L48" s="208"/>
    </row>
    <row r="49" spans="1:12" ht="22.5" customHeight="1" x14ac:dyDescent="0.45">
      <c r="A49" s="6"/>
      <c r="B49" s="6"/>
      <c r="C49" s="6"/>
      <c r="D49" s="6"/>
      <c r="E49" s="6"/>
      <c r="F49" s="204" t="s">
        <v>164</v>
      </c>
      <c r="G49" s="204"/>
      <c r="H49" s="204"/>
      <c r="I49" s="6"/>
      <c r="J49" s="204" t="s">
        <v>164</v>
      </c>
      <c r="K49" s="204"/>
      <c r="L49" s="204"/>
    </row>
    <row r="50" spans="1:12" ht="22.5" customHeight="1" x14ac:dyDescent="0.45">
      <c r="A50" s="6"/>
      <c r="B50" s="6"/>
      <c r="C50" s="6"/>
      <c r="D50" s="6"/>
      <c r="E50" s="6"/>
      <c r="F50" s="204" t="s">
        <v>163</v>
      </c>
      <c r="G50" s="204"/>
      <c r="H50" s="204"/>
      <c r="I50" s="6"/>
      <c r="J50" s="204" t="s">
        <v>163</v>
      </c>
      <c r="K50" s="204"/>
      <c r="L50" s="204"/>
    </row>
    <row r="51" spans="1:12" ht="22.5" customHeight="1" x14ac:dyDescent="0.45">
      <c r="A51" s="6"/>
      <c r="B51" s="6"/>
      <c r="C51" s="6"/>
      <c r="D51" s="6"/>
      <c r="E51" s="11" t="s">
        <v>6</v>
      </c>
      <c r="F51" s="8">
        <v>2563</v>
      </c>
      <c r="G51" s="8"/>
      <c r="H51" s="114">
        <v>2562</v>
      </c>
      <c r="I51" s="9"/>
      <c r="J51" s="8">
        <v>2563</v>
      </c>
      <c r="K51" s="8"/>
      <c r="L51" s="114">
        <v>2562</v>
      </c>
    </row>
    <row r="52" spans="1:12" ht="22.5" customHeight="1" x14ac:dyDescent="0.45">
      <c r="A52" s="6"/>
      <c r="B52" s="6"/>
      <c r="C52" s="6"/>
      <c r="D52" s="6"/>
      <c r="E52" s="6"/>
      <c r="F52" s="202" t="s">
        <v>62</v>
      </c>
      <c r="G52" s="202"/>
      <c r="H52" s="202"/>
      <c r="I52" s="202"/>
      <c r="J52" s="202"/>
      <c r="K52" s="202"/>
      <c r="L52" s="202"/>
    </row>
    <row r="53" spans="1:12" ht="22.5" customHeight="1" x14ac:dyDescent="0.45">
      <c r="A53" s="12" t="s">
        <v>126</v>
      </c>
      <c r="B53" s="6"/>
      <c r="C53" s="6"/>
      <c r="D53" s="6"/>
      <c r="E53" s="6"/>
      <c r="F53" s="5"/>
      <c r="G53" s="5"/>
      <c r="H53" s="113"/>
      <c r="I53" s="5"/>
      <c r="J53" s="5"/>
      <c r="K53" s="5"/>
      <c r="L53" s="113"/>
    </row>
    <row r="54" spans="1:12" ht="22.5" customHeight="1" x14ac:dyDescent="0.45">
      <c r="A54" s="4" t="s">
        <v>37</v>
      </c>
      <c r="E54" s="4"/>
      <c r="F54" s="28">
        <v>10383</v>
      </c>
      <c r="H54" s="28">
        <v>-5880</v>
      </c>
      <c r="I54" s="28"/>
      <c r="J54" s="28">
        <v>8732</v>
      </c>
      <c r="K54" s="28"/>
      <c r="L54" s="28">
        <v>-5197</v>
      </c>
    </row>
    <row r="55" spans="1:12" ht="22.5" customHeight="1" x14ac:dyDescent="0.45">
      <c r="A55" s="4" t="s">
        <v>175</v>
      </c>
      <c r="E55" s="4"/>
      <c r="F55" s="30">
        <v>-100497</v>
      </c>
      <c r="G55" s="37"/>
      <c r="H55" s="30">
        <v>-60720</v>
      </c>
      <c r="I55" s="37"/>
      <c r="J55" s="30">
        <v>-100465</v>
      </c>
      <c r="K55" s="37"/>
      <c r="L55" s="30">
        <v>-60615</v>
      </c>
    </row>
    <row r="56" spans="1:12" ht="21.75" hidden="1" customHeight="1" x14ac:dyDescent="0.45">
      <c r="A56" s="4" t="s">
        <v>160</v>
      </c>
      <c r="E56" s="4"/>
      <c r="F56" s="28">
        <f>SUM(F31:F43,F54:F55)</f>
        <v>321760</v>
      </c>
      <c r="G56" s="37"/>
      <c r="H56" s="28">
        <f>SUM(H31:H43,H54:H55)</f>
        <v>452236</v>
      </c>
      <c r="I56" s="37"/>
      <c r="J56" s="28">
        <f>SUM(J31:J43,J54:J55)</f>
        <v>312905</v>
      </c>
      <c r="K56" s="37"/>
      <c r="L56" s="28">
        <f>SUM(L31:L43,L54:L55)</f>
        <v>438989</v>
      </c>
    </row>
    <row r="57" spans="1:12" ht="21.75" hidden="1" customHeight="1" x14ac:dyDescent="0.45">
      <c r="A57" s="4" t="s">
        <v>128</v>
      </c>
      <c r="E57" s="4"/>
      <c r="F57" s="96"/>
      <c r="G57" s="37"/>
      <c r="H57" s="96"/>
      <c r="I57" s="37"/>
      <c r="J57" s="87">
        <v>0</v>
      </c>
      <c r="K57" s="37"/>
      <c r="L57" s="87">
        <v>0</v>
      </c>
    </row>
    <row r="58" spans="1:12" ht="22.5" customHeight="1" x14ac:dyDescent="0.45">
      <c r="A58" s="7" t="s">
        <v>161</v>
      </c>
      <c r="B58" s="7"/>
      <c r="C58" s="7"/>
      <c r="D58" s="51"/>
      <c r="E58" s="51"/>
      <c r="F58" s="67">
        <f>SUM(F56:F57)</f>
        <v>321760</v>
      </c>
      <c r="G58" s="16"/>
      <c r="H58" s="67">
        <f>SUM(H56:H57)</f>
        <v>452236</v>
      </c>
      <c r="I58" s="16"/>
      <c r="J58" s="67">
        <f>SUM(J56:J57)</f>
        <v>312905</v>
      </c>
      <c r="K58" s="16"/>
      <c r="L58" s="67">
        <f>SUM(L56:L57)</f>
        <v>438989</v>
      </c>
    </row>
    <row r="59" spans="1:12" ht="22.5" customHeight="1" x14ac:dyDescent="0.45">
      <c r="A59" s="6"/>
      <c r="B59" s="6"/>
      <c r="C59" s="6"/>
      <c r="D59" s="6"/>
      <c r="E59" s="6"/>
      <c r="F59" s="5"/>
      <c r="G59" s="5"/>
      <c r="H59" s="113"/>
      <c r="I59" s="5"/>
      <c r="J59" s="5"/>
      <c r="K59" s="5"/>
      <c r="L59" s="113"/>
    </row>
    <row r="60" spans="1:12" ht="22.5" customHeight="1" x14ac:dyDescent="0.45">
      <c r="A60" s="22" t="s">
        <v>129</v>
      </c>
      <c r="E60" s="4"/>
      <c r="F60" s="37"/>
      <c r="G60" s="37"/>
      <c r="H60" s="37"/>
      <c r="I60" s="37"/>
      <c r="J60" s="37"/>
      <c r="K60" s="37"/>
      <c r="L60" s="37"/>
    </row>
    <row r="61" spans="1:12" ht="22.5" customHeight="1" x14ac:dyDescent="0.45">
      <c r="A61" s="4" t="s">
        <v>130</v>
      </c>
      <c r="E61" s="4"/>
      <c r="F61" s="37">
        <v>6608</v>
      </c>
      <c r="G61" s="37"/>
      <c r="H61" s="37">
        <v>4856</v>
      </c>
      <c r="I61" s="37"/>
      <c r="J61" s="37">
        <v>9069</v>
      </c>
      <c r="K61" s="37"/>
      <c r="L61" s="37">
        <v>7270</v>
      </c>
    </row>
    <row r="62" spans="1:12" ht="22.5" customHeight="1" x14ac:dyDescent="0.45">
      <c r="A62" s="4" t="s">
        <v>148</v>
      </c>
      <c r="E62" s="4"/>
      <c r="F62" s="37">
        <v>67330</v>
      </c>
      <c r="G62" s="37"/>
      <c r="H62" s="37">
        <v>43441</v>
      </c>
      <c r="I62" s="37"/>
      <c r="J62" s="37">
        <v>67330</v>
      </c>
      <c r="K62" s="37"/>
      <c r="L62" s="37">
        <v>43441</v>
      </c>
    </row>
    <row r="63" spans="1:12" ht="22.5" hidden="1" customHeight="1" x14ac:dyDescent="0.45">
      <c r="A63" s="4" t="s">
        <v>150</v>
      </c>
      <c r="E63" s="4"/>
      <c r="F63" s="66"/>
      <c r="G63" s="37"/>
      <c r="H63" s="66"/>
      <c r="I63" s="37"/>
      <c r="J63" s="66"/>
      <c r="K63" s="37"/>
      <c r="L63" s="66"/>
    </row>
    <row r="64" spans="1:12" ht="22.5" customHeight="1" x14ac:dyDescent="0.45">
      <c r="A64" s="4" t="s">
        <v>131</v>
      </c>
      <c r="E64" s="4"/>
      <c r="F64" s="46">
        <v>-170106</v>
      </c>
      <c r="G64" s="37"/>
      <c r="H64" s="46">
        <v>-113137</v>
      </c>
      <c r="I64" s="37"/>
      <c r="J64" s="46">
        <v>-148483</v>
      </c>
      <c r="K64" s="37"/>
      <c r="L64" s="46">
        <v>-97965</v>
      </c>
    </row>
    <row r="65" spans="1:12" ht="22.5" customHeight="1" x14ac:dyDescent="0.45">
      <c r="A65" s="4" t="s">
        <v>225</v>
      </c>
      <c r="E65" s="4"/>
      <c r="F65" s="37">
        <v>13695</v>
      </c>
      <c r="G65" s="37"/>
      <c r="H65" s="37">
        <v>7978</v>
      </c>
      <c r="I65" s="37"/>
      <c r="J65" s="37">
        <v>13494</v>
      </c>
      <c r="K65" s="37"/>
      <c r="L65" s="37">
        <v>7978</v>
      </c>
    </row>
    <row r="66" spans="1:12" ht="22.5" customHeight="1" x14ac:dyDescent="0.45">
      <c r="A66" s="4" t="s">
        <v>133</v>
      </c>
      <c r="E66" s="4"/>
      <c r="F66" s="46">
        <v>-652</v>
      </c>
      <c r="G66" s="37"/>
      <c r="H66" s="46">
        <v>-961</v>
      </c>
      <c r="I66" s="37"/>
      <c r="J66" s="46">
        <v>-536</v>
      </c>
      <c r="K66" s="37"/>
      <c r="L66" s="46">
        <v>-961</v>
      </c>
    </row>
    <row r="67" spans="1:12" ht="22.5" customHeight="1" x14ac:dyDescent="0.45">
      <c r="A67" s="4" t="s">
        <v>18</v>
      </c>
      <c r="E67" s="4"/>
      <c r="F67" s="46">
        <v>-3</v>
      </c>
      <c r="G67" s="37"/>
      <c r="H67" s="46">
        <v>-2</v>
      </c>
      <c r="I67" s="37"/>
      <c r="J67" s="46">
        <v>-3</v>
      </c>
      <c r="K67" s="37"/>
      <c r="L67" s="46">
        <v>-2</v>
      </c>
    </row>
    <row r="68" spans="1:12" ht="22.5" customHeight="1" x14ac:dyDescent="0.45">
      <c r="A68" s="7" t="s">
        <v>157</v>
      </c>
      <c r="B68" s="7"/>
      <c r="C68" s="7"/>
      <c r="D68" s="51"/>
      <c r="E68" s="51"/>
      <c r="F68" s="67">
        <f>SUM(F61:F67)</f>
        <v>-83128</v>
      </c>
      <c r="G68" s="16"/>
      <c r="H68" s="67">
        <f>SUM(H61:H67)</f>
        <v>-57825</v>
      </c>
      <c r="I68" s="16"/>
      <c r="J68" s="67">
        <f>SUM(J61:J67)</f>
        <v>-59129</v>
      </c>
      <c r="K68" s="16"/>
      <c r="L68" s="67">
        <f>SUM(L61:L67)</f>
        <v>-40239</v>
      </c>
    </row>
    <row r="69" spans="1:12" ht="22.5" customHeight="1" x14ac:dyDescent="0.45">
      <c r="A69" s="7"/>
      <c r="B69" s="7"/>
      <c r="C69" s="7"/>
      <c r="D69" s="51"/>
      <c r="E69" s="51"/>
      <c r="F69" s="15"/>
      <c r="G69" s="16"/>
      <c r="H69" s="15"/>
      <c r="I69" s="16"/>
      <c r="J69" s="15"/>
      <c r="K69" s="16"/>
      <c r="L69" s="15"/>
    </row>
    <row r="70" spans="1:12" ht="22.5" customHeight="1" x14ac:dyDescent="0.45">
      <c r="A70" s="22" t="s">
        <v>134</v>
      </c>
      <c r="E70" s="4"/>
      <c r="F70" s="37"/>
      <c r="G70" s="37"/>
      <c r="H70" s="37"/>
      <c r="I70" s="37"/>
      <c r="J70" s="37"/>
      <c r="K70" s="37"/>
      <c r="L70" s="37"/>
    </row>
    <row r="71" spans="1:12" ht="22.5" hidden="1" customHeight="1" x14ac:dyDescent="0.45">
      <c r="A71" s="4" t="s">
        <v>135</v>
      </c>
      <c r="E71" s="4"/>
      <c r="F71" s="46"/>
      <c r="G71" s="37"/>
      <c r="H71" s="46"/>
      <c r="I71" s="37"/>
      <c r="J71" s="46"/>
      <c r="K71" s="37"/>
      <c r="L71" s="46"/>
    </row>
    <row r="72" spans="1:12" ht="22.5" customHeight="1" x14ac:dyDescent="0.45">
      <c r="A72" s="4" t="s">
        <v>136</v>
      </c>
      <c r="E72" s="190">
        <v>13</v>
      </c>
      <c r="F72" s="87">
        <v>-66447</v>
      </c>
      <c r="G72" s="37"/>
      <c r="H72" s="87">
        <v>-405</v>
      </c>
      <c r="I72" s="37"/>
      <c r="J72" s="87">
        <v>-66447</v>
      </c>
      <c r="K72" s="37"/>
      <c r="L72" s="87">
        <v>-405</v>
      </c>
    </row>
    <row r="73" spans="1:12" ht="22.5" hidden="1" customHeight="1" x14ac:dyDescent="0.45">
      <c r="A73" s="4" t="s">
        <v>137</v>
      </c>
      <c r="E73" s="4"/>
      <c r="F73" s="46"/>
      <c r="G73" s="37"/>
      <c r="H73" s="46"/>
      <c r="I73" s="37"/>
      <c r="J73" s="46"/>
      <c r="K73" s="37"/>
      <c r="L73" s="46"/>
    </row>
    <row r="74" spans="1:12" ht="22.5" hidden="1" customHeight="1" x14ac:dyDescent="0.45">
      <c r="A74" s="52" t="s">
        <v>138</v>
      </c>
      <c r="E74" s="4"/>
      <c r="F74" s="46"/>
      <c r="G74" s="37"/>
      <c r="H74" s="46"/>
      <c r="I74" s="37"/>
      <c r="J74" s="46"/>
      <c r="K74" s="37"/>
      <c r="L74" s="46"/>
    </row>
    <row r="75" spans="1:12" ht="22.5" customHeight="1" x14ac:dyDescent="0.45">
      <c r="A75" s="7" t="s">
        <v>155</v>
      </c>
      <c r="B75" s="7"/>
      <c r="C75" s="7"/>
      <c r="D75" s="7"/>
      <c r="E75" s="7"/>
      <c r="F75" s="67">
        <f>SUM(F71:F74)</f>
        <v>-66447</v>
      </c>
      <c r="G75" s="16"/>
      <c r="H75" s="67">
        <f>SUM(H71:H74)</f>
        <v>-405</v>
      </c>
      <c r="I75" s="16"/>
      <c r="J75" s="67">
        <f>SUM(J71:J74)</f>
        <v>-66447</v>
      </c>
      <c r="K75" s="16"/>
      <c r="L75" s="67">
        <f>SUM(L71:L74)</f>
        <v>-405</v>
      </c>
    </row>
    <row r="76" spans="1:12" ht="22.5" customHeight="1" x14ac:dyDescent="0.45">
      <c r="E76" s="4"/>
      <c r="F76" s="17"/>
      <c r="G76" s="37"/>
      <c r="H76" s="17"/>
      <c r="I76" s="37"/>
      <c r="J76" s="17"/>
      <c r="K76" s="37"/>
      <c r="L76" s="17"/>
    </row>
    <row r="77" spans="1:12" ht="22.5" customHeight="1" x14ac:dyDescent="0.45">
      <c r="A77" s="10" t="s">
        <v>156</v>
      </c>
      <c r="B77" s="7"/>
      <c r="C77" s="7"/>
      <c r="D77" s="7"/>
      <c r="E77" s="7"/>
      <c r="F77" s="65">
        <f>SUM(F58,F68,F75)</f>
        <v>172185</v>
      </c>
      <c r="G77" s="16"/>
      <c r="H77" s="65">
        <f>SUM(H58,H68,H75)</f>
        <v>394006</v>
      </c>
      <c r="I77" s="16"/>
      <c r="J77" s="65">
        <f>SUM(J58,J68,J75)</f>
        <v>187329</v>
      </c>
      <c r="K77" s="16"/>
      <c r="L77" s="65">
        <f>SUM(L58,L68,L75)</f>
        <v>398345</v>
      </c>
    </row>
    <row r="78" spans="1:12" ht="22.5" customHeight="1" x14ac:dyDescent="0.45">
      <c r="A78" s="4" t="s">
        <v>149</v>
      </c>
      <c r="E78" s="4"/>
      <c r="F78" s="188">
        <f>'BS3-4'!H10</f>
        <v>872793</v>
      </c>
      <c r="G78" s="188"/>
      <c r="H78" s="96">
        <v>506202</v>
      </c>
      <c r="I78" s="96"/>
      <c r="J78" s="96">
        <f>'BS3-4'!L10</f>
        <v>798047</v>
      </c>
      <c r="K78" s="96"/>
      <c r="L78" s="96">
        <v>434270</v>
      </c>
    </row>
    <row r="79" spans="1:12" ht="22.5" hidden="1" customHeight="1" thickTop="1" x14ac:dyDescent="0.45">
      <c r="A79" s="4" t="s">
        <v>139</v>
      </c>
      <c r="E79" s="4"/>
      <c r="F79" s="39"/>
      <c r="G79" s="32"/>
      <c r="H79" s="39"/>
      <c r="I79" s="32"/>
      <c r="J79" s="39"/>
      <c r="K79" s="32"/>
      <c r="L79" s="39"/>
    </row>
    <row r="80" spans="1:12" ht="22.5" hidden="1" customHeight="1" x14ac:dyDescent="0.45">
      <c r="B80" s="4" t="s">
        <v>98</v>
      </c>
      <c r="E80" s="4"/>
      <c r="F80" s="30"/>
      <c r="G80" s="28"/>
      <c r="H80" s="30"/>
      <c r="I80" s="28"/>
      <c r="J80" s="30"/>
      <c r="K80" s="28"/>
      <c r="L80" s="30"/>
    </row>
    <row r="81" spans="1:12" ht="22.5" customHeight="1" thickBot="1" x14ac:dyDescent="0.5">
      <c r="A81" s="7" t="s">
        <v>166</v>
      </c>
      <c r="B81" s="7"/>
      <c r="C81" s="7"/>
      <c r="D81" s="7"/>
      <c r="E81" s="7"/>
      <c r="F81" s="97">
        <f>SUM(F77:F80)</f>
        <v>1044978</v>
      </c>
      <c r="G81" s="16"/>
      <c r="H81" s="97">
        <f>SUM(H77:H80)</f>
        <v>900208</v>
      </c>
      <c r="I81" s="16"/>
      <c r="J81" s="97">
        <f>SUM(J77:J80)</f>
        <v>985376</v>
      </c>
      <c r="K81" s="16"/>
      <c r="L81" s="97">
        <f>SUM(L77:L80)</f>
        <v>832615</v>
      </c>
    </row>
    <row r="82" spans="1:12" ht="22.5" customHeight="1" thickTop="1" x14ac:dyDescent="0.45">
      <c r="F82" s="63"/>
      <c r="H82" s="63"/>
      <c r="J82" s="63"/>
      <c r="L82" s="63"/>
    </row>
    <row r="83" spans="1:12" ht="22.5" customHeight="1" x14ac:dyDescent="0.45">
      <c r="A83" s="98" t="s">
        <v>141</v>
      </c>
    </row>
    <row r="84" spans="1:12" ht="22.5" customHeight="1" x14ac:dyDescent="0.45">
      <c r="A84" s="99" t="s">
        <v>217</v>
      </c>
      <c r="F84" s="39">
        <v>-22510</v>
      </c>
      <c r="G84" s="39"/>
      <c r="H84" s="39">
        <v>-2397</v>
      </c>
      <c r="I84" s="39"/>
      <c r="J84" s="39">
        <v>-13103</v>
      </c>
      <c r="K84" s="39"/>
      <c r="L84" s="39">
        <v>-2107</v>
      </c>
    </row>
    <row r="85" spans="1:12" ht="22.5" customHeight="1" x14ac:dyDescent="0.45">
      <c r="F85" s="87"/>
      <c r="G85" s="39"/>
      <c r="H85" s="87"/>
      <c r="I85" s="39"/>
      <c r="J85" s="87"/>
      <c r="K85" s="39"/>
      <c r="L85" s="87"/>
    </row>
    <row r="86" spans="1:12" ht="22.5" customHeight="1" x14ac:dyDescent="0.45">
      <c r="F86" s="197"/>
      <c r="J86" s="197"/>
    </row>
    <row r="89" spans="1:12" ht="22.5" customHeight="1" x14ac:dyDescent="0.45">
      <c r="F89" s="19"/>
      <c r="H89" s="19"/>
      <c r="J89" s="19"/>
      <c r="L89" s="19"/>
    </row>
    <row r="91" spans="1:12" ht="22.5" customHeight="1" x14ac:dyDescent="0.45">
      <c r="F91" s="61"/>
      <c r="H91" s="61"/>
    </row>
  </sheetData>
  <mergeCells count="14">
    <mergeCell ref="F50:H50"/>
    <mergeCell ref="J50:L50"/>
    <mergeCell ref="F52:L52"/>
    <mergeCell ref="F4:H4"/>
    <mergeCell ref="J4:L4"/>
    <mergeCell ref="F5:H5"/>
    <mergeCell ref="J5:L5"/>
    <mergeCell ref="F6:H6"/>
    <mergeCell ref="J6:L6"/>
    <mergeCell ref="F8:L8"/>
    <mergeCell ref="F48:H48"/>
    <mergeCell ref="J48:L48"/>
    <mergeCell ref="F49:H49"/>
    <mergeCell ref="J49:L49"/>
  </mergeCells>
  <pageMargins left="0.8" right="0.8" top="0.48" bottom="0.5" header="0.5" footer="0.5"/>
  <pageSetup paperSize="9" scale="85" firstPageNumber="11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3203125" defaultRowHeight="22.5" customHeight="1" x14ac:dyDescent="0.45"/>
  <cols>
    <col min="1" max="1" width="3.5" style="4" customWidth="1"/>
    <col min="2" max="3" width="2.1640625" style="4" customWidth="1"/>
    <col min="4" max="4" width="39.83203125" style="4" customWidth="1"/>
    <col min="5" max="5" width="8.6640625" style="5" customWidth="1"/>
    <col min="6" max="6" width="14.5" style="4" customWidth="1"/>
    <col min="7" max="7" width="1.5" style="4" customWidth="1"/>
    <col min="8" max="8" width="14.5" style="4" customWidth="1"/>
    <col min="9" max="9" width="2.1640625" style="4" customWidth="1"/>
    <col min="10" max="10" width="14.5" style="4" customWidth="1"/>
    <col min="11" max="11" width="1.83203125" style="4" customWidth="1"/>
    <col min="12" max="12" width="14.5" style="4" customWidth="1"/>
    <col min="13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">
      <c r="A2" s="2" t="s">
        <v>108</v>
      </c>
      <c r="B2" s="3"/>
      <c r="C2" s="3"/>
      <c r="D2" s="3"/>
      <c r="E2" s="3"/>
      <c r="F2" s="3"/>
      <c r="G2" s="9"/>
      <c r="H2" s="3"/>
      <c r="I2" s="9"/>
      <c r="J2" s="9"/>
      <c r="K2" s="9"/>
      <c r="L2" s="9"/>
    </row>
    <row r="3" spans="1:12" ht="22.5" customHeight="1" x14ac:dyDescent="0.5">
      <c r="A3" s="2"/>
      <c r="B3" s="3"/>
      <c r="C3" s="3"/>
      <c r="D3" s="3"/>
      <c r="E3" s="3"/>
      <c r="F3" s="3"/>
      <c r="G3" s="3"/>
      <c r="H3" s="3"/>
      <c r="I3" s="9"/>
      <c r="J3" s="9"/>
      <c r="K3" s="9"/>
      <c r="L3" s="9"/>
    </row>
    <row r="4" spans="1:12" ht="22.5" customHeight="1" x14ac:dyDescent="0.45">
      <c r="A4" s="6"/>
      <c r="B4" s="6"/>
      <c r="C4" s="6"/>
      <c r="D4" s="6"/>
      <c r="E4" s="6"/>
      <c r="F4" s="203" t="s">
        <v>2</v>
      </c>
      <c r="G4" s="203"/>
      <c r="H4" s="203"/>
      <c r="I4" s="6"/>
      <c r="J4" s="208" t="s">
        <v>3</v>
      </c>
      <c r="K4" s="208"/>
      <c r="L4" s="208"/>
    </row>
    <row r="5" spans="1:12" ht="22.5" customHeight="1" x14ac:dyDescent="0.45">
      <c r="A5" s="6"/>
      <c r="B5" s="6"/>
      <c r="C5" s="6"/>
      <c r="D5" s="6"/>
      <c r="E5" s="6"/>
      <c r="F5" s="209" t="s">
        <v>79</v>
      </c>
      <c r="G5" s="209"/>
      <c r="H5" s="209"/>
      <c r="I5" s="18"/>
      <c r="J5" s="209" t="s">
        <v>109</v>
      </c>
      <c r="K5" s="209"/>
      <c r="L5" s="209"/>
    </row>
    <row r="6" spans="1:12" ht="22.5" customHeight="1" x14ac:dyDescent="0.45">
      <c r="A6" s="6"/>
      <c r="B6" s="6"/>
      <c r="C6" s="6"/>
      <c r="D6" s="6"/>
      <c r="E6" s="6"/>
      <c r="F6" s="209" t="s">
        <v>61</v>
      </c>
      <c r="G6" s="209"/>
      <c r="H6" s="209"/>
      <c r="I6" s="18"/>
      <c r="J6" s="209" t="s">
        <v>61</v>
      </c>
      <c r="K6" s="209"/>
      <c r="L6" s="209"/>
    </row>
    <row r="7" spans="1:12" ht="22.5" customHeight="1" x14ac:dyDescent="0.45">
      <c r="A7" s="6"/>
      <c r="B7" s="6"/>
      <c r="C7" s="6"/>
      <c r="D7" s="6"/>
      <c r="E7" s="11" t="s">
        <v>6</v>
      </c>
      <c r="F7" s="8">
        <v>2560</v>
      </c>
      <c r="G7" s="8"/>
      <c r="H7" s="8">
        <v>2559</v>
      </c>
      <c r="I7" s="8"/>
      <c r="J7" s="8">
        <v>2560</v>
      </c>
      <c r="K7" s="8"/>
      <c r="L7" s="8">
        <v>2559</v>
      </c>
    </row>
    <row r="8" spans="1:12" ht="22.5" customHeight="1" x14ac:dyDescent="0.45">
      <c r="A8" s="6"/>
      <c r="B8" s="6"/>
      <c r="C8" s="6"/>
      <c r="D8" s="6"/>
      <c r="E8" s="6"/>
      <c r="F8" s="202" t="s">
        <v>62</v>
      </c>
      <c r="G8" s="202"/>
      <c r="H8" s="202"/>
      <c r="I8" s="202"/>
      <c r="J8" s="202"/>
      <c r="K8" s="202"/>
      <c r="L8" s="202"/>
    </row>
    <row r="9" spans="1:12" ht="22.5" customHeight="1" x14ac:dyDescent="0.45">
      <c r="A9" s="22" t="s">
        <v>110</v>
      </c>
      <c r="E9" s="4"/>
      <c r="F9" s="28"/>
      <c r="G9" s="28"/>
      <c r="H9" s="28"/>
      <c r="I9" s="28"/>
      <c r="J9" s="28"/>
      <c r="K9" s="28"/>
      <c r="L9" s="28"/>
    </row>
    <row r="10" spans="1:12" ht="22.5" customHeight="1" x14ac:dyDescent="0.45">
      <c r="A10" s="13" t="s">
        <v>75</v>
      </c>
      <c r="E10" s="4"/>
      <c r="F10" s="28">
        <v>-169035</v>
      </c>
      <c r="G10" s="28"/>
      <c r="H10" s="28">
        <f>-219544-63503</f>
        <v>-283047</v>
      </c>
      <c r="I10" s="28"/>
      <c r="J10" s="28">
        <v>-190420</v>
      </c>
      <c r="K10" s="28"/>
      <c r="L10" s="28">
        <f>-256551-100747</f>
        <v>-357298</v>
      </c>
    </row>
    <row r="11" spans="1:12" ht="22.5" customHeight="1" x14ac:dyDescent="0.45">
      <c r="A11" s="12" t="s">
        <v>111</v>
      </c>
      <c r="E11" s="4"/>
      <c r="F11" s="28"/>
      <c r="G11" s="28"/>
      <c r="H11" s="28"/>
      <c r="I11" s="28"/>
      <c r="J11" s="28"/>
      <c r="K11" s="28"/>
      <c r="L11" s="28"/>
    </row>
    <row r="12" spans="1:12" ht="22.5" customHeight="1" x14ac:dyDescent="0.45">
      <c r="A12" s="4" t="s">
        <v>112</v>
      </c>
      <c r="E12" s="4"/>
      <c r="F12" s="28">
        <v>339464</v>
      </c>
      <c r="G12" s="28"/>
      <c r="H12" s="28">
        <f>184873+179536</f>
        <v>364409</v>
      </c>
      <c r="I12" s="28"/>
      <c r="J12" s="28">
        <v>313912</v>
      </c>
      <c r="K12" s="28"/>
      <c r="L12" s="28">
        <f>172766+167009</f>
        <v>339775</v>
      </c>
    </row>
    <row r="13" spans="1:12" ht="22.5" customHeight="1" x14ac:dyDescent="0.45">
      <c r="A13" s="4" t="s">
        <v>113</v>
      </c>
      <c r="E13" s="4"/>
      <c r="F13" s="28">
        <v>-1767</v>
      </c>
      <c r="G13" s="28"/>
      <c r="H13" s="28">
        <f>-1548-69</f>
        <v>-1617</v>
      </c>
      <c r="I13" s="28"/>
      <c r="J13" s="28">
        <v>-3434</v>
      </c>
      <c r="K13" s="28"/>
      <c r="L13" s="28">
        <f>-2312-1035</f>
        <v>-3347</v>
      </c>
    </row>
    <row r="14" spans="1:12" ht="22.5" customHeight="1" x14ac:dyDescent="0.45">
      <c r="A14" s="4" t="s">
        <v>114</v>
      </c>
      <c r="F14" s="45">
        <v>-2644</v>
      </c>
      <c r="G14" s="28"/>
      <c r="H14" s="45">
        <v>0</v>
      </c>
      <c r="I14" s="28"/>
      <c r="J14" s="45">
        <v>-64144</v>
      </c>
      <c r="K14" s="28"/>
      <c r="L14" s="45">
        <v>0</v>
      </c>
    </row>
    <row r="15" spans="1:12" ht="22.5" customHeight="1" x14ac:dyDescent="0.45">
      <c r="A15" s="4" t="s">
        <v>115</v>
      </c>
      <c r="E15" s="4"/>
      <c r="F15" s="28">
        <v>-3055</v>
      </c>
      <c r="G15" s="28"/>
      <c r="H15" s="28">
        <f>3051+275</f>
        <v>3326</v>
      </c>
      <c r="I15" s="28"/>
      <c r="J15" s="28">
        <v>-3055</v>
      </c>
      <c r="K15" s="28"/>
      <c r="L15" s="28">
        <f>653+275</f>
        <v>928</v>
      </c>
    </row>
    <row r="16" spans="1:12" ht="22.5" customHeight="1" x14ac:dyDescent="0.45">
      <c r="A16" s="4" t="s">
        <v>116</v>
      </c>
      <c r="E16" s="4"/>
      <c r="F16" s="28">
        <v>-3590</v>
      </c>
      <c r="G16" s="28"/>
      <c r="H16" s="28">
        <f>-7148-1855</f>
        <v>-9003</v>
      </c>
      <c r="I16" s="28"/>
      <c r="J16" s="28">
        <v>-3590</v>
      </c>
      <c r="K16" s="28"/>
      <c r="L16" s="28">
        <f>-7148-1855</f>
        <v>-9003</v>
      </c>
    </row>
    <row r="17" spans="1:18" ht="22.5" customHeight="1" x14ac:dyDescent="0.45">
      <c r="A17" s="4" t="s">
        <v>117</v>
      </c>
      <c r="E17" s="4"/>
      <c r="F17" s="28">
        <v>-47301</v>
      </c>
      <c r="G17" s="28"/>
      <c r="H17" s="28">
        <f>108142-56266</f>
        <v>51876</v>
      </c>
      <c r="I17" s="28"/>
      <c r="J17" s="28">
        <v>-45777</v>
      </c>
      <c r="K17" s="28"/>
      <c r="L17" s="28">
        <f>107174-56150</f>
        <v>51024</v>
      </c>
    </row>
    <row r="18" spans="1:18" ht="22.5" customHeight="1" x14ac:dyDescent="0.45">
      <c r="A18" s="4" t="s">
        <v>145</v>
      </c>
      <c r="E18" s="4"/>
      <c r="F18" s="28"/>
      <c r="G18" s="28"/>
      <c r="H18" s="28"/>
      <c r="I18" s="28"/>
      <c r="J18" s="28"/>
      <c r="K18" s="28"/>
      <c r="L18" s="60"/>
      <c r="O18" s="28"/>
      <c r="P18" s="28"/>
      <c r="R18" s="61"/>
    </row>
    <row r="19" spans="1:18" ht="22.5" customHeight="1" x14ac:dyDescent="0.45">
      <c r="B19" s="4" t="s">
        <v>146</v>
      </c>
      <c r="E19" s="4"/>
      <c r="F19" s="39" t="s">
        <v>103</v>
      </c>
      <c r="G19" s="28"/>
      <c r="H19" s="28">
        <v>-6581</v>
      </c>
      <c r="I19" s="28"/>
      <c r="J19" s="39" t="s">
        <v>103</v>
      </c>
      <c r="K19" s="28"/>
      <c r="L19" s="60">
        <v>-6581</v>
      </c>
      <c r="P19" s="28"/>
      <c r="R19" s="61"/>
    </row>
    <row r="20" spans="1:18" ht="22.5" customHeight="1" x14ac:dyDescent="0.45">
      <c r="A20" s="4" t="s">
        <v>118</v>
      </c>
      <c r="E20" s="4"/>
      <c r="F20" s="46">
        <v>-1805</v>
      </c>
      <c r="G20" s="28"/>
      <c r="H20" s="46">
        <f>-13791-1563</f>
        <v>-15354</v>
      </c>
      <c r="I20" s="28"/>
      <c r="J20" s="46">
        <v>-1805</v>
      </c>
      <c r="K20" s="28"/>
      <c r="L20" s="46">
        <f>-13791-1563</f>
        <v>-15354</v>
      </c>
    </row>
    <row r="21" spans="1:18" ht="22.5" customHeight="1" x14ac:dyDescent="0.45">
      <c r="A21" s="4" t="s">
        <v>151</v>
      </c>
      <c r="E21" s="4"/>
      <c r="F21" s="39" t="s">
        <v>103</v>
      </c>
      <c r="G21" s="28"/>
      <c r="H21" s="28">
        <v>65125</v>
      </c>
      <c r="I21" s="28"/>
      <c r="J21" s="39" t="s">
        <v>103</v>
      </c>
      <c r="K21" s="28"/>
      <c r="L21" s="60">
        <v>65125</v>
      </c>
      <c r="O21" s="28"/>
      <c r="P21" s="28"/>
      <c r="R21" s="61"/>
    </row>
    <row r="22" spans="1:18" ht="22.5" customHeight="1" x14ac:dyDescent="0.45">
      <c r="A22" s="4" t="s">
        <v>147</v>
      </c>
      <c r="E22" s="4"/>
      <c r="F22" s="39" t="s">
        <v>103</v>
      </c>
      <c r="G22" s="28"/>
      <c r="H22" s="28">
        <v>27244</v>
      </c>
      <c r="I22" s="28"/>
      <c r="J22" s="39" t="s">
        <v>103</v>
      </c>
      <c r="K22" s="28"/>
      <c r="L22" s="60">
        <v>24579</v>
      </c>
      <c r="O22" s="28"/>
      <c r="P22" s="28"/>
      <c r="R22" s="61"/>
    </row>
    <row r="23" spans="1:18" ht="22.5" customHeight="1" x14ac:dyDescent="0.45">
      <c r="A23" s="4" t="s">
        <v>119</v>
      </c>
      <c r="E23" s="4"/>
      <c r="F23" s="24">
        <v>40262</v>
      </c>
      <c r="G23" s="28"/>
      <c r="H23" s="24">
        <f>21067+20791</f>
        <v>41858</v>
      </c>
      <c r="I23" s="28"/>
      <c r="J23" s="24">
        <v>39712</v>
      </c>
      <c r="K23" s="47"/>
      <c r="L23" s="24">
        <f>20759+20488</f>
        <v>41247</v>
      </c>
    </row>
    <row r="24" spans="1:18" ht="22.5" customHeight="1" x14ac:dyDescent="0.45">
      <c r="A24" s="4" t="s">
        <v>120</v>
      </c>
      <c r="E24" s="4"/>
      <c r="F24" s="28"/>
      <c r="G24" s="28"/>
      <c r="H24" s="28"/>
      <c r="I24" s="28"/>
      <c r="J24" s="24"/>
      <c r="K24" s="47"/>
      <c r="L24" s="24"/>
    </row>
    <row r="25" spans="1:18" ht="22.5" customHeight="1" x14ac:dyDescent="0.45">
      <c r="A25" s="4" t="s">
        <v>121</v>
      </c>
      <c r="E25" s="5">
        <v>6</v>
      </c>
      <c r="F25" s="28">
        <v>-70208</v>
      </c>
      <c r="G25" s="28"/>
      <c r="H25" s="28">
        <f>-25423-32980</f>
        <v>-58403</v>
      </c>
      <c r="I25" s="28"/>
      <c r="J25" s="45">
        <v>0</v>
      </c>
      <c r="K25" s="47"/>
      <c r="L25" s="45">
        <v>0</v>
      </c>
    </row>
    <row r="26" spans="1:18" ht="22.5" customHeight="1" x14ac:dyDescent="0.45">
      <c r="A26" s="4" t="s">
        <v>122</v>
      </c>
      <c r="E26" s="5">
        <v>14</v>
      </c>
      <c r="F26" s="48">
        <v>-51107</v>
      </c>
      <c r="G26" s="32"/>
      <c r="H26" s="48">
        <f>-58684-27413</f>
        <v>-86097</v>
      </c>
      <c r="I26" s="28"/>
      <c r="J26" s="30">
        <v>-54323</v>
      </c>
      <c r="K26" s="47"/>
      <c r="L26" s="30">
        <f>-61755-28812</f>
        <v>-90567</v>
      </c>
    </row>
    <row r="27" spans="1:18" ht="22.5" customHeight="1" x14ac:dyDescent="0.45">
      <c r="E27" s="4"/>
      <c r="F27" s="49">
        <f>SUM(F10:F26)</f>
        <v>29214</v>
      </c>
      <c r="G27" s="50"/>
      <c r="H27" s="49">
        <f>SUM(H10:H26)</f>
        <v>93736</v>
      </c>
      <c r="I27" s="50"/>
      <c r="J27" s="68">
        <f>SUM(J10:J26)</f>
        <v>-12924</v>
      </c>
      <c r="K27" s="50"/>
      <c r="L27" s="49">
        <f>SUM(L10:L26)</f>
        <v>40528</v>
      </c>
    </row>
    <row r="28" spans="1:18" ht="22.5" customHeight="1" x14ac:dyDescent="0.45">
      <c r="A28" s="12" t="s">
        <v>123</v>
      </c>
      <c r="B28" s="7"/>
      <c r="E28" s="4"/>
      <c r="F28" s="28"/>
      <c r="G28" s="28"/>
      <c r="H28" s="28"/>
      <c r="I28" s="28"/>
      <c r="J28" s="28"/>
      <c r="K28" s="28"/>
      <c r="L28" s="28"/>
    </row>
    <row r="29" spans="1:18" ht="22.5" customHeight="1" x14ac:dyDescent="0.45">
      <c r="A29" s="13" t="s">
        <v>9</v>
      </c>
      <c r="E29" s="4"/>
      <c r="F29" s="28">
        <v>-181947</v>
      </c>
      <c r="G29" s="28"/>
      <c r="H29" s="28">
        <f>-46567-58648</f>
        <v>-105215</v>
      </c>
      <c r="I29" s="28"/>
      <c r="J29" s="28">
        <v>-152690</v>
      </c>
      <c r="K29" s="28"/>
      <c r="L29" s="28">
        <f>-26269-102464</f>
        <v>-128733</v>
      </c>
    </row>
    <row r="30" spans="1:18" ht="22.5" customHeight="1" x14ac:dyDescent="0.45">
      <c r="A30" s="4" t="s">
        <v>10</v>
      </c>
      <c r="E30" s="4"/>
      <c r="F30" s="28">
        <v>282752</v>
      </c>
      <c r="G30" s="28"/>
      <c r="H30" s="28">
        <f>218077-64654</f>
        <v>153423</v>
      </c>
      <c r="I30" s="28"/>
      <c r="J30" s="28">
        <v>282729</v>
      </c>
      <c r="K30" s="28"/>
      <c r="L30" s="28">
        <f>225908-69730</f>
        <v>156178</v>
      </c>
    </row>
    <row r="31" spans="1:18" ht="22.5" customHeight="1" x14ac:dyDescent="0.45">
      <c r="A31" s="4" t="s">
        <v>11</v>
      </c>
      <c r="E31" s="4"/>
      <c r="F31" s="28">
        <v>-99223</v>
      </c>
      <c r="G31" s="28"/>
      <c r="H31" s="28">
        <f>318-46983</f>
        <v>-46665</v>
      </c>
      <c r="I31" s="28"/>
      <c r="J31" s="28">
        <v>-100705</v>
      </c>
      <c r="K31" s="28"/>
      <c r="L31" s="28">
        <f>1166-47638</f>
        <v>-46472</v>
      </c>
    </row>
    <row r="32" spans="1:18" ht="22.5" customHeight="1" x14ac:dyDescent="0.45">
      <c r="A32" s="13" t="s">
        <v>13</v>
      </c>
      <c r="E32" s="4"/>
      <c r="F32" s="28">
        <v>40117</v>
      </c>
      <c r="G32" s="28"/>
      <c r="H32" s="28">
        <f>-11142+63355</f>
        <v>52213</v>
      </c>
      <c r="I32" s="28"/>
      <c r="J32" s="28">
        <v>31442</v>
      </c>
      <c r="K32" s="28"/>
      <c r="L32" s="28">
        <f>-34313+66259</f>
        <v>31946</v>
      </c>
    </row>
    <row r="33" spans="1:12" ht="22.5" customHeight="1" x14ac:dyDescent="0.45">
      <c r="A33" s="13" t="s">
        <v>14</v>
      </c>
      <c r="E33" s="4"/>
      <c r="F33" s="28">
        <v>36620</v>
      </c>
      <c r="G33" s="28"/>
      <c r="H33" s="28">
        <f>-11294-10085</f>
        <v>-21379</v>
      </c>
      <c r="I33" s="28"/>
      <c r="J33" s="28">
        <v>28628</v>
      </c>
      <c r="K33" s="28"/>
      <c r="L33" s="28">
        <f>-10429-7343</f>
        <v>-17772</v>
      </c>
    </row>
    <row r="34" spans="1:12" ht="22.5" customHeight="1" x14ac:dyDescent="0.45">
      <c r="A34" s="13" t="s">
        <v>15</v>
      </c>
      <c r="E34" s="4"/>
      <c r="F34" s="28">
        <v>-3257</v>
      </c>
      <c r="G34" s="28"/>
      <c r="H34" s="28">
        <f>22410-2015</f>
        <v>20395</v>
      </c>
      <c r="I34" s="28"/>
      <c r="J34" s="28">
        <v>-10907</v>
      </c>
      <c r="K34" s="28"/>
      <c r="L34" s="28">
        <f>20510+231</f>
        <v>20741</v>
      </c>
    </row>
    <row r="35" spans="1:12" ht="22.5" customHeight="1" x14ac:dyDescent="0.45">
      <c r="A35" s="13" t="s">
        <v>27</v>
      </c>
      <c r="E35" s="4"/>
      <c r="F35" s="28">
        <v>19022</v>
      </c>
      <c r="G35" s="28"/>
      <c r="H35" s="28">
        <f>-1159+590</f>
        <v>-569</v>
      </c>
      <c r="I35" s="28"/>
      <c r="J35" s="28">
        <v>-2240</v>
      </c>
      <c r="K35" s="28"/>
      <c r="L35" s="28">
        <f>-1159+590</f>
        <v>-569</v>
      </c>
    </row>
    <row r="36" spans="1:12" ht="22.5" customHeight="1" x14ac:dyDescent="0.45">
      <c r="A36" s="4" t="s">
        <v>32</v>
      </c>
      <c r="E36" s="4"/>
      <c r="F36" s="28">
        <v>-85300</v>
      </c>
      <c r="G36" s="28"/>
      <c r="H36" s="28">
        <f>-81717+80219</f>
        <v>-1498</v>
      </c>
      <c r="I36" s="28"/>
      <c r="J36" s="28">
        <v>-70835</v>
      </c>
      <c r="K36" s="28"/>
      <c r="L36" s="28">
        <f>-78321+148507</f>
        <v>70186</v>
      </c>
    </row>
    <row r="37" spans="1:12" ht="22.5" customHeight="1" x14ac:dyDescent="0.45">
      <c r="A37" s="4" t="s">
        <v>124</v>
      </c>
      <c r="E37" s="4"/>
      <c r="F37" s="28">
        <v>-21779</v>
      </c>
      <c r="G37" s="28"/>
      <c r="H37" s="28">
        <f>-89845+17961</f>
        <v>-71884</v>
      </c>
      <c r="I37" s="28"/>
      <c r="J37" s="62">
        <v>-26685</v>
      </c>
      <c r="K37" s="28"/>
      <c r="L37" s="28">
        <f>-123397+17743</f>
        <v>-105654</v>
      </c>
    </row>
    <row r="38" spans="1:12" ht="22.5" customHeight="1" x14ac:dyDescent="0.45">
      <c r="A38" s="4" t="s">
        <v>34</v>
      </c>
      <c r="E38" s="4"/>
      <c r="F38" s="28">
        <v>-54648</v>
      </c>
      <c r="G38" s="28"/>
      <c r="H38" s="28">
        <f>-110504-68980</f>
        <v>-179484</v>
      </c>
      <c r="I38" s="28"/>
      <c r="J38" s="28">
        <v>-110179</v>
      </c>
      <c r="K38" s="28"/>
      <c r="L38" s="28">
        <f>-101442-72035</f>
        <v>-173477</v>
      </c>
    </row>
    <row r="39" spans="1:12" ht="22.5" customHeight="1" x14ac:dyDescent="0.45">
      <c r="A39" s="4" t="s">
        <v>125</v>
      </c>
      <c r="E39" s="4"/>
      <c r="F39" s="28">
        <v>76271</v>
      </c>
      <c r="G39" s="28"/>
      <c r="H39" s="28">
        <f>-7478-6267</f>
        <v>-13745</v>
      </c>
      <c r="I39" s="28"/>
      <c r="J39" s="28">
        <v>76271</v>
      </c>
      <c r="K39" s="28"/>
      <c r="L39" s="28">
        <f>-7478-6267</f>
        <v>-13745</v>
      </c>
    </row>
    <row r="40" spans="1:12" ht="22.5" customHeight="1" x14ac:dyDescent="0.45">
      <c r="E40" s="4"/>
      <c r="F40" s="28"/>
      <c r="G40" s="28"/>
      <c r="H40" s="28"/>
      <c r="I40" s="28"/>
      <c r="J40" s="28"/>
      <c r="K40" s="28"/>
      <c r="L40" s="28"/>
    </row>
    <row r="41" spans="1:12" ht="22.5" customHeight="1" x14ac:dyDescent="0.5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5">
      <c r="A42" s="2" t="s">
        <v>108</v>
      </c>
      <c r="B42" s="3"/>
      <c r="C42" s="3"/>
      <c r="D42" s="3"/>
      <c r="E42" s="3"/>
      <c r="F42" s="3"/>
      <c r="G42" s="9"/>
      <c r="H42" s="3"/>
      <c r="I42" s="9"/>
      <c r="J42" s="9"/>
      <c r="K42" s="9"/>
      <c r="L42" s="9"/>
    </row>
    <row r="43" spans="1:12" ht="22.5" customHeight="1" x14ac:dyDescent="0.5">
      <c r="A43" s="2"/>
      <c r="B43" s="3"/>
      <c r="C43" s="3"/>
      <c r="D43" s="3"/>
      <c r="E43" s="3"/>
      <c r="F43" s="3"/>
      <c r="G43" s="3"/>
      <c r="H43" s="3"/>
      <c r="I43" s="9"/>
      <c r="J43" s="9"/>
      <c r="K43" s="9"/>
      <c r="L43" s="9"/>
    </row>
    <row r="44" spans="1:12" ht="22.5" customHeight="1" x14ac:dyDescent="0.45">
      <c r="A44" s="6"/>
      <c r="B44" s="6"/>
      <c r="C44" s="6"/>
      <c r="D44" s="6"/>
      <c r="E44" s="6"/>
      <c r="F44" s="203" t="s">
        <v>2</v>
      </c>
      <c r="G44" s="203"/>
      <c r="H44" s="203"/>
      <c r="I44" s="6"/>
      <c r="J44" s="208" t="s">
        <v>3</v>
      </c>
      <c r="K44" s="208"/>
      <c r="L44" s="208"/>
    </row>
    <row r="45" spans="1:12" ht="22.5" customHeight="1" x14ac:dyDescent="0.45">
      <c r="A45" s="6"/>
      <c r="B45" s="6"/>
      <c r="C45" s="6"/>
      <c r="D45" s="6"/>
      <c r="E45" s="6"/>
      <c r="F45" s="209" t="s">
        <v>79</v>
      </c>
      <c r="G45" s="209"/>
      <c r="H45" s="209"/>
      <c r="I45" s="18"/>
      <c r="J45" s="209" t="s">
        <v>79</v>
      </c>
      <c r="K45" s="209"/>
      <c r="L45" s="209"/>
    </row>
    <row r="46" spans="1:12" ht="22.5" customHeight="1" x14ac:dyDescent="0.45">
      <c r="A46" s="6"/>
      <c r="B46" s="6"/>
      <c r="C46" s="6"/>
      <c r="D46" s="6"/>
      <c r="E46" s="6"/>
      <c r="F46" s="209" t="s">
        <v>61</v>
      </c>
      <c r="G46" s="209"/>
      <c r="H46" s="209"/>
      <c r="I46" s="18"/>
      <c r="J46" s="209" t="s">
        <v>61</v>
      </c>
      <c r="K46" s="209"/>
      <c r="L46" s="209"/>
    </row>
    <row r="47" spans="1:12" ht="22.5" customHeight="1" x14ac:dyDescent="0.45">
      <c r="A47" s="6"/>
      <c r="B47" s="6"/>
      <c r="C47" s="6"/>
      <c r="D47" s="6"/>
      <c r="E47" s="11"/>
      <c r="F47" s="8">
        <v>2560</v>
      </c>
      <c r="G47" s="8"/>
      <c r="H47" s="8">
        <v>2559</v>
      </c>
      <c r="I47" s="8"/>
      <c r="J47" s="8">
        <v>2560</v>
      </c>
      <c r="K47" s="8"/>
      <c r="L47" s="8">
        <v>2559</v>
      </c>
    </row>
    <row r="48" spans="1:12" ht="22.5" customHeight="1" x14ac:dyDescent="0.45">
      <c r="A48" s="6"/>
      <c r="B48" s="6"/>
      <c r="C48" s="6"/>
      <c r="D48" s="6"/>
      <c r="E48" s="6"/>
      <c r="F48" s="202" t="s">
        <v>62</v>
      </c>
      <c r="G48" s="202"/>
      <c r="H48" s="202"/>
      <c r="I48" s="202"/>
      <c r="J48" s="202"/>
      <c r="K48" s="202"/>
      <c r="L48" s="202"/>
    </row>
    <row r="49" spans="1:13" ht="22.5" customHeight="1" x14ac:dyDescent="0.45">
      <c r="A49" s="12" t="s">
        <v>126</v>
      </c>
      <c r="B49" s="6"/>
      <c r="C49" s="6"/>
      <c r="D49" s="6"/>
      <c r="E49" s="6"/>
      <c r="F49" s="5"/>
      <c r="G49" s="5"/>
      <c r="H49" s="5"/>
      <c r="I49" s="5"/>
      <c r="J49" s="5"/>
      <c r="K49" s="5"/>
      <c r="L49" s="5"/>
    </row>
    <row r="50" spans="1:13" ht="22.5" customHeight="1" x14ac:dyDescent="0.45">
      <c r="A50" s="4" t="s">
        <v>37</v>
      </c>
      <c r="E50" s="4"/>
      <c r="F50" s="28">
        <f>-11272+1803</f>
        <v>-9469</v>
      </c>
      <c r="G50" s="28"/>
      <c r="H50" s="28">
        <f>157957-11443</f>
        <v>146514</v>
      </c>
      <c r="I50" s="28"/>
      <c r="J50" s="28">
        <v>-8395</v>
      </c>
      <c r="K50" s="28"/>
      <c r="L50" s="28">
        <f>161944-12572</f>
        <v>149372</v>
      </c>
    </row>
    <row r="51" spans="1:13" ht="22.5" customHeight="1" x14ac:dyDescent="0.45">
      <c r="A51" s="4" t="s">
        <v>127</v>
      </c>
      <c r="E51" s="4"/>
      <c r="F51" s="30">
        <v>-153904</v>
      </c>
      <c r="G51" s="37"/>
      <c r="H51" s="30">
        <f>-9993-22267</f>
        <v>-32260</v>
      </c>
      <c r="I51" s="37"/>
      <c r="J51" s="30">
        <v>-103840</v>
      </c>
      <c r="K51" s="37"/>
      <c r="L51" s="30">
        <v>-103840</v>
      </c>
    </row>
    <row r="52" spans="1:13" ht="22.5" customHeight="1" x14ac:dyDescent="0.45">
      <c r="A52" s="4" t="s">
        <v>152</v>
      </c>
      <c r="E52" s="4"/>
      <c r="F52" s="28">
        <f>SUM(F27:F39,F50:F51)</f>
        <v>-125531</v>
      </c>
      <c r="G52" s="37"/>
      <c r="H52" s="28">
        <f>SUM(H27:H39,H50:H51)</f>
        <v>-6418</v>
      </c>
      <c r="I52" s="37"/>
      <c r="J52" s="28">
        <f>SUM(J27:J39,J50:J51)</f>
        <v>-180330</v>
      </c>
      <c r="K52" s="37"/>
      <c r="L52" s="28">
        <f>SUM(L27:L39,L50:L51)</f>
        <v>-121311</v>
      </c>
    </row>
    <row r="53" spans="1:13" ht="22.5" customHeight="1" x14ac:dyDescent="0.45">
      <c r="A53" s="4" t="s">
        <v>128</v>
      </c>
      <c r="E53" s="4"/>
      <c r="F53" s="37">
        <v>81775</v>
      </c>
      <c r="G53" s="37"/>
      <c r="H53" s="30">
        <f>-20605-4361</f>
        <v>-24966</v>
      </c>
      <c r="I53" s="37"/>
      <c r="J53" s="37">
        <v>92399</v>
      </c>
      <c r="K53" s="37"/>
      <c r="L53" s="46">
        <f>-13921-2466</f>
        <v>-16387</v>
      </c>
    </row>
    <row r="54" spans="1:13" ht="22.5" customHeight="1" x14ac:dyDescent="0.45">
      <c r="A54" s="7" t="s">
        <v>153</v>
      </c>
      <c r="B54" s="7"/>
      <c r="C54" s="7"/>
      <c r="D54" s="51"/>
      <c r="E54" s="51"/>
      <c r="F54" s="67">
        <f>SUM(F52:F53)</f>
        <v>-43756</v>
      </c>
      <c r="G54" s="16"/>
      <c r="H54" s="67">
        <f>SUM(H52:H53)</f>
        <v>-31384</v>
      </c>
      <c r="I54" s="16"/>
      <c r="J54" s="67">
        <f>SUM(J52:J53)</f>
        <v>-87931</v>
      </c>
      <c r="K54" s="16"/>
      <c r="L54" s="67">
        <f>SUM(L52:L53)</f>
        <v>-137698</v>
      </c>
    </row>
    <row r="55" spans="1:13" ht="22.5" customHeight="1" x14ac:dyDescent="0.45">
      <c r="A55" s="6"/>
      <c r="B55" s="6"/>
      <c r="C55" s="6"/>
      <c r="D55" s="6"/>
      <c r="E55" s="6"/>
      <c r="F55" s="5"/>
      <c r="G55" s="5"/>
      <c r="H55" s="5"/>
      <c r="I55" s="5"/>
      <c r="J55" s="5"/>
      <c r="K55" s="5"/>
      <c r="L55" s="5"/>
    </row>
    <row r="56" spans="1:13" ht="22.5" customHeight="1" x14ac:dyDescent="0.45">
      <c r="A56" s="22" t="s">
        <v>129</v>
      </c>
      <c r="E56" s="4"/>
      <c r="F56" s="37"/>
      <c r="G56" s="37"/>
      <c r="H56" s="37"/>
      <c r="I56" s="37"/>
      <c r="J56" s="37"/>
      <c r="K56" s="37"/>
      <c r="L56" s="37"/>
    </row>
    <row r="57" spans="1:13" ht="22.5" customHeight="1" x14ac:dyDescent="0.45">
      <c r="A57" s="4" t="s">
        <v>130</v>
      </c>
      <c r="E57" s="4"/>
      <c r="F57" s="37">
        <v>1767</v>
      </c>
      <c r="G57" s="37"/>
      <c r="H57" s="37">
        <f>1548+69</f>
        <v>1617</v>
      </c>
      <c r="I57" s="37"/>
      <c r="J57" s="37">
        <v>3434</v>
      </c>
      <c r="K57" s="37"/>
      <c r="L57" s="37">
        <f>2312+1035</f>
        <v>3347</v>
      </c>
    </row>
    <row r="58" spans="1:13" ht="22.5" customHeight="1" x14ac:dyDescent="0.45">
      <c r="A58" s="4" t="s">
        <v>148</v>
      </c>
      <c r="E58" s="4"/>
      <c r="F58" s="37">
        <v>36000</v>
      </c>
      <c r="G58" s="37"/>
      <c r="H58" s="66">
        <v>0</v>
      </c>
      <c r="I58" s="37"/>
      <c r="J58" s="37">
        <v>100144</v>
      </c>
      <c r="K58" s="37"/>
      <c r="L58" s="66">
        <v>0</v>
      </c>
      <c r="M58" s="63"/>
    </row>
    <row r="59" spans="1:13" ht="22.5" customHeight="1" x14ac:dyDescent="0.45">
      <c r="A59" s="4" t="s">
        <v>150</v>
      </c>
      <c r="E59" s="4"/>
      <c r="F59" s="37">
        <v>37644</v>
      </c>
      <c r="G59" s="37"/>
      <c r="H59" s="66">
        <v>0</v>
      </c>
      <c r="I59" s="37"/>
      <c r="J59" s="37">
        <v>35000</v>
      </c>
      <c r="K59" s="37"/>
      <c r="L59" s="66">
        <v>0</v>
      </c>
    </row>
    <row r="60" spans="1:13" ht="22.5" customHeight="1" x14ac:dyDescent="0.45">
      <c r="A60" s="4" t="s">
        <v>131</v>
      </c>
      <c r="E60" s="4"/>
      <c r="F60" s="46">
        <v>-96800</v>
      </c>
      <c r="G60" s="37"/>
      <c r="H60" s="46">
        <f>-100321-55983</f>
        <v>-156304</v>
      </c>
      <c r="I60" s="37"/>
      <c r="J60" s="46">
        <v>-75993</v>
      </c>
      <c r="K60" s="37"/>
      <c r="L60" s="46">
        <f>-96476-53802</f>
        <v>-150278</v>
      </c>
    </row>
    <row r="61" spans="1:13" ht="22.5" customHeight="1" x14ac:dyDescent="0.45">
      <c r="A61" s="4" t="s">
        <v>132</v>
      </c>
      <c r="E61" s="4"/>
      <c r="F61" s="37">
        <v>1886</v>
      </c>
      <c r="G61" s="37"/>
      <c r="H61" s="46">
        <f>-12325+1589</f>
        <v>-10736</v>
      </c>
      <c r="I61" s="37"/>
      <c r="J61" s="37">
        <v>1886</v>
      </c>
      <c r="K61" s="37"/>
      <c r="L61" s="46">
        <f>-12325+1589</f>
        <v>-10736</v>
      </c>
    </row>
    <row r="62" spans="1:13" ht="22.5" customHeight="1" x14ac:dyDescent="0.45">
      <c r="A62" s="4" t="s">
        <v>133</v>
      </c>
      <c r="E62" s="4"/>
      <c r="F62" s="46">
        <v>-8193</v>
      </c>
      <c r="G62" s="37"/>
      <c r="H62" s="46">
        <f>-481-5149</f>
        <v>-5630</v>
      </c>
      <c r="I62" s="37"/>
      <c r="J62" s="46">
        <v>-8193</v>
      </c>
      <c r="K62" s="37"/>
      <c r="L62" s="46">
        <f>-468-5144</f>
        <v>-5612</v>
      </c>
    </row>
    <row r="63" spans="1:13" ht="22.5" customHeight="1" x14ac:dyDescent="0.45">
      <c r="A63" s="4" t="s">
        <v>18</v>
      </c>
      <c r="E63" s="4"/>
      <c r="F63" s="46">
        <v>-2.3149999999999999</v>
      </c>
      <c r="G63" s="37"/>
      <c r="H63" s="46">
        <f>-1-2</f>
        <v>-3</v>
      </c>
      <c r="I63" s="37"/>
      <c r="J63" s="46">
        <v>-2</v>
      </c>
      <c r="K63" s="37"/>
      <c r="L63" s="46">
        <f>-1-2</f>
        <v>-3</v>
      </c>
    </row>
    <row r="64" spans="1:13" ht="22.5" customHeight="1" x14ac:dyDescent="0.45">
      <c r="A64" s="7" t="s">
        <v>154</v>
      </c>
      <c r="B64" s="7"/>
      <c r="C64" s="7"/>
      <c r="D64" s="51"/>
      <c r="E64" s="51"/>
      <c r="F64" s="67">
        <f>SUM(F57:F63)</f>
        <v>-27698.314999999999</v>
      </c>
      <c r="G64" s="16"/>
      <c r="H64" s="67">
        <f>SUM(H57:H63)</f>
        <v>-171056</v>
      </c>
      <c r="I64" s="16"/>
      <c r="J64" s="14">
        <f>SUM(J57:J63)</f>
        <v>56276</v>
      </c>
      <c r="K64" s="16"/>
      <c r="L64" s="67">
        <f>SUM(L57:L63)</f>
        <v>-163282</v>
      </c>
    </row>
    <row r="65" spans="1:12" ht="22.5" customHeight="1" x14ac:dyDescent="0.45">
      <c r="A65" s="7"/>
      <c r="B65" s="7"/>
      <c r="C65" s="7"/>
      <c r="D65" s="51"/>
      <c r="E65" s="51"/>
      <c r="F65" s="15"/>
      <c r="G65" s="16"/>
      <c r="H65" s="15"/>
      <c r="I65" s="16"/>
      <c r="J65" s="15"/>
      <c r="K65" s="16"/>
      <c r="L65" s="15"/>
    </row>
    <row r="66" spans="1:12" ht="22.5" customHeight="1" x14ac:dyDescent="0.45">
      <c r="A66" s="22" t="s">
        <v>134</v>
      </c>
      <c r="E66" s="4"/>
      <c r="F66" s="37"/>
      <c r="G66" s="37"/>
      <c r="H66" s="37"/>
      <c r="I66" s="37"/>
      <c r="J66" s="37"/>
      <c r="K66" s="37"/>
      <c r="L66" s="37"/>
    </row>
    <row r="67" spans="1:12" ht="22.5" hidden="1" customHeight="1" x14ac:dyDescent="0.45">
      <c r="A67" s="4" t="s">
        <v>135</v>
      </c>
      <c r="E67" s="4"/>
      <c r="F67" s="46"/>
      <c r="G67" s="37"/>
      <c r="H67" s="46"/>
      <c r="I67" s="37"/>
      <c r="J67" s="46"/>
      <c r="K67" s="37"/>
      <c r="L67" s="46"/>
    </row>
    <row r="68" spans="1:12" ht="22.5" customHeight="1" x14ac:dyDescent="0.45">
      <c r="A68" s="4" t="s">
        <v>136</v>
      </c>
      <c r="E68" s="4"/>
      <c r="F68" s="46">
        <v>0</v>
      </c>
      <c r="G68" s="37"/>
      <c r="H68" s="46">
        <v>-13</v>
      </c>
      <c r="I68" s="37"/>
      <c r="J68" s="46">
        <v>0</v>
      </c>
      <c r="K68" s="37"/>
      <c r="L68" s="46">
        <v>-13</v>
      </c>
    </row>
    <row r="69" spans="1:12" ht="22.5" hidden="1" customHeight="1" x14ac:dyDescent="0.45">
      <c r="A69" s="4" t="s">
        <v>137</v>
      </c>
      <c r="E69" s="4"/>
      <c r="F69" s="46"/>
      <c r="G69" s="37"/>
      <c r="H69" s="46"/>
      <c r="I69" s="37"/>
      <c r="J69" s="46"/>
      <c r="K69" s="37"/>
      <c r="L69" s="46"/>
    </row>
    <row r="70" spans="1:12" ht="22.5" hidden="1" customHeight="1" x14ac:dyDescent="0.45">
      <c r="A70" s="52" t="s">
        <v>138</v>
      </c>
      <c r="E70" s="4"/>
      <c r="F70" s="46"/>
      <c r="G70" s="37"/>
      <c r="H70" s="46"/>
      <c r="I70" s="37"/>
      <c r="J70" s="46"/>
      <c r="K70" s="37"/>
      <c r="L70" s="46"/>
    </row>
    <row r="71" spans="1:12" ht="22.5" customHeight="1" x14ac:dyDescent="0.45">
      <c r="A71" s="7" t="s">
        <v>155</v>
      </c>
      <c r="B71" s="7"/>
      <c r="C71" s="7"/>
      <c r="D71" s="7"/>
      <c r="E71" s="7"/>
      <c r="F71" s="57">
        <f>SUM(F67:F70)</f>
        <v>0</v>
      </c>
      <c r="G71" s="16"/>
      <c r="H71" s="67">
        <f>SUM(H67:H70)</f>
        <v>-13</v>
      </c>
      <c r="I71" s="16"/>
      <c r="J71" s="57">
        <f>SUM(J67:J70)</f>
        <v>0</v>
      </c>
      <c r="K71" s="16"/>
      <c r="L71" s="67">
        <f>SUM(L67:L70)</f>
        <v>-13</v>
      </c>
    </row>
    <row r="72" spans="1:12" ht="22.5" customHeight="1" x14ac:dyDescent="0.45">
      <c r="E72" s="4"/>
      <c r="F72" s="17"/>
      <c r="G72" s="37"/>
      <c r="H72" s="17"/>
      <c r="I72" s="37"/>
      <c r="J72" s="17"/>
      <c r="K72" s="37"/>
      <c r="L72" s="17"/>
    </row>
    <row r="73" spans="1:12" ht="22.5" customHeight="1" x14ac:dyDescent="0.45">
      <c r="A73" s="10" t="s">
        <v>156</v>
      </c>
      <c r="B73" s="7"/>
      <c r="C73" s="7"/>
      <c r="D73" s="7"/>
      <c r="E73" s="7"/>
      <c r="F73" s="65">
        <f>SUM(F54,F64,F71)</f>
        <v>-71454.315000000002</v>
      </c>
      <c r="G73" s="16"/>
      <c r="H73" s="65">
        <f>SUM(H54,H64,H71)</f>
        <v>-202453</v>
      </c>
      <c r="I73" s="16"/>
      <c r="J73" s="65">
        <f>SUM(J54,J64,J71)</f>
        <v>-31655</v>
      </c>
      <c r="K73" s="16"/>
      <c r="L73" s="65">
        <f>SUM(L54,L64,L71)</f>
        <v>-300993</v>
      </c>
    </row>
    <row r="74" spans="1:12" ht="22.5" customHeight="1" x14ac:dyDescent="0.45">
      <c r="A74" s="4" t="s">
        <v>149</v>
      </c>
      <c r="E74" s="4"/>
      <c r="F74" s="37">
        <v>430538</v>
      </c>
      <c r="G74" s="37"/>
      <c r="H74" s="37">
        <v>547234</v>
      </c>
      <c r="I74" s="37"/>
      <c r="J74" s="37">
        <v>353168</v>
      </c>
      <c r="K74" s="37"/>
      <c r="L74" s="37">
        <v>497401</v>
      </c>
    </row>
    <row r="75" spans="1:12" ht="22.5" hidden="1" customHeight="1" x14ac:dyDescent="0.45">
      <c r="A75" s="4" t="s">
        <v>139</v>
      </c>
      <c r="E75" s="4"/>
      <c r="F75" s="39"/>
      <c r="G75" s="32"/>
      <c r="H75" s="39"/>
      <c r="I75" s="32"/>
      <c r="J75" s="39"/>
      <c r="K75" s="32"/>
      <c r="L75" s="39"/>
    </row>
    <row r="76" spans="1:12" ht="22.5" hidden="1" customHeight="1" x14ac:dyDescent="0.45">
      <c r="B76" s="4" t="s">
        <v>98</v>
      </c>
      <c r="E76" s="4"/>
      <c r="F76" s="30"/>
      <c r="G76" s="28"/>
      <c r="H76" s="30" t="s">
        <v>103</v>
      </c>
      <c r="I76" s="28"/>
      <c r="J76" s="30"/>
      <c r="K76" s="28"/>
      <c r="L76" s="30" t="s">
        <v>103</v>
      </c>
    </row>
    <row r="77" spans="1:12" ht="22.5" customHeight="1" thickBot="1" x14ac:dyDescent="0.5">
      <c r="A77" s="7" t="s">
        <v>140</v>
      </c>
      <c r="B77" s="7"/>
      <c r="C77" s="7"/>
      <c r="D77" s="7"/>
      <c r="E77" s="7"/>
      <c r="F77" s="36">
        <f>SUM(F73:F76)</f>
        <v>359083.685</v>
      </c>
      <c r="G77" s="16"/>
      <c r="H77" s="36">
        <f>SUM(H73:H76)</f>
        <v>344781</v>
      </c>
      <c r="I77" s="16"/>
      <c r="J77" s="36">
        <f>SUM(J73:J76)</f>
        <v>321513</v>
      </c>
      <c r="K77" s="16"/>
      <c r="L77" s="36">
        <f>SUM(L73:L76)</f>
        <v>196408</v>
      </c>
    </row>
    <row r="78" spans="1:12" ht="22.5" customHeight="1" thickTop="1" x14ac:dyDescent="0.45"/>
    <row r="79" spans="1:12" ht="22.5" customHeight="1" x14ac:dyDescent="0.45">
      <c r="A79" s="53" t="s">
        <v>141</v>
      </c>
    </row>
    <row r="80" spans="1:12" ht="22.5" customHeight="1" x14ac:dyDescent="0.45">
      <c r="A80" s="54" t="s">
        <v>142</v>
      </c>
      <c r="F80" s="39"/>
      <c r="G80" s="39"/>
      <c r="H80" s="39"/>
      <c r="I80" s="39"/>
      <c r="J80" s="39"/>
      <c r="K80" s="39"/>
      <c r="L80" s="39"/>
    </row>
    <row r="81" spans="2:12" ht="22.5" customHeight="1" x14ac:dyDescent="0.45">
      <c r="B81" s="4" t="s">
        <v>143</v>
      </c>
      <c r="F81" s="63"/>
      <c r="G81" s="63"/>
      <c r="H81" s="64">
        <f>-25798+3645</f>
        <v>-22153</v>
      </c>
      <c r="I81" s="64"/>
      <c r="J81" s="64"/>
      <c r="K81" s="64"/>
      <c r="L81" s="64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BS3-4</vt:lpstr>
      <vt:lpstr>PL5</vt:lpstr>
      <vt:lpstr>PL6</vt:lpstr>
      <vt:lpstr>SH7-8</vt:lpstr>
      <vt:lpstr>SH9-10</vt:lpstr>
      <vt:lpstr>CF-11-12</vt:lpstr>
      <vt:lpstr>CF-11-12 </vt:lpstr>
      <vt:lpstr>'BS3-4'!Print_Area</vt:lpstr>
      <vt:lpstr>'CF-11-12'!Print_Area</vt:lpstr>
      <vt:lpstr>'PL5'!Print_Area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SLU</cp:lastModifiedBy>
  <cp:lastPrinted>2020-08-07T08:07:43Z</cp:lastPrinted>
  <dcterms:created xsi:type="dcterms:W3CDTF">2017-04-07T10:06:50Z</dcterms:created>
  <dcterms:modified xsi:type="dcterms:W3CDTF">2020-08-11T09:18:07Z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